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226"/>
  <workbookPr codeName="ThisWorkbook" defaultThemeVersion="124226"/>
  <mc:AlternateContent xmlns:mc="http://schemas.openxmlformats.org/markup-compatibility/2006">
    <mc:Choice Requires="x15">
      <x15ac:absPath xmlns:x15ac="http://schemas.microsoft.com/office/spreadsheetml/2010/11/ac" url="C:\Users\townsendd\Desktop\"/>
    </mc:Choice>
  </mc:AlternateContent>
  <xr:revisionPtr revIDLastSave="0" documentId="8_{E7A9D53C-E55F-46DF-AC98-B7664B499B4E}" xr6:coauthVersionLast="32" xr6:coauthVersionMax="32" xr10:uidLastSave="{00000000-0000-0000-0000-000000000000}"/>
  <bookViews>
    <workbookView xWindow="0" yWindow="0" windowWidth="24000" windowHeight="9720" xr2:uid="{00000000-000D-0000-FFFF-FFFF00000000}"/>
  </bookViews>
  <sheets>
    <sheet name="Cover" sheetId="1" r:id="rId1"/>
    <sheet name="Explanatory notes" sheetId="2" r:id="rId2"/>
    <sheet name="Check Sheet 1" sheetId="3" r:id="rId3"/>
    <sheet name="Check Sheet 2" sheetId="4" r:id="rId4"/>
    <sheet name="Base data" sheetId="5" r:id="rId5"/>
    <sheet name="BEIS meter data" sheetId="6" r:id="rId6"/>
    <sheet name="DCUSA" sheetId="7" r:id="rId7"/>
    <sheet name="SPAA" sheetId="8" r:id="rId8"/>
    <sheet name="Roll-out profile dates" sheetId="9" state="hidden" r:id="rId9"/>
  </sheets>
  <externalReferences>
    <externalReference r:id="rId10"/>
  </externalReferences>
  <definedNames>
    <definedName name="Domestic_Results">'[1]Result Set 1'!$N$7:$N$331</definedName>
    <definedName name="Postcode_Outcode_Results">'[1]Result Set 1'!$M$7:$M$331</definedName>
    <definedName name="_xlnm.Print_Area" localSheetId="0">Cover!$A$1:$M$28</definedName>
    <definedName name="SSD_Results">'[1]Result Set 1'!$B$7:$B$331</definedName>
    <definedName name="Z_A9E1A0B5_9527_4B7C_8808_3886B79A3CDE_.wvu.Cols" localSheetId="1" hidden="1">'Explanatory notes'!$U:$XFD</definedName>
    <definedName name="Z_A9E1A0B5_9527_4B7C_8808_3886B79A3CDE_.wvu.PrintArea" localSheetId="0" hidden="1">Cover!$A$1:$M$28</definedName>
    <definedName name="Z_A9E1A0B5_9527_4B7C_8808_3886B79A3CDE_.wvu.Rows" localSheetId="1" hidden="1">'Explanatory notes'!$174:$1048576,'Explanatory notes'!$110:$173</definedName>
  </definedNames>
  <calcPr calcId="179017"/>
  <customWorkbookViews>
    <customWorkbookView name="Ahmed Masuma (Statistics) - Personal View" guid="{A9E1A0B5-9527-4B7C-8808-3886B79A3CDE}" mergeInterval="0" personalView="1" maximized="1" windowWidth="1916" windowHeight="855" activeSheetId="6"/>
  </customWorkbookViews>
</workbook>
</file>

<file path=xl/calcChain.xml><?xml version="1.0" encoding="utf-8"?>
<calcChain xmlns="http://schemas.openxmlformats.org/spreadsheetml/2006/main">
  <c r="D30" i="6" l="1"/>
  <c r="K7" i="4" s="1"/>
  <c r="E32" i="6" l="1"/>
  <c r="F32" i="6"/>
  <c r="G32" i="6"/>
  <c r="H32" i="6"/>
  <c r="I32" i="6"/>
  <c r="J32" i="6"/>
  <c r="K32" i="6"/>
  <c r="M32" i="6"/>
  <c r="N32" i="6"/>
  <c r="O32" i="6"/>
  <c r="P32" i="6"/>
  <c r="Q32" i="6"/>
  <c r="R32" i="6"/>
  <c r="S32" i="6"/>
  <c r="U32" i="6"/>
  <c r="V32" i="6"/>
  <c r="W32" i="6"/>
  <c r="X32" i="6"/>
  <c r="Y32" i="6"/>
  <c r="Z32" i="6"/>
  <c r="AA32" i="6"/>
  <c r="AC32" i="6"/>
  <c r="AD32" i="6"/>
  <c r="AE32" i="6"/>
  <c r="AF32" i="6"/>
  <c r="AG32" i="6"/>
  <c r="AB31" i="6"/>
  <c r="L10" i="4" s="1"/>
  <c r="AB30" i="6"/>
  <c r="K10" i="4" s="1"/>
  <c r="T31" i="6"/>
  <c r="L9" i="4" s="1"/>
  <c r="T30" i="6"/>
  <c r="K9" i="4" s="1"/>
  <c r="L31" i="6"/>
  <c r="L8" i="4" s="1"/>
  <c r="L30" i="6"/>
  <c r="K8" i="4" s="1"/>
  <c r="D31" i="6"/>
  <c r="L7" i="4" s="1"/>
  <c r="AO31" i="6"/>
  <c r="AO30" i="6"/>
  <c r="AN31" i="6"/>
  <c r="AN30" i="6"/>
  <c r="AM31" i="6"/>
  <c r="AM30" i="6"/>
  <c r="AL31" i="6"/>
  <c r="AL30" i="6"/>
  <c r="AK31" i="6"/>
  <c r="AK30" i="6"/>
  <c r="AI31" i="6"/>
  <c r="AI30" i="6"/>
  <c r="AH31" i="6"/>
  <c r="AH30" i="6"/>
  <c r="T32" i="6" l="1"/>
  <c r="AJ30" i="6"/>
  <c r="K11" i="4" s="1"/>
  <c r="L32" i="6"/>
  <c r="D32" i="6"/>
  <c r="K6" i="3" s="1"/>
  <c r="AJ31" i="6"/>
  <c r="L11" i="4" s="1"/>
  <c r="AB32" i="6"/>
  <c r="L6" i="3" l="1"/>
  <c r="M6" i="3"/>
  <c r="AJ32" i="6"/>
  <c r="J39" i="6"/>
  <c r="A139" i="8"/>
  <c r="B139" i="8"/>
  <c r="C139" i="8"/>
  <c r="A140" i="8"/>
  <c r="B140" i="8"/>
  <c r="C140" i="8"/>
  <c r="A141" i="8"/>
  <c r="B141" i="8"/>
  <c r="C141" i="8"/>
  <c r="A142" i="8"/>
  <c r="B142" i="8"/>
  <c r="C142" i="8"/>
  <c r="A143" i="8"/>
  <c r="B143" i="8"/>
  <c r="C143" i="8"/>
  <c r="A144" i="8"/>
  <c r="B144" i="8"/>
  <c r="C144" i="8"/>
  <c r="A145" i="8"/>
  <c r="B145" i="8"/>
  <c r="C145" i="8"/>
  <c r="A146" i="8"/>
  <c r="B146" i="8"/>
  <c r="C146" i="8"/>
  <c r="A147" i="8"/>
  <c r="B147" i="8"/>
  <c r="C147" i="8"/>
  <c r="A148" i="8"/>
  <c r="B148" i="8"/>
  <c r="C148" i="8"/>
  <c r="A149" i="8"/>
  <c r="B149" i="8"/>
  <c r="C149" i="8"/>
  <c r="A150" i="8"/>
  <c r="B150" i="8"/>
  <c r="C150" i="8"/>
  <c r="A151" i="8"/>
  <c r="B151" i="8"/>
  <c r="C151" i="8"/>
  <c r="A152" i="8"/>
  <c r="B152" i="8"/>
  <c r="C152" i="8"/>
  <c r="A153" i="8"/>
  <c r="B153" i="8"/>
  <c r="C153" i="8"/>
  <c r="A154" i="8"/>
  <c r="B154" i="8"/>
  <c r="C154" i="8"/>
  <c r="A155" i="8"/>
  <c r="B155" i="8"/>
  <c r="C155" i="8"/>
  <c r="A156" i="8"/>
  <c r="B156" i="8"/>
  <c r="C156" i="8"/>
  <c r="A157" i="8"/>
  <c r="B157" i="8"/>
  <c r="C157" i="8"/>
  <c r="A158" i="8"/>
  <c r="B158" i="8"/>
  <c r="C158" i="8"/>
  <c r="A159" i="8"/>
  <c r="B159" i="8"/>
  <c r="C159" i="8"/>
  <c r="A160" i="8"/>
  <c r="B160" i="8"/>
  <c r="C160" i="8"/>
  <c r="A161" i="8"/>
  <c r="B161" i="8"/>
  <c r="C161" i="8"/>
  <c r="A162" i="8"/>
  <c r="B162" i="8"/>
  <c r="C162" i="8"/>
  <c r="A163" i="8"/>
  <c r="B163" i="8"/>
  <c r="C163" i="8"/>
  <c r="A164" i="8"/>
  <c r="B164" i="8"/>
  <c r="C164" i="8"/>
  <c r="A165" i="8"/>
  <c r="B165" i="8"/>
  <c r="C165" i="8"/>
  <c r="A166" i="8"/>
  <c r="B166" i="8"/>
  <c r="C166" i="8"/>
  <c r="A167" i="8"/>
  <c r="B167" i="8"/>
  <c r="C167" i="8"/>
  <c r="A168" i="8"/>
  <c r="B168" i="8"/>
  <c r="C168" i="8"/>
  <c r="A169" i="8"/>
  <c r="B169" i="8"/>
  <c r="C169" i="8"/>
  <c r="A170" i="8"/>
  <c r="B170" i="8"/>
  <c r="C170" i="8"/>
  <c r="A171" i="8"/>
  <c r="B171" i="8"/>
  <c r="C171" i="8"/>
  <c r="A172" i="8"/>
  <c r="B172" i="8"/>
  <c r="C172" i="8"/>
  <c r="A173" i="8"/>
  <c r="B173" i="8"/>
  <c r="C173" i="8"/>
  <c r="A174" i="8"/>
  <c r="B174" i="8"/>
  <c r="C174" i="8"/>
  <c r="A175" i="8"/>
  <c r="B175" i="8"/>
  <c r="C175" i="8"/>
  <c r="A176" i="8"/>
  <c r="B176" i="8"/>
  <c r="C176" i="8"/>
  <c r="A177" i="8"/>
  <c r="B177" i="8"/>
  <c r="C177" i="8"/>
  <c r="A178" i="8"/>
  <c r="B178" i="8"/>
  <c r="C178" i="8"/>
  <c r="A179" i="8"/>
  <c r="B179" i="8"/>
  <c r="C179" i="8"/>
  <c r="A180" i="8"/>
  <c r="B180" i="8"/>
  <c r="C180" i="8"/>
  <c r="A181" i="8"/>
  <c r="B181" i="8"/>
  <c r="C181" i="8"/>
  <c r="A182" i="8"/>
  <c r="B182" i="8"/>
  <c r="C182" i="8"/>
  <c r="A183" i="8"/>
  <c r="B183" i="8"/>
  <c r="C183" i="8"/>
  <c r="A184" i="8"/>
  <c r="B184" i="8"/>
  <c r="C184" i="8"/>
  <c r="A185" i="8"/>
  <c r="B185" i="8"/>
  <c r="C185" i="8"/>
  <c r="A186" i="8"/>
  <c r="B186" i="8"/>
  <c r="C186" i="8"/>
  <c r="A187" i="8"/>
  <c r="B187" i="8"/>
  <c r="C187" i="8"/>
  <c r="A188" i="8"/>
  <c r="B188" i="8"/>
  <c r="C188" i="8"/>
  <c r="A189" i="8"/>
  <c r="B189" i="8"/>
  <c r="C189" i="8"/>
  <c r="A190" i="8"/>
  <c r="B190" i="8"/>
  <c r="C190" i="8"/>
  <c r="A191" i="8"/>
  <c r="B191" i="8"/>
  <c r="C191" i="8"/>
  <c r="A192" i="8"/>
  <c r="B192" i="8"/>
  <c r="C192" i="8"/>
  <c r="A193" i="8"/>
  <c r="B193" i="8"/>
  <c r="C193" i="8"/>
  <c r="A194" i="8"/>
  <c r="B194" i="8"/>
  <c r="C194" i="8"/>
  <c r="A195" i="8"/>
  <c r="B195" i="8"/>
  <c r="C195" i="8"/>
  <c r="A196" i="8"/>
  <c r="B196" i="8"/>
  <c r="C196" i="8"/>
  <c r="A197" i="8"/>
  <c r="B197" i="8"/>
  <c r="C197" i="8"/>
  <c r="A198" i="8"/>
  <c r="B198" i="8"/>
  <c r="C198" i="8"/>
  <c r="A199" i="8"/>
  <c r="B199" i="8"/>
  <c r="C199" i="8"/>
  <c r="A200" i="8"/>
  <c r="B200" i="8"/>
  <c r="C200" i="8"/>
  <c r="A201" i="8"/>
  <c r="B201" i="8"/>
  <c r="C201" i="8"/>
  <c r="A202" i="8"/>
  <c r="B202" i="8"/>
  <c r="C202" i="8"/>
  <c r="A203" i="8"/>
  <c r="B203" i="8"/>
  <c r="C203" i="8"/>
  <c r="A204" i="8"/>
  <c r="B204" i="8"/>
  <c r="C204" i="8"/>
  <c r="A205" i="8"/>
  <c r="B205" i="8"/>
  <c r="C205" i="8"/>
  <c r="A206" i="8"/>
  <c r="B206" i="8"/>
  <c r="C206" i="8"/>
  <c r="A207" i="8"/>
  <c r="B207" i="8"/>
  <c r="C207" i="8"/>
  <c r="A208" i="8"/>
  <c r="B208" i="8"/>
  <c r="C208" i="8"/>
  <c r="A209" i="8"/>
  <c r="B209" i="8"/>
  <c r="C209" i="8"/>
  <c r="A210" i="8"/>
  <c r="B210" i="8"/>
  <c r="C210" i="8"/>
  <c r="A211" i="8"/>
  <c r="B211" i="8"/>
  <c r="C211" i="8"/>
  <c r="A212" i="8"/>
  <c r="B212" i="8"/>
  <c r="C212" i="8"/>
  <c r="A213" i="8"/>
  <c r="B213" i="8"/>
  <c r="C213" i="8"/>
  <c r="A214" i="8"/>
  <c r="B214" i="8"/>
  <c r="C214" i="8"/>
  <c r="A215" i="8"/>
  <c r="B215" i="8"/>
  <c r="C215" i="8"/>
  <c r="A216" i="8"/>
  <c r="B216" i="8"/>
  <c r="C216" i="8"/>
  <c r="A217" i="8"/>
  <c r="B217" i="8"/>
  <c r="C217" i="8"/>
  <c r="A218" i="8"/>
  <c r="B218" i="8"/>
  <c r="C218" i="8"/>
  <c r="A219" i="8"/>
  <c r="B219" i="8"/>
  <c r="C219" i="8"/>
  <c r="A220" i="8"/>
  <c r="B220" i="8"/>
  <c r="C220" i="8"/>
  <c r="A221" i="8"/>
  <c r="B221" i="8"/>
  <c r="C221" i="8"/>
  <c r="A222" i="8"/>
  <c r="B222" i="8"/>
  <c r="C222" i="8"/>
  <c r="A223" i="8"/>
  <c r="B223" i="8"/>
  <c r="C223" i="8"/>
  <c r="A224" i="8"/>
  <c r="B224" i="8"/>
  <c r="C224" i="8"/>
  <c r="A225" i="8"/>
  <c r="B225" i="8"/>
  <c r="C225" i="8"/>
  <c r="A226" i="8"/>
  <c r="B226" i="8"/>
  <c r="C226" i="8"/>
  <c r="A227" i="8"/>
  <c r="B227" i="8"/>
  <c r="C227" i="8"/>
  <c r="A228" i="8"/>
  <c r="B228" i="8"/>
  <c r="C228" i="8"/>
  <c r="A229" i="8"/>
  <c r="B229" i="8"/>
  <c r="C229" i="8"/>
  <c r="A230" i="8"/>
  <c r="B230" i="8"/>
  <c r="C230" i="8"/>
  <c r="A231" i="8"/>
  <c r="B231" i="8"/>
  <c r="C231" i="8"/>
  <c r="A232" i="8"/>
  <c r="B232" i="8"/>
  <c r="C232" i="8"/>
  <c r="A233" i="8"/>
  <c r="B233" i="8"/>
  <c r="C233" i="8"/>
  <c r="A234" i="8"/>
  <c r="B234" i="8"/>
  <c r="C234" i="8"/>
  <c r="A235" i="8"/>
  <c r="B235" i="8"/>
  <c r="C235" i="8"/>
  <c r="A236" i="8"/>
  <c r="B236" i="8"/>
  <c r="C236" i="8"/>
  <c r="A237" i="8"/>
  <c r="B237" i="8"/>
  <c r="C237" i="8"/>
  <c r="A238" i="8"/>
  <c r="B238" i="8"/>
  <c r="C238" i="8"/>
  <c r="A239" i="8"/>
  <c r="B239" i="8"/>
  <c r="C239" i="8"/>
  <c r="A240" i="8"/>
  <c r="B240" i="8"/>
  <c r="C240" i="8"/>
  <c r="A241" i="8"/>
  <c r="B241" i="8"/>
  <c r="C241" i="8"/>
  <c r="A242" i="8"/>
  <c r="B242" i="8"/>
  <c r="C242" i="8"/>
  <c r="A243" i="8"/>
  <c r="B243" i="8"/>
  <c r="C243" i="8"/>
  <c r="A244" i="8"/>
  <c r="B244" i="8"/>
  <c r="C244" i="8"/>
  <c r="A245" i="8"/>
  <c r="B245" i="8"/>
  <c r="C245" i="8"/>
  <c r="A246" i="8"/>
  <c r="B246" i="8"/>
  <c r="C246" i="8"/>
  <c r="A247" i="8"/>
  <c r="B247" i="8"/>
  <c r="C247" i="8"/>
  <c r="A248" i="8"/>
  <c r="B248" i="8"/>
  <c r="C248" i="8"/>
  <c r="A249" i="8"/>
  <c r="B249" i="8"/>
  <c r="C249" i="8"/>
  <c r="A250" i="8"/>
  <c r="B250" i="8"/>
  <c r="C250" i="8"/>
  <c r="A251" i="8"/>
  <c r="B251" i="8"/>
  <c r="C251" i="8"/>
  <c r="A252" i="8"/>
  <c r="B252" i="8"/>
  <c r="C252" i="8"/>
  <c r="A253" i="8"/>
  <c r="B253" i="8"/>
  <c r="C253" i="8"/>
  <c r="A254" i="8"/>
  <c r="B254" i="8"/>
  <c r="C254" i="8"/>
  <c r="A255" i="8"/>
  <c r="B255" i="8"/>
  <c r="C255" i="8"/>
  <c r="A256" i="8"/>
  <c r="B256" i="8"/>
  <c r="C256" i="8"/>
  <c r="A257" i="8"/>
  <c r="B257" i="8"/>
  <c r="C257" i="8"/>
  <c r="A258" i="8"/>
  <c r="B258" i="8"/>
  <c r="C258" i="8"/>
  <c r="A259" i="8"/>
  <c r="B259" i="8"/>
  <c r="C259" i="8"/>
  <c r="A260" i="8"/>
  <c r="B260" i="8"/>
  <c r="C260" i="8"/>
  <c r="A261" i="8"/>
  <c r="B261" i="8"/>
  <c r="C261" i="8"/>
  <c r="A262" i="8"/>
  <c r="B262" i="8"/>
  <c r="C262" i="8"/>
  <c r="A263" i="8"/>
  <c r="B263" i="8"/>
  <c r="C263" i="8"/>
  <c r="A264" i="8"/>
  <c r="B264" i="8"/>
  <c r="C264" i="8"/>
  <c r="A265" i="8"/>
  <c r="B265" i="8"/>
  <c r="C265" i="8"/>
  <c r="A266" i="8"/>
  <c r="B266" i="8"/>
  <c r="C266" i="8"/>
  <c r="A267" i="8"/>
  <c r="B267" i="8"/>
  <c r="C267" i="8"/>
  <c r="A268" i="8"/>
  <c r="B268" i="8"/>
  <c r="C268" i="8"/>
  <c r="A269" i="8"/>
  <c r="B269" i="8"/>
  <c r="C269" i="8"/>
  <c r="A270" i="8"/>
  <c r="B270" i="8"/>
  <c r="C270" i="8"/>
  <c r="A271" i="8"/>
  <c r="B271" i="8"/>
  <c r="C271" i="8"/>
  <c r="A272" i="8"/>
  <c r="B272" i="8"/>
  <c r="C272" i="8"/>
  <c r="A273" i="8"/>
  <c r="B273" i="8"/>
  <c r="C273" i="8"/>
  <c r="A274" i="8"/>
  <c r="B274" i="8"/>
  <c r="C274" i="8"/>
  <c r="A275" i="8"/>
  <c r="B275" i="8"/>
  <c r="C275" i="8"/>
  <c r="A276" i="8"/>
  <c r="B276" i="8"/>
  <c r="C276" i="8"/>
  <c r="A277" i="8"/>
  <c r="B277" i="8"/>
  <c r="C277" i="8"/>
  <c r="A278" i="8"/>
  <c r="B278" i="8"/>
  <c r="C278" i="8"/>
  <c r="A279" i="8"/>
  <c r="B279" i="8"/>
  <c r="C279" i="8"/>
  <c r="A280" i="8"/>
  <c r="B280" i="8"/>
  <c r="C280" i="8"/>
  <c r="A281" i="8"/>
  <c r="B281" i="8"/>
  <c r="C281" i="8"/>
  <c r="A282" i="8"/>
  <c r="B282" i="8"/>
  <c r="C282" i="8"/>
  <c r="A283" i="8"/>
  <c r="B283" i="8"/>
  <c r="C283" i="8"/>
  <c r="A284" i="8"/>
  <c r="B284" i="8"/>
  <c r="C284" i="8"/>
  <c r="A285" i="8"/>
  <c r="B285" i="8"/>
  <c r="C285" i="8"/>
  <c r="A286" i="8"/>
  <c r="B286" i="8"/>
  <c r="C286" i="8"/>
  <c r="A287" i="8"/>
  <c r="B287" i="8"/>
  <c r="C287" i="8"/>
  <c r="A288" i="8"/>
  <c r="B288" i="8"/>
  <c r="C288" i="8"/>
  <c r="A289" i="8"/>
  <c r="B289" i="8"/>
  <c r="C289" i="8"/>
  <c r="A290" i="8"/>
  <c r="B290" i="8"/>
  <c r="C290" i="8"/>
  <c r="A291" i="8"/>
  <c r="B291" i="8"/>
  <c r="C291" i="8"/>
  <c r="A292" i="8"/>
  <c r="B292" i="8"/>
  <c r="C292" i="8"/>
  <c r="A293" i="8"/>
  <c r="B293" i="8"/>
  <c r="C293" i="8"/>
  <c r="A294" i="8"/>
  <c r="B294" i="8"/>
  <c r="C294" i="8"/>
  <c r="A295" i="8"/>
  <c r="B295" i="8"/>
  <c r="C295" i="8"/>
  <c r="A296" i="8"/>
  <c r="B296" i="8"/>
  <c r="C296" i="8"/>
  <c r="A297" i="8"/>
  <c r="B297" i="8"/>
  <c r="C297" i="8"/>
  <c r="A298" i="8"/>
  <c r="B298" i="8"/>
  <c r="C298" i="8"/>
  <c r="A299" i="8"/>
  <c r="B299" i="8"/>
  <c r="C299" i="8"/>
  <c r="A300" i="8"/>
  <c r="B300" i="8"/>
  <c r="C300" i="8"/>
  <c r="A301" i="8"/>
  <c r="B301" i="8"/>
  <c r="C301" i="8"/>
  <c r="A302" i="8"/>
  <c r="B302" i="8"/>
  <c r="C302" i="8"/>
  <c r="A303" i="8"/>
  <c r="B303" i="8"/>
  <c r="C303" i="8"/>
  <c r="A304" i="8"/>
  <c r="B304" i="8"/>
  <c r="C304" i="8"/>
  <c r="A305" i="8"/>
  <c r="B305" i="8"/>
  <c r="C305" i="8"/>
  <c r="A306" i="8"/>
  <c r="B306" i="8"/>
  <c r="C306" i="8"/>
  <c r="A307" i="8"/>
  <c r="B307" i="8"/>
  <c r="C307" i="8"/>
  <c r="A308" i="8"/>
  <c r="B308" i="8"/>
  <c r="C308" i="8"/>
  <c r="A309" i="8"/>
  <c r="B309" i="8"/>
  <c r="C309" i="8"/>
  <c r="A310" i="8"/>
  <c r="B310" i="8"/>
  <c r="C310" i="8"/>
  <c r="A311" i="8"/>
  <c r="B311" i="8"/>
  <c r="C311" i="8"/>
  <c r="A312" i="8"/>
  <c r="B312" i="8"/>
  <c r="C312" i="8"/>
  <c r="A313" i="8"/>
  <c r="B313" i="8"/>
  <c r="C313" i="8"/>
  <c r="A314" i="8"/>
  <c r="B314" i="8"/>
  <c r="C314" i="8"/>
  <c r="A315" i="8"/>
  <c r="B315" i="8"/>
  <c r="C315" i="8"/>
  <c r="A316" i="8"/>
  <c r="B316" i="8"/>
  <c r="C316" i="8"/>
  <c r="A317" i="8"/>
  <c r="B317" i="8"/>
  <c r="C317" i="8"/>
  <c r="A318" i="8"/>
  <c r="B318" i="8"/>
  <c r="C318" i="8"/>
  <c r="A319" i="8"/>
  <c r="B319" i="8"/>
  <c r="C319" i="8"/>
  <c r="A320" i="8"/>
  <c r="B320" i="8"/>
  <c r="C320" i="8"/>
  <c r="A321" i="8"/>
  <c r="B321" i="8"/>
  <c r="C321" i="8"/>
  <c r="A322" i="8"/>
  <c r="B322" i="8"/>
  <c r="C322" i="8"/>
  <c r="A323" i="8"/>
  <c r="B323" i="8"/>
  <c r="C323" i="8"/>
  <c r="A324" i="8"/>
  <c r="B324" i="8"/>
  <c r="C324" i="8"/>
  <c r="A325" i="8"/>
  <c r="B325" i="8"/>
  <c r="C325" i="8"/>
  <c r="A326" i="8"/>
  <c r="B326" i="8"/>
  <c r="C326" i="8"/>
  <c r="A327" i="8"/>
  <c r="B327" i="8"/>
  <c r="C327" i="8"/>
  <c r="A328" i="8"/>
  <c r="B328" i="8"/>
  <c r="C328" i="8"/>
  <c r="A329" i="8"/>
  <c r="B329" i="8"/>
  <c r="C329" i="8"/>
  <c r="A330" i="8"/>
  <c r="B330" i="8"/>
  <c r="C330" i="8"/>
  <c r="A331" i="8"/>
  <c r="B331" i="8"/>
  <c r="C331" i="8"/>
  <c r="A332" i="8"/>
  <c r="B332" i="8"/>
  <c r="C332" i="8"/>
  <c r="A333" i="8"/>
  <c r="B333" i="8"/>
  <c r="C333" i="8"/>
  <c r="A334" i="8"/>
  <c r="B334" i="8"/>
  <c r="C334" i="8"/>
  <c r="A335" i="8"/>
  <c r="B335" i="8"/>
  <c r="C335" i="8"/>
  <c r="A336" i="8"/>
  <c r="B336" i="8"/>
  <c r="C336" i="8"/>
  <c r="A337" i="8"/>
  <c r="B337" i="8"/>
  <c r="C337" i="8"/>
  <c r="A338" i="8"/>
  <c r="B338" i="8"/>
  <c r="C338" i="8"/>
  <c r="A339" i="8"/>
  <c r="B339" i="8"/>
  <c r="C339" i="8"/>
  <c r="A340" i="8"/>
  <c r="B340" i="8"/>
  <c r="C340" i="8"/>
  <c r="A341" i="8"/>
  <c r="B341" i="8"/>
  <c r="C341" i="8"/>
  <c r="A342" i="8"/>
  <c r="B342" i="8"/>
  <c r="C342" i="8"/>
  <c r="A343" i="8"/>
  <c r="B343" i="8"/>
  <c r="C343" i="8"/>
  <c r="A344" i="8"/>
  <c r="B344" i="8"/>
  <c r="C344" i="8"/>
  <c r="A345" i="8"/>
  <c r="B345" i="8"/>
  <c r="C345" i="8"/>
  <c r="A346" i="8"/>
  <c r="B346" i="8"/>
  <c r="C346" i="8"/>
  <c r="A347" i="8"/>
  <c r="B347" i="8"/>
  <c r="C347" i="8"/>
  <c r="A348" i="8"/>
  <c r="B348" i="8"/>
  <c r="C348" i="8"/>
  <c r="A349" i="8"/>
  <c r="B349" i="8"/>
  <c r="C349" i="8"/>
  <c r="A350" i="8"/>
  <c r="B350" i="8"/>
  <c r="C350" i="8"/>
  <c r="A351" i="8"/>
  <c r="B351" i="8"/>
  <c r="C351" i="8"/>
  <c r="A352" i="8"/>
  <c r="B352" i="8"/>
  <c r="C352" i="8"/>
  <c r="A353" i="8"/>
  <c r="B353" i="8"/>
  <c r="C353" i="8"/>
  <c r="A354" i="8"/>
  <c r="B354" i="8"/>
  <c r="C354" i="8"/>
  <c r="A355" i="8"/>
  <c r="B355" i="8"/>
  <c r="C355" i="8"/>
  <c r="A356" i="8"/>
  <c r="B356" i="8"/>
  <c r="C356" i="8"/>
  <c r="A357" i="8"/>
  <c r="B357" i="8"/>
  <c r="C357" i="8"/>
  <c r="A358" i="8"/>
  <c r="B358" i="8"/>
  <c r="C358" i="8"/>
  <c r="A359" i="8"/>
  <c r="B359" i="8"/>
  <c r="C359" i="8"/>
  <c r="A360" i="8"/>
  <c r="B360" i="8"/>
  <c r="C360" i="8"/>
  <c r="A361" i="8"/>
  <c r="B361" i="8"/>
  <c r="C361" i="8"/>
  <c r="A362" i="8"/>
  <c r="B362" i="8"/>
  <c r="C362" i="8"/>
  <c r="A363" i="8"/>
  <c r="B363" i="8"/>
  <c r="C363" i="8"/>
  <c r="A364" i="8"/>
  <c r="B364" i="8"/>
  <c r="C364" i="8"/>
  <c r="A365" i="8"/>
  <c r="B365" i="8"/>
  <c r="C365" i="8"/>
  <c r="A366" i="8"/>
  <c r="B366" i="8"/>
  <c r="C366" i="8"/>
  <c r="A367" i="8"/>
  <c r="B367" i="8"/>
  <c r="C367" i="8"/>
  <c r="A368" i="8"/>
  <c r="B368" i="8"/>
  <c r="C368" i="8"/>
  <c r="A369" i="8"/>
  <c r="B369" i="8"/>
  <c r="C369" i="8"/>
  <c r="A370" i="8"/>
  <c r="B370" i="8"/>
  <c r="C370" i="8"/>
  <c r="A371" i="8"/>
  <c r="B371" i="8"/>
  <c r="C371" i="8"/>
  <c r="A372" i="8"/>
  <c r="B372" i="8"/>
  <c r="C372" i="8"/>
  <c r="A373" i="8"/>
  <c r="B373" i="8"/>
  <c r="C373" i="8"/>
  <c r="A374" i="8"/>
  <c r="B374" i="8"/>
  <c r="C374" i="8"/>
  <c r="A375" i="8"/>
  <c r="B375" i="8"/>
  <c r="C375" i="8"/>
  <c r="A376" i="8"/>
  <c r="B376" i="8"/>
  <c r="C376" i="8"/>
  <c r="A377" i="8"/>
  <c r="B377" i="8"/>
  <c r="C377" i="8"/>
  <c r="A378" i="8"/>
  <c r="B378" i="8"/>
  <c r="C378" i="8"/>
  <c r="A379" i="8"/>
  <c r="B379" i="8"/>
  <c r="C379" i="8"/>
  <c r="A380" i="8"/>
  <c r="B380" i="8"/>
  <c r="C380" i="8"/>
  <c r="A381" i="8"/>
  <c r="B381" i="8"/>
  <c r="C381" i="8"/>
  <c r="A382" i="8"/>
  <c r="B382" i="8"/>
  <c r="C382" i="8"/>
  <c r="A383" i="8"/>
  <c r="B383" i="8"/>
  <c r="C383" i="8"/>
  <c r="A384" i="8"/>
  <c r="B384" i="8"/>
  <c r="C384" i="8"/>
  <c r="A385" i="8"/>
  <c r="B385" i="8"/>
  <c r="C385" i="8"/>
  <c r="A386" i="8"/>
  <c r="B386" i="8"/>
  <c r="C386" i="8"/>
  <c r="A387" i="8"/>
  <c r="B387" i="8"/>
  <c r="C387" i="8"/>
  <c r="A388" i="8"/>
  <c r="B388" i="8"/>
  <c r="C388" i="8"/>
  <c r="A389" i="8"/>
  <c r="B389" i="8"/>
  <c r="C389" i="8"/>
  <c r="A390" i="8"/>
  <c r="B390" i="8"/>
  <c r="C390" i="8"/>
  <c r="A391" i="8"/>
  <c r="B391" i="8"/>
  <c r="C391" i="8"/>
  <c r="A392" i="8"/>
  <c r="B392" i="8"/>
  <c r="C392" i="8"/>
  <c r="A393" i="8"/>
  <c r="B393" i="8"/>
  <c r="C393" i="8"/>
  <c r="A394" i="8"/>
  <c r="B394" i="8"/>
  <c r="C394" i="8"/>
  <c r="A395" i="8"/>
  <c r="B395" i="8"/>
  <c r="C395" i="8"/>
  <c r="A396" i="8"/>
  <c r="B396" i="8"/>
  <c r="C396" i="8"/>
  <c r="A397" i="8"/>
  <c r="B397" i="8"/>
  <c r="C397" i="8"/>
  <c r="A398" i="8"/>
  <c r="B398" i="8"/>
  <c r="C398" i="8"/>
  <c r="A399" i="8"/>
  <c r="B399" i="8"/>
  <c r="C399" i="8"/>
  <c r="A400" i="8"/>
  <c r="B400" i="8"/>
  <c r="C400" i="8"/>
  <c r="A401" i="8"/>
  <c r="B401" i="8"/>
  <c r="C401" i="8"/>
  <c r="A402" i="8"/>
  <c r="B402" i="8"/>
  <c r="C402" i="8"/>
  <c r="A403" i="8"/>
  <c r="B403" i="8"/>
  <c r="C403" i="8"/>
  <c r="A404" i="8"/>
  <c r="B404" i="8"/>
  <c r="C404" i="8"/>
  <c r="A405" i="8"/>
  <c r="B405" i="8"/>
  <c r="C405" i="8"/>
  <c r="A406" i="8"/>
  <c r="B406" i="8"/>
  <c r="C406" i="8"/>
  <c r="A407" i="8"/>
  <c r="B407" i="8"/>
  <c r="C407" i="8"/>
  <c r="A408" i="8"/>
  <c r="B408" i="8"/>
  <c r="C408" i="8"/>
  <c r="A409" i="8"/>
  <c r="B409" i="8"/>
  <c r="C409" i="8"/>
  <c r="A410" i="8"/>
  <c r="B410" i="8"/>
  <c r="C410" i="8"/>
  <c r="A411" i="8"/>
  <c r="B411" i="8"/>
  <c r="C411" i="8"/>
  <c r="A412" i="8"/>
  <c r="B412" i="8"/>
  <c r="C412" i="8"/>
  <c r="A413" i="8"/>
  <c r="B413" i="8"/>
  <c r="C413" i="8"/>
  <c r="A414" i="8"/>
  <c r="B414" i="8"/>
  <c r="C414" i="8"/>
  <c r="A415" i="8"/>
  <c r="B415" i="8"/>
  <c r="C415" i="8"/>
  <c r="A416" i="8"/>
  <c r="B416" i="8"/>
  <c r="C416" i="8"/>
  <c r="A417" i="8"/>
  <c r="B417" i="8"/>
  <c r="C417" i="8"/>
  <c r="A418" i="8"/>
  <c r="B418" i="8"/>
  <c r="C418" i="8"/>
  <c r="A419" i="8"/>
  <c r="B419" i="8"/>
  <c r="C419" i="8"/>
  <c r="A420" i="8"/>
  <c r="B420" i="8"/>
  <c r="C420" i="8"/>
  <c r="A421" i="8"/>
  <c r="B421" i="8"/>
  <c r="C421" i="8"/>
  <c r="A422" i="8"/>
  <c r="B422" i="8"/>
  <c r="C422" i="8"/>
  <c r="A423" i="8"/>
  <c r="B423" i="8"/>
  <c r="C423" i="8"/>
  <c r="A424" i="8"/>
  <c r="B424" i="8"/>
  <c r="C424" i="8"/>
  <c r="A425" i="8"/>
  <c r="B425" i="8"/>
  <c r="C425" i="8"/>
  <c r="A426" i="8"/>
  <c r="B426" i="8"/>
  <c r="C426" i="8"/>
  <c r="A427" i="8"/>
  <c r="B427" i="8"/>
  <c r="C427" i="8"/>
  <c r="A428" i="8"/>
  <c r="B428" i="8"/>
  <c r="C428" i="8"/>
  <c r="A429" i="8"/>
  <c r="B429" i="8"/>
  <c r="C429" i="8"/>
  <c r="A430" i="8"/>
  <c r="B430" i="8"/>
  <c r="C430" i="8"/>
  <c r="A431" i="8"/>
  <c r="B431" i="8"/>
  <c r="C431" i="8"/>
  <c r="A432" i="8"/>
  <c r="B432" i="8"/>
  <c r="C432" i="8"/>
  <c r="A433" i="8"/>
  <c r="B433" i="8"/>
  <c r="C433" i="8"/>
  <c r="A434" i="8"/>
  <c r="B434" i="8"/>
  <c r="C434" i="8"/>
  <c r="A435" i="8"/>
  <c r="B435" i="8"/>
  <c r="C435" i="8"/>
  <c r="A436" i="8"/>
  <c r="B436" i="8"/>
  <c r="C436" i="8"/>
  <c r="A437" i="8"/>
  <c r="B437" i="8"/>
  <c r="C437" i="8"/>
  <c r="A438" i="8"/>
  <c r="B438" i="8"/>
  <c r="C438" i="8"/>
  <c r="A439" i="8"/>
  <c r="B439" i="8"/>
  <c r="C439" i="8"/>
  <c r="A440" i="8"/>
  <c r="B440" i="8"/>
  <c r="C440" i="8"/>
  <c r="A441" i="8"/>
  <c r="B441" i="8"/>
  <c r="C441" i="8"/>
  <c r="A442" i="8"/>
  <c r="B442" i="8"/>
  <c r="C442" i="8"/>
  <c r="A443" i="8"/>
  <c r="B443" i="8"/>
  <c r="C443" i="8"/>
  <c r="A444" i="8"/>
  <c r="B444" i="8"/>
  <c r="C444" i="8"/>
  <c r="A445" i="8"/>
  <c r="B445" i="8"/>
  <c r="C445" i="8"/>
  <c r="A446" i="8"/>
  <c r="B446" i="8"/>
  <c r="C446" i="8"/>
  <c r="A447" i="8"/>
  <c r="B447" i="8"/>
  <c r="C447" i="8"/>
  <c r="A448" i="8"/>
  <c r="B448" i="8"/>
  <c r="C448" i="8"/>
  <c r="A449" i="8"/>
  <c r="B449" i="8"/>
  <c r="C449" i="8"/>
  <c r="A450" i="8"/>
  <c r="B450" i="8"/>
  <c r="C450" i="8"/>
  <c r="A451" i="8"/>
  <c r="B451" i="8"/>
  <c r="C451" i="8"/>
  <c r="A452" i="8"/>
  <c r="B452" i="8"/>
  <c r="C452" i="8"/>
  <c r="A453" i="8"/>
  <c r="B453" i="8"/>
  <c r="C453" i="8"/>
  <c r="A454" i="8"/>
  <c r="B454" i="8"/>
  <c r="C454" i="8"/>
  <c r="A455" i="8"/>
  <c r="B455" i="8"/>
  <c r="C455" i="8"/>
  <c r="A456" i="8"/>
  <c r="B456" i="8"/>
  <c r="C456" i="8"/>
  <c r="A457" i="8"/>
  <c r="B457" i="8"/>
  <c r="C457" i="8"/>
  <c r="A458" i="8"/>
  <c r="B458" i="8"/>
  <c r="C458" i="8"/>
  <c r="A459" i="8"/>
  <c r="B459" i="8"/>
  <c r="C459" i="8"/>
  <c r="A460" i="8"/>
  <c r="B460" i="8"/>
  <c r="C460" i="8"/>
  <c r="A461" i="8"/>
  <c r="B461" i="8"/>
  <c r="C461" i="8"/>
  <c r="A462" i="8"/>
  <c r="B462" i="8"/>
  <c r="C462" i="8"/>
  <c r="A463" i="8"/>
  <c r="B463" i="8"/>
  <c r="C463" i="8"/>
  <c r="A464" i="8"/>
  <c r="B464" i="8"/>
  <c r="C464" i="8"/>
  <c r="A465" i="8"/>
  <c r="B465" i="8"/>
  <c r="C465" i="8"/>
  <c r="A466" i="8"/>
  <c r="B466" i="8"/>
  <c r="C466" i="8"/>
  <c r="A467" i="8"/>
  <c r="B467" i="8"/>
  <c r="C467" i="8"/>
  <c r="A468" i="8"/>
  <c r="B468" i="8"/>
  <c r="C468" i="8"/>
  <c r="A469" i="8"/>
  <c r="B469" i="8"/>
  <c r="C469" i="8"/>
  <c r="A470" i="8"/>
  <c r="B470" i="8"/>
  <c r="C470" i="8"/>
  <c r="A471" i="8"/>
  <c r="B471" i="8"/>
  <c r="C471" i="8"/>
  <c r="A472" i="8"/>
  <c r="B472" i="8"/>
  <c r="C472" i="8"/>
  <c r="A473" i="8"/>
  <c r="B473" i="8"/>
  <c r="C473" i="8"/>
  <c r="A474" i="8"/>
  <c r="B474" i="8"/>
  <c r="C474" i="8"/>
  <c r="A475" i="8"/>
  <c r="B475" i="8"/>
  <c r="C475" i="8"/>
  <c r="A476" i="8"/>
  <c r="B476" i="8"/>
  <c r="C476" i="8"/>
  <c r="A477" i="8"/>
  <c r="B477" i="8"/>
  <c r="C477" i="8"/>
  <c r="A478" i="8"/>
  <c r="B478" i="8"/>
  <c r="C478" i="8"/>
  <c r="A479" i="8"/>
  <c r="B479" i="8"/>
  <c r="C479" i="8"/>
  <c r="A480" i="8"/>
  <c r="B480" i="8"/>
  <c r="C480" i="8"/>
  <c r="A481" i="8"/>
  <c r="B481" i="8"/>
  <c r="C481" i="8"/>
  <c r="A482" i="8"/>
  <c r="B482" i="8"/>
  <c r="C482" i="8"/>
  <c r="A483" i="8"/>
  <c r="B483" i="8"/>
  <c r="C483" i="8"/>
  <c r="A484" i="8"/>
  <c r="B484" i="8"/>
  <c r="C484" i="8"/>
  <c r="A485" i="8"/>
  <c r="B485" i="8"/>
  <c r="C485" i="8"/>
  <c r="A486" i="8"/>
  <c r="B486" i="8"/>
  <c r="C486" i="8"/>
  <c r="A487" i="8"/>
  <c r="B487" i="8"/>
  <c r="C487" i="8"/>
  <c r="A488" i="8"/>
  <c r="B488" i="8"/>
  <c r="C488" i="8"/>
  <c r="A489" i="8"/>
  <c r="B489" i="8"/>
  <c r="C489" i="8"/>
  <c r="A490" i="8"/>
  <c r="B490" i="8"/>
  <c r="C490" i="8"/>
  <c r="A491" i="8"/>
  <c r="B491" i="8"/>
  <c r="C491" i="8"/>
  <c r="A492" i="8"/>
  <c r="B492" i="8"/>
  <c r="C492" i="8"/>
  <c r="A493" i="8"/>
  <c r="B493" i="8"/>
  <c r="C493" i="8"/>
  <c r="A494" i="8"/>
  <c r="B494" i="8"/>
  <c r="C494" i="8"/>
  <c r="A495" i="8"/>
  <c r="B495" i="8"/>
  <c r="C495" i="8"/>
  <c r="A496" i="8"/>
  <c r="B496" i="8"/>
  <c r="C496" i="8"/>
  <c r="A497" i="8"/>
  <c r="B497" i="8"/>
  <c r="C497" i="8"/>
  <c r="A498" i="8"/>
  <c r="B498" i="8"/>
  <c r="C498" i="8"/>
  <c r="A499" i="8"/>
  <c r="B499" i="8"/>
  <c r="C499" i="8"/>
  <c r="A500" i="8"/>
  <c r="B500" i="8"/>
  <c r="C500" i="8"/>
  <c r="A501" i="8"/>
  <c r="B501" i="8"/>
  <c r="C501" i="8"/>
  <c r="A502" i="8"/>
  <c r="B502" i="8"/>
  <c r="C502" i="8"/>
  <c r="A503" i="8"/>
  <c r="B503" i="8"/>
  <c r="C503" i="8"/>
  <c r="A504" i="8"/>
  <c r="B504" i="8"/>
  <c r="C504" i="8"/>
  <c r="A505" i="8"/>
  <c r="B505" i="8"/>
  <c r="C505" i="8"/>
  <c r="A506" i="8"/>
  <c r="B506" i="8"/>
  <c r="C506" i="8"/>
  <c r="A507" i="8"/>
  <c r="B507" i="8"/>
  <c r="C507" i="8"/>
  <c r="A508" i="8"/>
  <c r="B508" i="8"/>
  <c r="C508" i="8"/>
  <c r="A509" i="8"/>
  <c r="B509" i="8"/>
  <c r="C509" i="8"/>
  <c r="A510" i="8"/>
  <c r="B510" i="8"/>
  <c r="C510" i="8"/>
  <c r="A511" i="8"/>
  <c r="B511" i="8"/>
  <c r="C511" i="8"/>
  <c r="A512" i="8"/>
  <c r="B512" i="8"/>
  <c r="C512" i="8"/>
  <c r="A513" i="8"/>
  <c r="B513" i="8"/>
  <c r="C513" i="8"/>
  <c r="A514" i="8"/>
  <c r="B514" i="8"/>
  <c r="C514" i="8"/>
  <c r="A515" i="8"/>
  <c r="B515" i="8"/>
  <c r="C515" i="8"/>
  <c r="A516" i="8"/>
  <c r="B516" i="8"/>
  <c r="C516" i="8"/>
  <c r="A517" i="8"/>
  <c r="B517" i="8"/>
  <c r="C517" i="8"/>
  <c r="A518" i="8"/>
  <c r="B518" i="8"/>
  <c r="C518" i="8"/>
  <c r="A519" i="8"/>
  <c r="B519" i="8"/>
  <c r="C519" i="8"/>
  <c r="A520" i="8"/>
  <c r="B520" i="8"/>
  <c r="C520" i="8"/>
  <c r="A521" i="8"/>
  <c r="B521" i="8"/>
  <c r="C521" i="8"/>
  <c r="A522" i="8"/>
  <c r="B522" i="8"/>
  <c r="C522" i="8"/>
  <c r="A523" i="8"/>
  <c r="B523" i="8"/>
  <c r="C523" i="8"/>
  <c r="A524" i="8"/>
  <c r="B524" i="8"/>
  <c r="C524" i="8"/>
  <c r="A525" i="8"/>
  <c r="B525" i="8"/>
  <c r="C525" i="8"/>
  <c r="A526" i="8"/>
  <c r="B526" i="8"/>
  <c r="C526" i="8"/>
  <c r="A527" i="8"/>
  <c r="B527" i="8"/>
  <c r="C527" i="8"/>
  <c r="A528" i="8"/>
  <c r="B528" i="8"/>
  <c r="C528" i="8"/>
  <c r="A529" i="8"/>
  <c r="B529" i="8"/>
  <c r="C529" i="8"/>
  <c r="A530" i="8"/>
  <c r="B530" i="8"/>
  <c r="C530" i="8"/>
  <c r="A531" i="8"/>
  <c r="B531" i="8"/>
  <c r="C531" i="8"/>
  <c r="A532" i="8"/>
  <c r="B532" i="8"/>
  <c r="C532" i="8"/>
  <c r="A533" i="8"/>
  <c r="B533" i="8"/>
  <c r="C533" i="8"/>
  <c r="A534" i="8"/>
  <c r="B534" i="8"/>
  <c r="C534" i="8"/>
  <c r="A535" i="8"/>
  <c r="B535" i="8"/>
  <c r="C535" i="8"/>
  <c r="A536" i="8"/>
  <c r="B536" i="8"/>
  <c r="C536" i="8"/>
  <c r="A537" i="8"/>
  <c r="B537" i="8"/>
  <c r="C537" i="8"/>
  <c r="A538" i="8"/>
  <c r="B538" i="8"/>
  <c r="C538" i="8"/>
  <c r="A539" i="8"/>
  <c r="B539" i="8"/>
  <c r="C539" i="8"/>
  <c r="A540" i="8"/>
  <c r="B540" i="8"/>
  <c r="C540" i="8"/>
  <c r="A541" i="8"/>
  <c r="B541" i="8"/>
  <c r="C541" i="8"/>
  <c r="A542" i="8"/>
  <c r="B542" i="8"/>
  <c r="C542" i="8"/>
  <c r="A543" i="8"/>
  <c r="B543" i="8"/>
  <c r="C543" i="8"/>
  <c r="A544" i="8"/>
  <c r="B544" i="8"/>
  <c r="C544" i="8"/>
  <c r="A545" i="8"/>
  <c r="B545" i="8"/>
  <c r="C545" i="8"/>
  <c r="A546" i="8"/>
  <c r="B546" i="8"/>
  <c r="C546" i="8"/>
  <c r="A547" i="8"/>
  <c r="B547" i="8"/>
  <c r="C547" i="8"/>
  <c r="A548" i="8"/>
  <c r="B548" i="8"/>
  <c r="C548" i="8"/>
  <c r="A549" i="8"/>
  <c r="B549" i="8"/>
  <c r="C549" i="8"/>
  <c r="A550" i="8"/>
  <c r="B550" i="8"/>
  <c r="C550" i="8"/>
  <c r="A551" i="8"/>
  <c r="B551" i="8"/>
  <c r="C551" i="8"/>
  <c r="A552" i="8"/>
  <c r="B552" i="8"/>
  <c r="C552" i="8"/>
  <c r="A553" i="8"/>
  <c r="B553" i="8"/>
  <c r="C553" i="8"/>
  <c r="A554" i="8"/>
  <c r="B554" i="8"/>
  <c r="C554" i="8"/>
  <c r="A555" i="8"/>
  <c r="B555" i="8"/>
  <c r="C555" i="8"/>
  <c r="A556" i="8"/>
  <c r="B556" i="8"/>
  <c r="C556" i="8"/>
  <c r="A557" i="8"/>
  <c r="B557" i="8"/>
  <c r="C557" i="8"/>
  <c r="A558" i="8"/>
  <c r="B558" i="8"/>
  <c r="C558" i="8"/>
  <c r="A559" i="8"/>
  <c r="B559" i="8"/>
  <c r="C559" i="8"/>
  <c r="A560" i="8"/>
  <c r="B560" i="8"/>
  <c r="C560" i="8"/>
  <c r="A561" i="8"/>
  <c r="B561" i="8"/>
  <c r="C561" i="8"/>
  <c r="A562" i="8"/>
  <c r="B562" i="8"/>
  <c r="C562" i="8"/>
  <c r="A563" i="8"/>
  <c r="B563" i="8"/>
  <c r="C563" i="8"/>
  <c r="A564" i="8"/>
  <c r="B564" i="8"/>
  <c r="C564" i="8"/>
  <c r="A565" i="8"/>
  <c r="B565" i="8"/>
  <c r="C565" i="8"/>
  <c r="A566" i="8"/>
  <c r="B566" i="8"/>
  <c r="C566" i="8"/>
  <c r="A567" i="8"/>
  <c r="B567" i="8"/>
  <c r="C567" i="8"/>
  <c r="A568" i="8"/>
  <c r="B568" i="8"/>
  <c r="C568" i="8"/>
  <c r="A569" i="8"/>
  <c r="B569" i="8"/>
  <c r="C569" i="8"/>
  <c r="A570" i="8"/>
  <c r="B570" i="8"/>
  <c r="C570" i="8"/>
  <c r="A571" i="8"/>
  <c r="B571" i="8"/>
  <c r="C571" i="8"/>
  <c r="A572" i="8"/>
  <c r="B572" i="8"/>
  <c r="C572" i="8"/>
  <c r="A573" i="8"/>
  <c r="B573" i="8"/>
  <c r="C573" i="8"/>
  <c r="A574" i="8"/>
  <c r="B574" i="8"/>
  <c r="C574" i="8"/>
  <c r="A575" i="8"/>
  <c r="B575" i="8"/>
  <c r="C575" i="8"/>
  <c r="A576" i="8"/>
  <c r="B576" i="8"/>
  <c r="C576" i="8"/>
  <c r="A577" i="8"/>
  <c r="B577" i="8"/>
  <c r="C577" i="8"/>
  <c r="A578" i="8"/>
  <c r="B578" i="8"/>
  <c r="C578" i="8"/>
  <c r="A579" i="8"/>
  <c r="B579" i="8"/>
  <c r="C579" i="8"/>
  <c r="A580" i="8"/>
  <c r="B580" i="8"/>
  <c r="C580" i="8"/>
  <c r="A581" i="8"/>
  <c r="B581" i="8"/>
  <c r="C581" i="8"/>
  <c r="A582" i="8"/>
  <c r="B582" i="8"/>
  <c r="C582" i="8"/>
  <c r="A583" i="8"/>
  <c r="B583" i="8"/>
  <c r="C583" i="8"/>
  <c r="A584" i="8"/>
  <c r="B584" i="8"/>
  <c r="C584" i="8"/>
  <c r="A585" i="8"/>
  <c r="B585" i="8"/>
  <c r="C585" i="8"/>
  <c r="A586" i="8"/>
  <c r="B586" i="8"/>
  <c r="C586" i="8"/>
  <c r="A587" i="8"/>
  <c r="B587" i="8"/>
  <c r="C587" i="8"/>
  <c r="A588" i="8"/>
  <c r="B588" i="8"/>
  <c r="C588" i="8"/>
  <c r="A589" i="8"/>
  <c r="B589" i="8"/>
  <c r="C589" i="8"/>
  <c r="A590" i="8"/>
  <c r="B590" i="8"/>
  <c r="C590" i="8"/>
  <c r="A591" i="8"/>
  <c r="B591" i="8"/>
  <c r="C591" i="8"/>
  <c r="A592" i="8"/>
  <c r="B592" i="8"/>
  <c r="C592" i="8"/>
  <c r="A593" i="8"/>
  <c r="B593" i="8"/>
  <c r="C593" i="8"/>
  <c r="A594" i="8"/>
  <c r="B594" i="8"/>
  <c r="C594" i="8"/>
  <c r="A595" i="8"/>
  <c r="B595" i="8"/>
  <c r="C595" i="8"/>
  <c r="A596" i="8"/>
  <c r="B596" i="8"/>
  <c r="C596" i="8"/>
  <c r="A597" i="8"/>
  <c r="B597" i="8"/>
  <c r="C597" i="8"/>
  <c r="A598" i="8"/>
  <c r="B598" i="8"/>
  <c r="C598" i="8"/>
  <c r="A599" i="8"/>
  <c r="B599" i="8"/>
  <c r="C599" i="8"/>
  <c r="A600" i="8"/>
  <c r="B600" i="8"/>
  <c r="C600" i="8"/>
  <c r="A601" i="8"/>
  <c r="B601" i="8"/>
  <c r="C601" i="8"/>
  <c r="A602" i="8"/>
  <c r="B602" i="8"/>
  <c r="C602" i="8"/>
  <c r="A603" i="8"/>
  <c r="B603" i="8"/>
  <c r="C603" i="8"/>
  <c r="A604" i="8"/>
  <c r="B604" i="8"/>
  <c r="C604" i="8"/>
  <c r="A605" i="8"/>
  <c r="B605" i="8"/>
  <c r="C605" i="8"/>
  <c r="A606" i="8"/>
  <c r="B606" i="8"/>
  <c r="C606" i="8"/>
  <c r="A607" i="8"/>
  <c r="B607" i="8"/>
  <c r="C607" i="8"/>
  <c r="A608" i="8"/>
  <c r="B608" i="8"/>
  <c r="C608" i="8"/>
  <c r="A609" i="8"/>
  <c r="B609" i="8"/>
  <c r="C609" i="8"/>
  <c r="A610" i="8"/>
  <c r="B610" i="8"/>
  <c r="C610" i="8"/>
  <c r="A611" i="8"/>
  <c r="B611" i="8"/>
  <c r="C611" i="8"/>
  <c r="A612" i="8"/>
  <c r="B612" i="8"/>
  <c r="C612" i="8"/>
  <c r="A613" i="8"/>
  <c r="B613" i="8"/>
  <c r="C613" i="8"/>
  <c r="A614" i="8"/>
  <c r="B614" i="8"/>
  <c r="C614" i="8"/>
  <c r="A615" i="8"/>
  <c r="B615" i="8"/>
  <c r="C615" i="8"/>
  <c r="A616" i="8"/>
  <c r="B616" i="8"/>
  <c r="C616" i="8"/>
  <c r="A617" i="8"/>
  <c r="B617" i="8"/>
  <c r="C617" i="8"/>
  <c r="A618" i="8"/>
  <c r="B618" i="8"/>
  <c r="C618" i="8"/>
  <c r="A619" i="8"/>
  <c r="B619" i="8"/>
  <c r="C619" i="8"/>
  <c r="A620" i="8"/>
  <c r="B620" i="8"/>
  <c r="C620" i="8"/>
  <c r="A621" i="8"/>
  <c r="B621" i="8"/>
  <c r="C621" i="8"/>
  <c r="A622" i="8"/>
  <c r="B622" i="8"/>
  <c r="C622" i="8"/>
  <c r="A623" i="8"/>
  <c r="B623" i="8"/>
  <c r="C623" i="8"/>
  <c r="A624" i="8"/>
  <c r="B624" i="8"/>
  <c r="C624" i="8"/>
  <c r="A625" i="8"/>
  <c r="B625" i="8"/>
  <c r="C625" i="8"/>
  <c r="A626" i="8"/>
  <c r="B626" i="8"/>
  <c r="C626" i="8"/>
  <c r="A627" i="8"/>
  <c r="B627" i="8"/>
  <c r="C627" i="8"/>
  <c r="A628" i="8"/>
  <c r="B628" i="8"/>
  <c r="C628" i="8"/>
  <c r="A629" i="8"/>
  <c r="B629" i="8"/>
  <c r="C629" i="8"/>
  <c r="A630" i="8"/>
  <c r="B630" i="8"/>
  <c r="C630" i="8"/>
  <c r="A631" i="8"/>
  <c r="B631" i="8"/>
  <c r="C631" i="8"/>
  <c r="A632" i="8"/>
  <c r="B632" i="8"/>
  <c r="C632" i="8"/>
  <c r="A633" i="8"/>
  <c r="B633" i="8"/>
  <c r="C633" i="8"/>
  <c r="A634" i="8"/>
  <c r="B634" i="8"/>
  <c r="C634" i="8"/>
  <c r="A635" i="8"/>
  <c r="B635" i="8"/>
  <c r="C635" i="8"/>
  <c r="A636" i="8"/>
  <c r="B636" i="8"/>
  <c r="C636" i="8"/>
  <c r="A637" i="8"/>
  <c r="B637" i="8"/>
  <c r="C637" i="8"/>
  <c r="A638" i="8"/>
  <c r="B638" i="8"/>
  <c r="C638" i="8"/>
  <c r="A639" i="8"/>
  <c r="B639" i="8"/>
  <c r="C639" i="8"/>
  <c r="A640" i="8"/>
  <c r="B640" i="8"/>
  <c r="C640" i="8"/>
  <c r="A641" i="8"/>
  <c r="B641" i="8"/>
  <c r="C641" i="8"/>
  <c r="A642" i="8"/>
  <c r="B642" i="8"/>
  <c r="C642" i="8"/>
  <c r="A643" i="8"/>
  <c r="B643" i="8"/>
  <c r="C643" i="8"/>
  <c r="A644" i="8"/>
  <c r="B644" i="8"/>
  <c r="C644" i="8"/>
  <c r="A645" i="8"/>
  <c r="B645" i="8"/>
  <c r="C645" i="8"/>
  <c r="A646" i="8"/>
  <c r="B646" i="8"/>
  <c r="C646" i="8"/>
  <c r="A647" i="8"/>
  <c r="B647" i="8"/>
  <c r="C647" i="8"/>
  <c r="A648" i="8"/>
  <c r="B648" i="8"/>
  <c r="C648" i="8"/>
  <c r="A649" i="8"/>
  <c r="B649" i="8"/>
  <c r="C649" i="8"/>
  <c r="A650" i="8"/>
  <c r="B650" i="8"/>
  <c r="C650" i="8"/>
  <c r="A651" i="8"/>
  <c r="B651" i="8"/>
  <c r="C651" i="8"/>
  <c r="A652" i="8"/>
  <c r="B652" i="8"/>
  <c r="C652" i="8"/>
  <c r="A653" i="8"/>
  <c r="B653" i="8"/>
  <c r="C653" i="8"/>
  <c r="A654" i="8"/>
  <c r="B654" i="8"/>
  <c r="C654" i="8"/>
  <c r="A655" i="8"/>
  <c r="B655" i="8"/>
  <c r="C655" i="8"/>
  <c r="A656" i="8"/>
  <c r="B656" i="8"/>
  <c r="C656" i="8"/>
  <c r="A657" i="8"/>
  <c r="B657" i="8"/>
  <c r="C657" i="8"/>
  <c r="A658" i="8"/>
  <c r="B658" i="8"/>
  <c r="C658" i="8"/>
  <c r="A659" i="8"/>
  <c r="B659" i="8"/>
  <c r="C659" i="8"/>
  <c r="A660" i="8"/>
  <c r="B660" i="8"/>
  <c r="C660" i="8"/>
  <c r="A661" i="8"/>
  <c r="B661" i="8"/>
  <c r="C661" i="8"/>
  <c r="A662" i="8"/>
  <c r="B662" i="8"/>
  <c r="C662" i="8"/>
  <c r="A663" i="8"/>
  <c r="B663" i="8"/>
  <c r="C663" i="8"/>
  <c r="A664" i="8"/>
  <c r="B664" i="8"/>
  <c r="C664" i="8"/>
  <c r="A665" i="8"/>
  <c r="B665" i="8"/>
  <c r="C665" i="8"/>
  <c r="A666" i="8"/>
  <c r="B666" i="8"/>
  <c r="C666" i="8"/>
  <c r="A667" i="8"/>
  <c r="B667" i="8"/>
  <c r="C667" i="8"/>
  <c r="A668" i="8"/>
  <c r="B668" i="8"/>
  <c r="C668" i="8"/>
  <c r="A669" i="8"/>
  <c r="B669" i="8"/>
  <c r="C669" i="8"/>
  <c r="A670" i="8"/>
  <c r="B670" i="8"/>
  <c r="C670" i="8"/>
  <c r="A671" i="8"/>
  <c r="B671" i="8"/>
  <c r="C671" i="8"/>
  <c r="A672" i="8"/>
  <c r="B672" i="8"/>
  <c r="C672" i="8"/>
  <c r="A673" i="8"/>
  <c r="B673" i="8"/>
  <c r="C673" i="8"/>
  <c r="A674" i="8"/>
  <c r="B674" i="8"/>
  <c r="C674" i="8"/>
  <c r="A675" i="8"/>
  <c r="B675" i="8"/>
  <c r="C675" i="8"/>
  <c r="A676" i="8"/>
  <c r="B676" i="8"/>
  <c r="C676" i="8"/>
  <c r="A677" i="8"/>
  <c r="B677" i="8"/>
  <c r="C677" i="8"/>
  <c r="A678" i="8"/>
  <c r="B678" i="8"/>
  <c r="C678" i="8"/>
  <c r="A679" i="8"/>
  <c r="B679" i="8"/>
  <c r="C679" i="8"/>
  <c r="A680" i="8"/>
  <c r="B680" i="8"/>
  <c r="C680" i="8"/>
  <c r="A681" i="8"/>
  <c r="B681" i="8"/>
  <c r="C681" i="8"/>
  <c r="A682" i="8"/>
  <c r="B682" i="8"/>
  <c r="C682" i="8"/>
  <c r="A683" i="8"/>
  <c r="B683" i="8"/>
  <c r="C683" i="8"/>
  <c r="A684" i="8"/>
  <c r="B684" i="8"/>
  <c r="C684" i="8"/>
  <c r="A685" i="8"/>
  <c r="B685" i="8"/>
  <c r="C685" i="8"/>
  <c r="A686" i="8"/>
  <c r="B686" i="8"/>
  <c r="C686" i="8"/>
  <c r="A687" i="8"/>
  <c r="B687" i="8"/>
  <c r="C687" i="8"/>
  <c r="A688" i="8"/>
  <c r="B688" i="8"/>
  <c r="C688" i="8"/>
  <c r="A689" i="8"/>
  <c r="B689" i="8"/>
  <c r="C689" i="8"/>
  <c r="A690" i="8"/>
  <c r="B690" i="8"/>
  <c r="C690" i="8"/>
  <c r="A691" i="8"/>
  <c r="B691" i="8"/>
  <c r="C691" i="8"/>
  <c r="A692" i="8"/>
  <c r="B692" i="8"/>
  <c r="C692" i="8"/>
  <c r="A693" i="8"/>
  <c r="B693" i="8"/>
  <c r="C693" i="8"/>
  <c r="A694" i="8"/>
  <c r="B694" i="8"/>
  <c r="C694" i="8"/>
  <c r="A695" i="8"/>
  <c r="B695" i="8"/>
  <c r="C695" i="8"/>
  <c r="A696" i="8"/>
  <c r="B696" i="8"/>
  <c r="C696" i="8"/>
  <c r="A697" i="8"/>
  <c r="B697" i="8"/>
  <c r="C697" i="8"/>
  <c r="A698" i="8"/>
  <c r="B698" i="8"/>
  <c r="C698" i="8"/>
  <c r="A699" i="8"/>
  <c r="B699" i="8"/>
  <c r="C699" i="8"/>
  <c r="A700" i="8"/>
  <c r="B700" i="8"/>
  <c r="C700" i="8"/>
  <c r="A701" i="8"/>
  <c r="B701" i="8"/>
  <c r="C701" i="8"/>
  <c r="A702" i="8"/>
  <c r="B702" i="8"/>
  <c r="C702" i="8"/>
  <c r="A703" i="8"/>
  <c r="B703" i="8"/>
  <c r="C703" i="8"/>
  <c r="A704" i="8"/>
  <c r="B704" i="8"/>
  <c r="C704" i="8"/>
  <c r="A705" i="8"/>
  <c r="B705" i="8"/>
  <c r="C705" i="8"/>
  <c r="A706" i="8"/>
  <c r="B706" i="8"/>
  <c r="C706" i="8"/>
  <c r="A707" i="8"/>
  <c r="B707" i="8"/>
  <c r="C707" i="8"/>
  <c r="A708" i="8"/>
  <c r="B708" i="8"/>
  <c r="C708" i="8"/>
  <c r="A709" i="8"/>
  <c r="B709" i="8"/>
  <c r="C709" i="8"/>
  <c r="A710" i="8"/>
  <c r="B710" i="8"/>
  <c r="C710" i="8"/>
  <c r="A711" i="8"/>
  <c r="B711" i="8"/>
  <c r="C711" i="8"/>
  <c r="A712" i="8"/>
  <c r="B712" i="8"/>
  <c r="C712" i="8"/>
  <c r="A713" i="8"/>
  <c r="B713" i="8"/>
  <c r="C713" i="8"/>
  <c r="A714" i="8"/>
  <c r="B714" i="8"/>
  <c r="C714" i="8"/>
  <c r="A715" i="8"/>
  <c r="B715" i="8"/>
  <c r="C715" i="8"/>
  <c r="A716" i="8"/>
  <c r="B716" i="8"/>
  <c r="C716" i="8"/>
  <c r="A717" i="8"/>
  <c r="B717" i="8"/>
  <c r="C717" i="8"/>
  <c r="A718" i="8"/>
  <c r="B718" i="8"/>
  <c r="C718" i="8"/>
  <c r="A719" i="8"/>
  <c r="B719" i="8"/>
  <c r="C719" i="8"/>
  <c r="A720" i="8"/>
  <c r="B720" i="8"/>
  <c r="C720" i="8"/>
  <c r="A721" i="8"/>
  <c r="B721" i="8"/>
  <c r="C721" i="8"/>
  <c r="A722" i="8"/>
  <c r="B722" i="8"/>
  <c r="C722" i="8"/>
  <c r="A723" i="8"/>
  <c r="B723" i="8"/>
  <c r="C723" i="8"/>
  <c r="A724" i="8"/>
  <c r="B724" i="8"/>
  <c r="C724" i="8"/>
  <c r="A725" i="8"/>
  <c r="B725" i="8"/>
  <c r="C725" i="8"/>
  <c r="A726" i="8"/>
  <c r="B726" i="8"/>
  <c r="C726" i="8"/>
  <c r="A727" i="8"/>
  <c r="B727" i="8"/>
  <c r="C727" i="8"/>
  <c r="A728" i="8"/>
  <c r="B728" i="8"/>
  <c r="C728" i="8"/>
  <c r="A729" i="8"/>
  <c r="B729" i="8"/>
  <c r="C729" i="8"/>
  <c r="A730" i="8"/>
  <c r="B730" i="8"/>
  <c r="C730" i="8"/>
  <c r="A731" i="8"/>
  <c r="B731" i="8"/>
  <c r="C731" i="8"/>
  <c r="A732" i="8"/>
  <c r="B732" i="8"/>
  <c r="C732" i="8"/>
  <c r="A733" i="8"/>
  <c r="B733" i="8"/>
  <c r="C733" i="8"/>
  <c r="A734" i="8"/>
  <c r="B734" i="8"/>
  <c r="C734" i="8"/>
  <c r="A735" i="8"/>
  <c r="B735" i="8"/>
  <c r="C735" i="8"/>
  <c r="A736" i="8"/>
  <c r="B736" i="8"/>
  <c r="C736" i="8"/>
  <c r="A737" i="8"/>
  <c r="B737" i="8"/>
  <c r="C737" i="8"/>
  <c r="A738" i="8"/>
  <c r="B738" i="8"/>
  <c r="C738" i="8"/>
  <c r="A739" i="8"/>
  <c r="B739" i="8"/>
  <c r="C739" i="8"/>
  <c r="A740" i="8"/>
  <c r="B740" i="8"/>
  <c r="C740" i="8"/>
  <c r="A741" i="8"/>
  <c r="B741" i="8"/>
  <c r="C741" i="8"/>
  <c r="A742" i="8"/>
  <c r="B742" i="8"/>
  <c r="C742" i="8"/>
  <c r="A743" i="8"/>
  <c r="B743" i="8"/>
  <c r="C743" i="8"/>
  <c r="A744" i="8"/>
  <c r="B744" i="8"/>
  <c r="C744" i="8"/>
  <c r="A745" i="8"/>
  <c r="B745" i="8"/>
  <c r="C745" i="8"/>
  <c r="A746" i="8"/>
  <c r="B746" i="8"/>
  <c r="C746" i="8"/>
  <c r="A747" i="8"/>
  <c r="B747" i="8"/>
  <c r="C747" i="8"/>
  <c r="A748" i="8"/>
  <c r="B748" i="8"/>
  <c r="C748" i="8"/>
  <c r="A749" i="8"/>
  <c r="B749" i="8"/>
  <c r="C749" i="8"/>
  <c r="A750" i="8"/>
  <c r="B750" i="8"/>
  <c r="C750" i="8"/>
  <c r="A751" i="8"/>
  <c r="B751" i="8"/>
  <c r="C751" i="8"/>
  <c r="A752" i="8"/>
  <c r="B752" i="8"/>
  <c r="C752" i="8"/>
  <c r="A753" i="8"/>
  <c r="B753" i="8"/>
  <c r="C753" i="8"/>
  <c r="A754" i="8"/>
  <c r="B754" i="8"/>
  <c r="C754" i="8"/>
  <c r="A755" i="8"/>
  <c r="B755" i="8"/>
  <c r="C755" i="8"/>
  <c r="A756" i="8"/>
  <c r="B756" i="8"/>
  <c r="C756" i="8"/>
  <c r="A757" i="8"/>
  <c r="B757" i="8"/>
  <c r="C757" i="8"/>
  <c r="A758" i="8"/>
  <c r="B758" i="8"/>
  <c r="C758" i="8"/>
  <c r="A759" i="8"/>
  <c r="B759" i="8"/>
  <c r="C759" i="8"/>
  <c r="A760" i="8"/>
  <c r="B760" i="8"/>
  <c r="C760" i="8"/>
  <c r="A761" i="8"/>
  <c r="B761" i="8"/>
  <c r="C761" i="8"/>
  <c r="A762" i="8"/>
  <c r="B762" i="8"/>
  <c r="C762" i="8"/>
  <c r="A763" i="8"/>
  <c r="B763" i="8"/>
  <c r="C763" i="8"/>
  <c r="A764" i="8"/>
  <c r="B764" i="8"/>
  <c r="C764" i="8"/>
  <c r="A765" i="8"/>
  <c r="B765" i="8"/>
  <c r="C765" i="8"/>
  <c r="A766" i="8"/>
  <c r="B766" i="8"/>
  <c r="C766" i="8"/>
  <c r="A767" i="8"/>
  <c r="B767" i="8"/>
  <c r="C767" i="8"/>
  <c r="A768" i="8"/>
  <c r="B768" i="8"/>
  <c r="C768" i="8"/>
  <c r="A769" i="8"/>
  <c r="B769" i="8"/>
  <c r="C769" i="8"/>
  <c r="A770" i="8"/>
  <c r="B770" i="8"/>
  <c r="C770" i="8"/>
  <c r="A771" i="8"/>
  <c r="B771" i="8"/>
  <c r="C771" i="8"/>
  <c r="A772" i="8"/>
  <c r="B772" i="8"/>
  <c r="C772" i="8"/>
  <c r="A773" i="8"/>
  <c r="B773" i="8"/>
  <c r="C773" i="8"/>
  <c r="A774" i="8"/>
  <c r="B774" i="8"/>
  <c r="C774" i="8"/>
  <c r="A775" i="8"/>
  <c r="B775" i="8"/>
  <c r="C775" i="8"/>
  <c r="A776" i="8"/>
  <c r="B776" i="8"/>
  <c r="C776" i="8"/>
  <c r="A777" i="8"/>
  <c r="B777" i="8"/>
  <c r="C777" i="8"/>
  <c r="A778" i="8"/>
  <c r="B778" i="8"/>
  <c r="C778" i="8"/>
  <c r="A779" i="8"/>
  <c r="B779" i="8"/>
  <c r="C779" i="8"/>
  <c r="A780" i="8"/>
  <c r="B780" i="8"/>
  <c r="C780" i="8"/>
  <c r="A781" i="8"/>
  <c r="B781" i="8"/>
  <c r="C781" i="8"/>
  <c r="A782" i="8"/>
  <c r="B782" i="8"/>
  <c r="C782" i="8"/>
  <c r="A783" i="8"/>
  <c r="B783" i="8"/>
  <c r="C783" i="8"/>
  <c r="A784" i="8"/>
  <c r="B784" i="8"/>
  <c r="C784" i="8"/>
  <c r="A785" i="8"/>
  <c r="B785" i="8"/>
  <c r="C785" i="8"/>
  <c r="A786" i="8"/>
  <c r="B786" i="8"/>
  <c r="C786" i="8"/>
  <c r="A787" i="8"/>
  <c r="B787" i="8"/>
  <c r="C787" i="8"/>
  <c r="A788" i="8"/>
  <c r="B788" i="8"/>
  <c r="C788" i="8"/>
  <c r="A789" i="8"/>
  <c r="B789" i="8"/>
  <c r="C789" i="8"/>
  <c r="A790" i="8"/>
  <c r="B790" i="8"/>
  <c r="C790" i="8"/>
  <c r="A791" i="8"/>
  <c r="B791" i="8"/>
  <c r="C791" i="8"/>
  <c r="A792" i="8"/>
  <c r="B792" i="8"/>
  <c r="C792" i="8"/>
  <c r="A793" i="8"/>
  <c r="B793" i="8"/>
  <c r="C793" i="8"/>
  <c r="A794" i="8"/>
  <c r="B794" i="8"/>
  <c r="C794" i="8"/>
  <c r="A795" i="8"/>
  <c r="B795" i="8"/>
  <c r="C795" i="8"/>
  <c r="A796" i="8"/>
  <c r="B796" i="8"/>
  <c r="C796" i="8"/>
  <c r="A797" i="8"/>
  <c r="B797" i="8"/>
  <c r="C797" i="8"/>
  <c r="A798" i="8"/>
  <c r="B798" i="8"/>
  <c r="C798" i="8"/>
  <c r="A799" i="8"/>
  <c r="B799" i="8"/>
  <c r="C799" i="8"/>
  <c r="A800" i="8"/>
  <c r="B800" i="8"/>
  <c r="C800" i="8"/>
  <c r="A801" i="8"/>
  <c r="B801" i="8"/>
  <c r="C801" i="8"/>
  <c r="A802" i="8"/>
  <c r="B802" i="8"/>
  <c r="C802" i="8"/>
  <c r="A803" i="8"/>
  <c r="B803" i="8"/>
  <c r="C803" i="8"/>
  <c r="A804" i="8"/>
  <c r="B804" i="8"/>
  <c r="C804" i="8"/>
  <c r="A805" i="8"/>
  <c r="B805" i="8"/>
  <c r="C805" i="8"/>
  <c r="A806" i="8"/>
  <c r="B806" i="8"/>
  <c r="C806" i="8"/>
  <c r="A807" i="8"/>
  <c r="B807" i="8"/>
  <c r="C807" i="8"/>
  <c r="A808" i="8"/>
  <c r="B808" i="8"/>
  <c r="C808" i="8"/>
  <c r="A809" i="8"/>
  <c r="B809" i="8"/>
  <c r="C809" i="8"/>
  <c r="A810" i="8"/>
  <c r="B810" i="8"/>
  <c r="C810" i="8"/>
  <c r="A811" i="8"/>
  <c r="B811" i="8"/>
  <c r="C811" i="8"/>
  <c r="A812" i="8"/>
  <c r="B812" i="8"/>
  <c r="C812" i="8"/>
  <c r="A813" i="8"/>
  <c r="B813" i="8"/>
  <c r="C813" i="8"/>
  <c r="A814" i="8"/>
  <c r="B814" i="8"/>
  <c r="C814" i="8"/>
  <c r="A815" i="8"/>
  <c r="B815" i="8"/>
  <c r="C815" i="8"/>
  <c r="A816" i="8"/>
  <c r="B816" i="8"/>
  <c r="C816" i="8"/>
  <c r="A817" i="8"/>
  <c r="B817" i="8"/>
  <c r="C817" i="8"/>
  <c r="A818" i="8"/>
  <c r="B818" i="8"/>
  <c r="C818" i="8"/>
  <c r="A819" i="8"/>
  <c r="B819" i="8"/>
  <c r="C819" i="8"/>
  <c r="A820" i="8"/>
  <c r="B820" i="8"/>
  <c r="C820" i="8"/>
  <c r="A821" i="8"/>
  <c r="B821" i="8"/>
  <c r="C821" i="8"/>
  <c r="A822" i="8"/>
  <c r="B822" i="8"/>
  <c r="C822" i="8"/>
  <c r="A823" i="8"/>
  <c r="B823" i="8"/>
  <c r="C823" i="8"/>
  <c r="A824" i="8"/>
  <c r="B824" i="8"/>
  <c r="C824" i="8"/>
  <c r="A825" i="8"/>
  <c r="B825" i="8"/>
  <c r="C825" i="8"/>
  <c r="A826" i="8"/>
  <c r="B826" i="8"/>
  <c r="C826" i="8"/>
  <c r="A827" i="8"/>
  <c r="B827" i="8"/>
  <c r="C827" i="8"/>
  <c r="A828" i="8"/>
  <c r="B828" i="8"/>
  <c r="C828" i="8"/>
  <c r="A829" i="8"/>
  <c r="B829" i="8"/>
  <c r="C829" i="8"/>
  <c r="A830" i="8"/>
  <c r="B830" i="8"/>
  <c r="C830" i="8"/>
  <c r="A831" i="8"/>
  <c r="B831" i="8"/>
  <c r="C831" i="8"/>
  <c r="A832" i="8"/>
  <c r="B832" i="8"/>
  <c r="C832" i="8"/>
  <c r="A833" i="8"/>
  <c r="B833" i="8"/>
  <c r="C833" i="8"/>
  <c r="A834" i="8"/>
  <c r="B834" i="8"/>
  <c r="C834" i="8"/>
  <c r="A835" i="8"/>
  <c r="B835" i="8"/>
  <c r="C835" i="8"/>
  <c r="A836" i="8"/>
  <c r="B836" i="8"/>
  <c r="C836" i="8"/>
  <c r="A837" i="8"/>
  <c r="B837" i="8"/>
  <c r="C837" i="8"/>
  <c r="A838" i="8"/>
  <c r="B838" i="8"/>
  <c r="C838" i="8"/>
  <c r="A839" i="8"/>
  <c r="B839" i="8"/>
  <c r="C839" i="8"/>
  <c r="A840" i="8"/>
  <c r="B840" i="8"/>
  <c r="C840" i="8"/>
  <c r="A841" i="8"/>
  <c r="B841" i="8"/>
  <c r="C841" i="8"/>
  <c r="A842" i="8"/>
  <c r="B842" i="8"/>
  <c r="C842" i="8"/>
  <c r="A843" i="8"/>
  <c r="B843" i="8"/>
  <c r="C843" i="8"/>
  <c r="A844" i="8"/>
  <c r="B844" i="8"/>
  <c r="C844" i="8"/>
  <c r="A845" i="8"/>
  <c r="B845" i="8"/>
  <c r="C845" i="8"/>
  <c r="A846" i="8"/>
  <c r="B846" i="8"/>
  <c r="C846" i="8"/>
  <c r="A847" i="8"/>
  <c r="B847" i="8"/>
  <c r="C847" i="8"/>
  <c r="A848" i="8"/>
  <c r="B848" i="8"/>
  <c r="C848" i="8"/>
  <c r="A849" i="8"/>
  <c r="B849" i="8"/>
  <c r="C849" i="8"/>
  <c r="A850" i="8"/>
  <c r="B850" i="8"/>
  <c r="C850" i="8"/>
  <c r="A851" i="8"/>
  <c r="B851" i="8"/>
  <c r="C851" i="8"/>
  <c r="A852" i="8"/>
  <c r="B852" i="8"/>
  <c r="C852" i="8"/>
  <c r="A853" i="8"/>
  <c r="B853" i="8"/>
  <c r="C853" i="8"/>
  <c r="A854" i="8"/>
  <c r="B854" i="8"/>
  <c r="C854" i="8"/>
  <c r="A855" i="8"/>
  <c r="B855" i="8"/>
  <c r="C855" i="8"/>
  <c r="A856" i="8"/>
  <c r="B856" i="8"/>
  <c r="C856" i="8"/>
  <c r="A857" i="8"/>
  <c r="B857" i="8"/>
  <c r="C857" i="8"/>
  <c r="A858" i="8"/>
  <c r="B858" i="8"/>
  <c r="C858" i="8"/>
  <c r="A859" i="8"/>
  <c r="B859" i="8"/>
  <c r="C859" i="8"/>
  <c r="A860" i="8"/>
  <c r="B860" i="8"/>
  <c r="C860" i="8"/>
  <c r="A861" i="8"/>
  <c r="B861" i="8"/>
  <c r="C861" i="8"/>
  <c r="A862" i="8"/>
  <c r="B862" i="8"/>
  <c r="C862" i="8"/>
  <c r="A863" i="8"/>
  <c r="B863" i="8"/>
  <c r="C863" i="8"/>
  <c r="A864" i="8"/>
  <c r="B864" i="8"/>
  <c r="C864" i="8"/>
  <c r="A865" i="8"/>
  <c r="B865" i="8"/>
  <c r="C865" i="8"/>
  <c r="A866" i="8"/>
  <c r="B866" i="8"/>
  <c r="C866" i="8"/>
  <c r="A867" i="8"/>
  <c r="B867" i="8"/>
  <c r="C867" i="8"/>
  <c r="A868" i="8"/>
  <c r="B868" i="8"/>
  <c r="C868" i="8"/>
  <c r="A869" i="8"/>
  <c r="B869" i="8"/>
  <c r="C869" i="8"/>
  <c r="A870" i="8"/>
  <c r="B870" i="8"/>
  <c r="C870" i="8"/>
  <c r="A871" i="8"/>
  <c r="B871" i="8"/>
  <c r="C871" i="8"/>
  <c r="A872" i="8"/>
  <c r="B872" i="8"/>
  <c r="C872" i="8"/>
  <c r="A873" i="8"/>
  <c r="B873" i="8"/>
  <c r="C873" i="8"/>
  <c r="A874" i="8"/>
  <c r="B874" i="8"/>
  <c r="C874" i="8"/>
  <c r="A875" i="8"/>
  <c r="B875" i="8"/>
  <c r="C875" i="8"/>
  <c r="A876" i="8"/>
  <c r="B876" i="8"/>
  <c r="C876" i="8"/>
  <c r="A877" i="8"/>
  <c r="B877" i="8"/>
  <c r="C877" i="8"/>
  <c r="A878" i="8"/>
  <c r="B878" i="8"/>
  <c r="C878" i="8"/>
  <c r="A879" i="8"/>
  <c r="B879" i="8"/>
  <c r="C879" i="8"/>
  <c r="A880" i="8"/>
  <c r="B880" i="8"/>
  <c r="C880" i="8"/>
  <c r="A881" i="8"/>
  <c r="B881" i="8"/>
  <c r="C881" i="8"/>
  <c r="A882" i="8"/>
  <c r="B882" i="8"/>
  <c r="C882" i="8"/>
  <c r="A883" i="8"/>
  <c r="B883" i="8"/>
  <c r="C883" i="8"/>
  <c r="A884" i="8"/>
  <c r="B884" i="8"/>
  <c r="C884" i="8"/>
  <c r="A885" i="8"/>
  <c r="B885" i="8"/>
  <c r="C885" i="8"/>
  <c r="A886" i="8"/>
  <c r="B886" i="8"/>
  <c r="C886" i="8"/>
  <c r="A887" i="8"/>
  <c r="B887" i="8"/>
  <c r="C887" i="8"/>
  <c r="A888" i="8"/>
  <c r="B888" i="8"/>
  <c r="C888" i="8"/>
  <c r="A889" i="8"/>
  <c r="B889" i="8"/>
  <c r="C889" i="8"/>
  <c r="A890" i="8"/>
  <c r="B890" i="8"/>
  <c r="C890" i="8"/>
  <c r="A891" i="8"/>
  <c r="B891" i="8"/>
  <c r="C891" i="8"/>
  <c r="A892" i="8"/>
  <c r="B892" i="8"/>
  <c r="C892" i="8"/>
  <c r="A893" i="8"/>
  <c r="B893" i="8"/>
  <c r="C893" i="8"/>
  <c r="A894" i="8"/>
  <c r="B894" i="8"/>
  <c r="C894" i="8"/>
  <c r="A895" i="8"/>
  <c r="B895" i="8"/>
  <c r="C895" i="8"/>
  <c r="A896" i="8"/>
  <c r="B896" i="8"/>
  <c r="C896" i="8"/>
  <c r="A897" i="8"/>
  <c r="B897" i="8"/>
  <c r="C897" i="8"/>
  <c r="A898" i="8"/>
  <c r="B898" i="8"/>
  <c r="C898" i="8"/>
  <c r="A899" i="8"/>
  <c r="B899" i="8"/>
  <c r="C899" i="8"/>
  <c r="A900" i="8"/>
  <c r="B900" i="8"/>
  <c r="C900" i="8"/>
  <c r="A901" i="8"/>
  <c r="B901" i="8"/>
  <c r="C901" i="8"/>
  <c r="A902" i="8"/>
  <c r="B902" i="8"/>
  <c r="C902" i="8"/>
  <c r="A903" i="8"/>
  <c r="B903" i="8"/>
  <c r="C903" i="8"/>
  <c r="A904" i="8"/>
  <c r="B904" i="8"/>
  <c r="C904" i="8"/>
  <c r="A905" i="8"/>
  <c r="B905" i="8"/>
  <c r="C905" i="8"/>
  <c r="A906" i="8"/>
  <c r="B906" i="8"/>
  <c r="C906" i="8"/>
  <c r="A907" i="8"/>
  <c r="B907" i="8"/>
  <c r="C907" i="8"/>
  <c r="A908" i="8"/>
  <c r="B908" i="8"/>
  <c r="C908" i="8"/>
  <c r="A909" i="8"/>
  <c r="B909" i="8"/>
  <c r="C909" i="8"/>
  <c r="A910" i="8"/>
  <c r="B910" i="8"/>
  <c r="C910" i="8"/>
  <c r="A911" i="8"/>
  <c r="B911" i="8"/>
  <c r="C911" i="8"/>
  <c r="A912" i="8"/>
  <c r="B912" i="8"/>
  <c r="C912" i="8"/>
  <c r="A913" i="8"/>
  <c r="B913" i="8"/>
  <c r="C913" i="8"/>
  <c r="A914" i="8"/>
  <c r="B914" i="8"/>
  <c r="C914" i="8"/>
  <c r="A915" i="8"/>
  <c r="B915" i="8"/>
  <c r="C915" i="8"/>
  <c r="A916" i="8"/>
  <c r="B916" i="8"/>
  <c r="C916" i="8"/>
  <c r="A917" i="8"/>
  <c r="B917" i="8"/>
  <c r="C917" i="8"/>
  <c r="A918" i="8"/>
  <c r="B918" i="8"/>
  <c r="C918" i="8"/>
  <c r="A919" i="8"/>
  <c r="B919" i="8"/>
  <c r="C919" i="8"/>
  <c r="A920" i="8"/>
  <c r="B920" i="8"/>
  <c r="C920" i="8"/>
  <c r="A921" i="8"/>
  <c r="B921" i="8"/>
  <c r="C921" i="8"/>
  <c r="A922" i="8"/>
  <c r="B922" i="8"/>
  <c r="C922" i="8"/>
  <c r="A923" i="8"/>
  <c r="B923" i="8"/>
  <c r="C923" i="8"/>
  <c r="A924" i="8"/>
  <c r="B924" i="8"/>
  <c r="C924" i="8"/>
  <c r="A925" i="8"/>
  <c r="B925" i="8"/>
  <c r="C925" i="8"/>
  <c r="A926" i="8"/>
  <c r="B926" i="8"/>
  <c r="C926" i="8"/>
  <c r="A927" i="8"/>
  <c r="B927" i="8"/>
  <c r="C927" i="8"/>
  <c r="A928" i="8"/>
  <c r="B928" i="8"/>
  <c r="C928" i="8"/>
  <c r="A929" i="8"/>
  <c r="B929" i="8"/>
  <c r="C929" i="8"/>
  <c r="A930" i="8"/>
  <c r="B930" i="8"/>
  <c r="C930" i="8"/>
  <c r="A931" i="8"/>
  <c r="B931" i="8"/>
  <c r="C931" i="8"/>
  <c r="A932" i="8"/>
  <c r="B932" i="8"/>
  <c r="C932" i="8"/>
  <c r="A933" i="8"/>
  <c r="B933" i="8"/>
  <c r="C933" i="8"/>
  <c r="A934" i="8"/>
  <c r="B934" i="8"/>
  <c r="C934" i="8"/>
  <c r="A935" i="8"/>
  <c r="B935" i="8"/>
  <c r="C935" i="8"/>
  <c r="A936" i="8"/>
  <c r="B936" i="8"/>
  <c r="C936" i="8"/>
  <c r="A937" i="8"/>
  <c r="B937" i="8"/>
  <c r="C937" i="8"/>
  <c r="A938" i="8"/>
  <c r="B938" i="8"/>
  <c r="C938" i="8"/>
  <c r="A939" i="8"/>
  <c r="B939" i="8"/>
  <c r="C939" i="8"/>
  <c r="A940" i="8"/>
  <c r="B940" i="8"/>
  <c r="C940" i="8"/>
  <c r="A941" i="8"/>
  <c r="B941" i="8"/>
  <c r="C941" i="8"/>
  <c r="A942" i="8"/>
  <c r="B942" i="8"/>
  <c r="C942" i="8"/>
  <c r="A943" i="8"/>
  <c r="B943" i="8"/>
  <c r="C943" i="8"/>
  <c r="A944" i="8"/>
  <c r="B944" i="8"/>
  <c r="C944" i="8"/>
  <c r="A945" i="8"/>
  <c r="B945" i="8"/>
  <c r="C945" i="8"/>
  <c r="A946" i="8"/>
  <c r="B946" i="8"/>
  <c r="C946" i="8"/>
  <c r="A947" i="8"/>
  <c r="B947" i="8"/>
  <c r="C947" i="8"/>
  <c r="A948" i="8"/>
  <c r="B948" i="8"/>
  <c r="C948" i="8"/>
  <c r="A949" i="8"/>
  <c r="B949" i="8"/>
  <c r="C949" i="8"/>
  <c r="A950" i="8"/>
  <c r="B950" i="8"/>
  <c r="C950" i="8"/>
  <c r="A951" i="8"/>
  <c r="B951" i="8"/>
  <c r="C951" i="8"/>
  <c r="A952" i="8"/>
  <c r="B952" i="8"/>
  <c r="C952" i="8"/>
  <c r="A953" i="8"/>
  <c r="B953" i="8"/>
  <c r="C953" i="8"/>
  <c r="A954" i="8"/>
  <c r="B954" i="8"/>
  <c r="C954" i="8"/>
  <c r="A955" i="8"/>
  <c r="B955" i="8"/>
  <c r="C955" i="8"/>
  <c r="A956" i="8"/>
  <c r="B956" i="8"/>
  <c r="C956" i="8"/>
  <c r="A957" i="8"/>
  <c r="B957" i="8"/>
  <c r="C957" i="8"/>
  <c r="A958" i="8"/>
  <c r="B958" i="8"/>
  <c r="C958" i="8"/>
  <c r="A959" i="8"/>
  <c r="B959" i="8"/>
  <c r="C959" i="8"/>
  <c r="A960" i="8"/>
  <c r="B960" i="8"/>
  <c r="C960" i="8"/>
  <c r="A961" i="8"/>
  <c r="B961" i="8"/>
  <c r="C961" i="8"/>
  <c r="A962" i="8"/>
  <c r="B962" i="8"/>
  <c r="C962" i="8"/>
  <c r="A963" i="8"/>
  <c r="B963" i="8"/>
  <c r="C963" i="8"/>
  <c r="A964" i="8"/>
  <c r="B964" i="8"/>
  <c r="C964" i="8"/>
  <c r="A965" i="8"/>
  <c r="B965" i="8"/>
  <c r="C965" i="8"/>
  <c r="A966" i="8"/>
  <c r="B966" i="8"/>
  <c r="C966" i="8"/>
  <c r="A967" i="8"/>
  <c r="B967" i="8"/>
  <c r="C967" i="8"/>
  <c r="A968" i="8"/>
  <c r="B968" i="8"/>
  <c r="C968" i="8"/>
  <c r="A969" i="8"/>
  <c r="B969" i="8"/>
  <c r="C969" i="8"/>
  <c r="A970" i="8"/>
  <c r="B970" i="8"/>
  <c r="C970" i="8"/>
  <c r="A971" i="8"/>
  <c r="B971" i="8"/>
  <c r="C971" i="8"/>
  <c r="A972" i="8"/>
  <c r="B972" i="8"/>
  <c r="C972" i="8"/>
  <c r="A973" i="8"/>
  <c r="B973" i="8"/>
  <c r="C973" i="8"/>
  <c r="A974" i="8"/>
  <c r="B974" i="8"/>
  <c r="C974" i="8"/>
  <c r="A975" i="8"/>
  <c r="B975" i="8"/>
  <c r="C975" i="8"/>
  <c r="A976" i="8"/>
  <c r="B976" i="8"/>
  <c r="C976" i="8"/>
  <c r="A977" i="8"/>
  <c r="B977" i="8"/>
  <c r="C977" i="8"/>
  <c r="A978" i="8"/>
  <c r="B978" i="8"/>
  <c r="C978" i="8"/>
  <c r="A979" i="8"/>
  <c r="B979" i="8"/>
  <c r="C979" i="8"/>
  <c r="A980" i="8"/>
  <c r="B980" i="8"/>
  <c r="C980" i="8"/>
  <c r="A981" i="8"/>
  <c r="B981" i="8"/>
  <c r="C981" i="8"/>
  <c r="A982" i="8"/>
  <c r="B982" i="8"/>
  <c r="C982" i="8"/>
  <c r="A983" i="8"/>
  <c r="B983" i="8"/>
  <c r="C983" i="8"/>
  <c r="A984" i="8"/>
  <c r="B984" i="8"/>
  <c r="C984" i="8"/>
  <c r="A985" i="8"/>
  <c r="B985" i="8"/>
  <c r="C985" i="8"/>
  <c r="A986" i="8"/>
  <c r="B986" i="8"/>
  <c r="C986" i="8"/>
  <c r="A987" i="8"/>
  <c r="B987" i="8"/>
  <c r="C987" i="8"/>
  <c r="A988" i="8"/>
  <c r="B988" i="8"/>
  <c r="C988" i="8"/>
  <c r="A989" i="8"/>
  <c r="B989" i="8"/>
  <c r="C989" i="8"/>
  <c r="A990" i="8"/>
  <c r="B990" i="8"/>
  <c r="C990" i="8"/>
  <c r="A991" i="8"/>
  <c r="B991" i="8"/>
  <c r="C991" i="8"/>
  <c r="A992" i="8"/>
  <c r="B992" i="8"/>
  <c r="C992" i="8"/>
  <c r="A993" i="8"/>
  <c r="B993" i="8"/>
  <c r="C993" i="8"/>
  <c r="A994" i="8"/>
  <c r="B994" i="8"/>
  <c r="C994" i="8"/>
  <c r="A995" i="8"/>
  <c r="B995" i="8"/>
  <c r="C995" i="8"/>
  <c r="A996" i="8"/>
  <c r="B996" i="8"/>
  <c r="C996" i="8"/>
  <c r="A997" i="8"/>
  <c r="B997" i="8"/>
  <c r="C997" i="8"/>
  <c r="A998" i="8"/>
  <c r="B998" i="8"/>
  <c r="C998" i="8"/>
  <c r="A999" i="8"/>
  <c r="B999" i="8"/>
  <c r="C999" i="8"/>
  <c r="A1000" i="8"/>
  <c r="B1000" i="8"/>
  <c r="C1000" i="8"/>
  <c r="A1001" i="8"/>
  <c r="B1001" i="8"/>
  <c r="C1001" i="8"/>
  <c r="A1002" i="8"/>
  <c r="B1002" i="8"/>
  <c r="C1002" i="8"/>
  <c r="A1003" i="8"/>
  <c r="B1003" i="8"/>
  <c r="C1003" i="8"/>
  <c r="A1004" i="8"/>
  <c r="B1004" i="8"/>
  <c r="C1004" i="8"/>
  <c r="A1005" i="8"/>
  <c r="B1005" i="8"/>
  <c r="C1005" i="8"/>
  <c r="A1006" i="8"/>
  <c r="B1006" i="8"/>
  <c r="C1006" i="8"/>
  <c r="A1007" i="8"/>
  <c r="B1007" i="8"/>
  <c r="C1007" i="8"/>
  <c r="A1008" i="8"/>
  <c r="B1008" i="8"/>
  <c r="C1008" i="8"/>
  <c r="A1009" i="8"/>
  <c r="B1009" i="8"/>
  <c r="C1009" i="8"/>
  <c r="A1010" i="8"/>
  <c r="B1010" i="8"/>
  <c r="C1010" i="8"/>
  <c r="A1011" i="8"/>
  <c r="B1011" i="8"/>
  <c r="C1011" i="8"/>
  <c r="A1012" i="8"/>
  <c r="B1012" i="8"/>
  <c r="C1012" i="8"/>
  <c r="A1013" i="8"/>
  <c r="B1013" i="8"/>
  <c r="C1013" i="8"/>
  <c r="A1014" i="8"/>
  <c r="B1014" i="8"/>
  <c r="C1014" i="8"/>
  <c r="A1015" i="8"/>
  <c r="B1015" i="8"/>
  <c r="C1015" i="8"/>
  <c r="A1016" i="8"/>
  <c r="B1016" i="8"/>
  <c r="C1016" i="8"/>
  <c r="A1017" i="8"/>
  <c r="B1017" i="8"/>
  <c r="C1017" i="8"/>
  <c r="A1018" i="8"/>
  <c r="B1018" i="8"/>
  <c r="C1018" i="8"/>
  <c r="A1019" i="8"/>
  <c r="B1019" i="8"/>
  <c r="C1019" i="8"/>
  <c r="A1020" i="8"/>
  <c r="B1020" i="8"/>
  <c r="C1020" i="8"/>
  <c r="A1021" i="8"/>
  <c r="B1021" i="8"/>
  <c r="C1021" i="8"/>
  <c r="A1022" i="8"/>
  <c r="B1022" i="8"/>
  <c r="C1022" i="8"/>
  <c r="A1023" i="8"/>
  <c r="B1023" i="8"/>
  <c r="C1023" i="8"/>
  <c r="A1024" i="8"/>
  <c r="B1024" i="8"/>
  <c r="C1024" i="8"/>
  <c r="A1025" i="8"/>
  <c r="B1025" i="8"/>
  <c r="C1025" i="8"/>
  <c r="A1026" i="8"/>
  <c r="B1026" i="8"/>
  <c r="C1026" i="8"/>
  <c r="A1027" i="8"/>
  <c r="B1027" i="8"/>
  <c r="C1027" i="8"/>
  <c r="A1028" i="8"/>
  <c r="B1028" i="8"/>
  <c r="C1028" i="8"/>
  <c r="A1029" i="8"/>
  <c r="B1029" i="8"/>
  <c r="C1029" i="8"/>
  <c r="A1030" i="8"/>
  <c r="B1030" i="8"/>
  <c r="C1030" i="8"/>
  <c r="A1031" i="8"/>
  <c r="B1031" i="8"/>
  <c r="C1031" i="8"/>
  <c r="A1032" i="8"/>
  <c r="B1032" i="8"/>
  <c r="C1032" i="8"/>
  <c r="A1033" i="8"/>
  <c r="B1033" i="8"/>
  <c r="C1033" i="8"/>
  <c r="A1034" i="8"/>
  <c r="B1034" i="8"/>
  <c r="C1034" i="8"/>
  <c r="A1035" i="8"/>
  <c r="B1035" i="8"/>
  <c r="C1035" i="8"/>
  <c r="A1036" i="8"/>
  <c r="B1036" i="8"/>
  <c r="C1036" i="8"/>
  <c r="A1037" i="8"/>
  <c r="B1037" i="8"/>
  <c r="C1037" i="8"/>
  <c r="A1038" i="8"/>
  <c r="B1038" i="8"/>
  <c r="C1038" i="8"/>
  <c r="A1039" i="8"/>
  <c r="B1039" i="8"/>
  <c r="C1039" i="8"/>
  <c r="A1040" i="8"/>
  <c r="B1040" i="8"/>
  <c r="C1040" i="8"/>
  <c r="A1041" i="8"/>
  <c r="B1041" i="8"/>
  <c r="C1041" i="8"/>
  <c r="A1042" i="8"/>
  <c r="B1042" i="8"/>
  <c r="C1042" i="8"/>
  <c r="A1043" i="8"/>
  <c r="B1043" i="8"/>
  <c r="C1043" i="8"/>
  <c r="A1044" i="8"/>
  <c r="B1044" i="8"/>
  <c r="C1044" i="8"/>
  <c r="A1045" i="8"/>
  <c r="B1045" i="8"/>
  <c r="C1045" i="8"/>
  <c r="A1046" i="8"/>
  <c r="B1046" i="8"/>
  <c r="C1046" i="8"/>
  <c r="A1047" i="8"/>
  <c r="B1047" i="8"/>
  <c r="C1047" i="8"/>
  <c r="A1048" i="8"/>
  <c r="B1048" i="8"/>
  <c r="C1048" i="8"/>
  <c r="A1049" i="8"/>
  <c r="B1049" i="8"/>
  <c r="C1049" i="8"/>
  <c r="A1050" i="8"/>
  <c r="B1050" i="8"/>
  <c r="C1050" i="8"/>
  <c r="A1051" i="8"/>
  <c r="B1051" i="8"/>
  <c r="C1051" i="8"/>
  <c r="A1052" i="8"/>
  <c r="B1052" i="8"/>
  <c r="C1052" i="8"/>
  <c r="A1053" i="8"/>
  <c r="B1053" i="8"/>
  <c r="C1053" i="8"/>
  <c r="A1054" i="8"/>
  <c r="B1054" i="8"/>
  <c r="C1054" i="8"/>
  <c r="A1055" i="8"/>
  <c r="B1055" i="8"/>
  <c r="C1055" i="8"/>
  <c r="A1056" i="8"/>
  <c r="B1056" i="8"/>
  <c r="C1056" i="8"/>
  <c r="A1057" i="8"/>
  <c r="B1057" i="8"/>
  <c r="C1057" i="8"/>
  <c r="A1058" i="8"/>
  <c r="B1058" i="8"/>
  <c r="C1058" i="8"/>
  <c r="A1059" i="8"/>
  <c r="B1059" i="8"/>
  <c r="C1059" i="8"/>
  <c r="A1060" i="8"/>
  <c r="B1060" i="8"/>
  <c r="C1060" i="8"/>
  <c r="A1061" i="8"/>
  <c r="B1061" i="8"/>
  <c r="C1061" i="8"/>
  <c r="A1062" i="8"/>
  <c r="B1062" i="8"/>
  <c r="C1062" i="8"/>
  <c r="A1063" i="8"/>
  <c r="B1063" i="8"/>
  <c r="C1063" i="8"/>
  <c r="A1064" i="8"/>
  <c r="B1064" i="8"/>
  <c r="C1064" i="8"/>
  <c r="A1065" i="8"/>
  <c r="B1065" i="8"/>
  <c r="C1065" i="8"/>
  <c r="A1066" i="8"/>
  <c r="B1066" i="8"/>
  <c r="C1066" i="8"/>
  <c r="A1067" i="8"/>
  <c r="B1067" i="8"/>
  <c r="C1067" i="8"/>
  <c r="A1068" i="8"/>
  <c r="B1068" i="8"/>
  <c r="C1068" i="8"/>
  <c r="A1069" i="8"/>
  <c r="B1069" i="8"/>
  <c r="C1069" i="8"/>
  <c r="A1070" i="8"/>
  <c r="B1070" i="8"/>
  <c r="C1070" i="8"/>
  <c r="A1071" i="8"/>
  <c r="B1071" i="8"/>
  <c r="C1071" i="8"/>
  <c r="A1072" i="8"/>
  <c r="B1072" i="8"/>
  <c r="C1072" i="8"/>
  <c r="A1073" i="8"/>
  <c r="B1073" i="8"/>
  <c r="C1073" i="8"/>
  <c r="A1074" i="8"/>
  <c r="B1074" i="8"/>
  <c r="C1074" i="8"/>
  <c r="A1075" i="8"/>
  <c r="B1075" i="8"/>
  <c r="C1075" i="8"/>
  <c r="A1076" i="8"/>
  <c r="B1076" i="8"/>
  <c r="C1076" i="8"/>
  <c r="A1077" i="8"/>
  <c r="B1077" i="8"/>
  <c r="C1077" i="8"/>
  <c r="A1078" i="8"/>
  <c r="B1078" i="8"/>
  <c r="C1078" i="8"/>
  <c r="A1079" i="8"/>
  <c r="B1079" i="8"/>
  <c r="C1079" i="8"/>
  <c r="A1080" i="8"/>
  <c r="B1080" i="8"/>
  <c r="C1080" i="8"/>
  <c r="A1081" i="8"/>
  <c r="B1081" i="8"/>
  <c r="C1081" i="8"/>
  <c r="A1082" i="8"/>
  <c r="B1082" i="8"/>
  <c r="C1082" i="8"/>
  <c r="A1083" i="8"/>
  <c r="B1083" i="8"/>
  <c r="C1083" i="8"/>
  <c r="A1084" i="8"/>
  <c r="B1084" i="8"/>
  <c r="C1084" i="8"/>
  <c r="A1085" i="8"/>
  <c r="B1085" i="8"/>
  <c r="C1085" i="8"/>
  <c r="A1086" i="8"/>
  <c r="B1086" i="8"/>
  <c r="C1086" i="8"/>
  <c r="A1087" i="8"/>
  <c r="B1087" i="8"/>
  <c r="C1087" i="8"/>
  <c r="A1088" i="8"/>
  <c r="B1088" i="8"/>
  <c r="C1088" i="8"/>
  <c r="A1089" i="8"/>
  <c r="B1089" i="8"/>
  <c r="C1089" i="8"/>
  <c r="A1090" i="8"/>
  <c r="B1090" i="8"/>
  <c r="C1090" i="8"/>
  <c r="A1091" i="8"/>
  <c r="B1091" i="8"/>
  <c r="C1091" i="8"/>
  <c r="A1092" i="8"/>
  <c r="B1092" i="8"/>
  <c r="C1092" i="8"/>
  <c r="A1093" i="8"/>
  <c r="B1093" i="8"/>
  <c r="C1093" i="8"/>
  <c r="A1094" i="8"/>
  <c r="B1094" i="8"/>
  <c r="C1094" i="8"/>
  <c r="A1095" i="8"/>
  <c r="B1095" i="8"/>
  <c r="C1095" i="8"/>
  <c r="A1096" i="8"/>
  <c r="B1096" i="8"/>
  <c r="C1096" i="8"/>
  <c r="A1097" i="8"/>
  <c r="B1097" i="8"/>
  <c r="C1097" i="8"/>
  <c r="A1098" i="8"/>
  <c r="B1098" i="8"/>
  <c r="C1098" i="8"/>
  <c r="A1099" i="8"/>
  <c r="B1099" i="8"/>
  <c r="C1099" i="8"/>
  <c r="A1100" i="8"/>
  <c r="B1100" i="8"/>
  <c r="C1100" i="8"/>
  <c r="A1101" i="8"/>
  <c r="B1101" i="8"/>
  <c r="C1101" i="8"/>
  <c r="A1102" i="8"/>
  <c r="B1102" i="8"/>
  <c r="C1102" i="8"/>
  <c r="A1103" i="8"/>
  <c r="B1103" i="8"/>
  <c r="C1103" i="8"/>
  <c r="A1104" i="8"/>
  <c r="B1104" i="8"/>
  <c r="C1104" i="8"/>
  <c r="A1105" i="8"/>
  <c r="B1105" i="8"/>
  <c r="C1105" i="8"/>
  <c r="A1106" i="8"/>
  <c r="B1106" i="8"/>
  <c r="C1106" i="8"/>
  <c r="A1107" i="8"/>
  <c r="B1107" i="8"/>
  <c r="C1107" i="8"/>
  <c r="A1108" i="8"/>
  <c r="B1108" i="8"/>
  <c r="C1108" i="8"/>
  <c r="A1109" i="8"/>
  <c r="B1109" i="8"/>
  <c r="C1109" i="8"/>
  <c r="A1110" i="8"/>
  <c r="B1110" i="8"/>
  <c r="C1110" i="8"/>
  <c r="A1111" i="8"/>
  <c r="B1111" i="8"/>
  <c r="C1111" i="8"/>
  <c r="A1112" i="8"/>
  <c r="B1112" i="8"/>
  <c r="C1112" i="8"/>
  <c r="A1113" i="8"/>
  <c r="B1113" i="8"/>
  <c r="C1113" i="8"/>
  <c r="A1114" i="8"/>
  <c r="B1114" i="8"/>
  <c r="C1114" i="8"/>
  <c r="A1115" i="8"/>
  <c r="B1115" i="8"/>
  <c r="C1115" i="8"/>
  <c r="A1116" i="8"/>
  <c r="B1116" i="8"/>
  <c r="C1116" i="8"/>
  <c r="A1117" i="8"/>
  <c r="B1117" i="8"/>
  <c r="C1117" i="8"/>
  <c r="A1118" i="8"/>
  <c r="B1118" i="8"/>
  <c r="C1118" i="8"/>
  <c r="A1119" i="8"/>
  <c r="B1119" i="8"/>
  <c r="C1119" i="8"/>
  <c r="A1120" i="8"/>
  <c r="B1120" i="8"/>
  <c r="C1120" i="8"/>
  <c r="A1121" i="8"/>
  <c r="B1121" i="8"/>
  <c r="C1121" i="8"/>
  <c r="A1122" i="8"/>
  <c r="B1122" i="8"/>
  <c r="C1122" i="8"/>
  <c r="A1123" i="8"/>
  <c r="B1123" i="8"/>
  <c r="C1123" i="8"/>
  <c r="A1124" i="8"/>
  <c r="B1124" i="8"/>
  <c r="C1124" i="8"/>
  <c r="A1125" i="8"/>
  <c r="B1125" i="8"/>
  <c r="C1125" i="8"/>
  <c r="A1126" i="8"/>
  <c r="B1126" i="8"/>
  <c r="C1126" i="8"/>
  <c r="A1127" i="8"/>
  <c r="B1127" i="8"/>
  <c r="C1127" i="8"/>
  <c r="A1128" i="8"/>
  <c r="B1128" i="8"/>
  <c r="C1128" i="8"/>
  <c r="A1129" i="8"/>
  <c r="B1129" i="8"/>
  <c r="C1129" i="8"/>
  <c r="A1130" i="8"/>
  <c r="B1130" i="8"/>
  <c r="C1130" i="8"/>
  <c r="A1131" i="8"/>
  <c r="B1131" i="8"/>
  <c r="C1131" i="8"/>
  <c r="A1132" i="8"/>
  <c r="B1132" i="8"/>
  <c r="C1132" i="8"/>
  <c r="A1133" i="8"/>
  <c r="B1133" i="8"/>
  <c r="C1133" i="8"/>
  <c r="A1134" i="8"/>
  <c r="B1134" i="8"/>
  <c r="C1134" i="8"/>
  <c r="A1135" i="8"/>
  <c r="B1135" i="8"/>
  <c r="C1135" i="8"/>
  <c r="A1136" i="8"/>
  <c r="B1136" i="8"/>
  <c r="C1136" i="8"/>
  <c r="A1137" i="8"/>
  <c r="B1137" i="8"/>
  <c r="C1137" i="8"/>
  <c r="A1138" i="8"/>
  <c r="B1138" i="8"/>
  <c r="C1138" i="8"/>
  <c r="A1139" i="8"/>
  <c r="B1139" i="8"/>
  <c r="C1139" i="8"/>
  <c r="A1140" i="8"/>
  <c r="B1140" i="8"/>
  <c r="C1140" i="8"/>
  <c r="A1141" i="8"/>
  <c r="B1141" i="8"/>
  <c r="C1141" i="8"/>
  <c r="A1142" i="8"/>
  <c r="B1142" i="8"/>
  <c r="C1142" i="8"/>
  <c r="A1143" i="8"/>
  <c r="B1143" i="8"/>
  <c r="C1143" i="8"/>
  <c r="A1144" i="8"/>
  <c r="B1144" i="8"/>
  <c r="C1144" i="8"/>
  <c r="A1145" i="8"/>
  <c r="B1145" i="8"/>
  <c r="C1145" i="8"/>
  <c r="A1146" i="8"/>
  <c r="B1146" i="8"/>
  <c r="C1146" i="8"/>
  <c r="A1147" i="8"/>
  <c r="B1147" i="8"/>
  <c r="C1147" i="8"/>
  <c r="A1148" i="8"/>
  <c r="B1148" i="8"/>
  <c r="C1148" i="8"/>
  <c r="A1149" i="8"/>
  <c r="B1149" i="8"/>
  <c r="C1149" i="8"/>
  <c r="A1150" i="8"/>
  <c r="B1150" i="8"/>
  <c r="C1150" i="8"/>
  <c r="A1151" i="8"/>
  <c r="B1151" i="8"/>
  <c r="C1151" i="8"/>
  <c r="A1152" i="8"/>
  <c r="B1152" i="8"/>
  <c r="C1152" i="8"/>
  <c r="A1153" i="8"/>
  <c r="B1153" i="8"/>
  <c r="C1153" i="8"/>
  <c r="A1154" i="8"/>
  <c r="B1154" i="8"/>
  <c r="C1154" i="8"/>
  <c r="A1155" i="8"/>
  <c r="B1155" i="8"/>
  <c r="C1155" i="8"/>
  <c r="A1156" i="8"/>
  <c r="B1156" i="8"/>
  <c r="C1156" i="8"/>
  <c r="A1157" i="8"/>
  <c r="B1157" i="8"/>
  <c r="C1157" i="8"/>
  <c r="A1158" i="8"/>
  <c r="B1158" i="8"/>
  <c r="C1158" i="8"/>
  <c r="A1159" i="8"/>
  <c r="B1159" i="8"/>
  <c r="C1159" i="8"/>
  <c r="A1160" i="8"/>
  <c r="B1160" i="8"/>
  <c r="C1160" i="8"/>
  <c r="A1161" i="8"/>
  <c r="B1161" i="8"/>
  <c r="C1161" i="8"/>
  <c r="A1162" i="8"/>
  <c r="B1162" i="8"/>
  <c r="C1162" i="8"/>
  <c r="A1163" i="8"/>
  <c r="B1163" i="8"/>
  <c r="C1163" i="8"/>
  <c r="A1164" i="8"/>
  <c r="B1164" i="8"/>
  <c r="C1164" i="8"/>
  <c r="A1165" i="8"/>
  <c r="B1165" i="8"/>
  <c r="C1165" i="8"/>
  <c r="A1166" i="8"/>
  <c r="B1166" i="8"/>
  <c r="C1166" i="8"/>
  <c r="A1167" i="8"/>
  <c r="B1167" i="8"/>
  <c r="C1167" i="8"/>
  <c r="A1168" i="8"/>
  <c r="B1168" i="8"/>
  <c r="C1168" i="8"/>
  <c r="A1169" i="8"/>
  <c r="B1169" i="8"/>
  <c r="C1169" i="8"/>
  <c r="A1170" i="8"/>
  <c r="B1170" i="8"/>
  <c r="C1170" i="8"/>
  <c r="A1171" i="8"/>
  <c r="B1171" i="8"/>
  <c r="C1171" i="8"/>
  <c r="A1172" i="8"/>
  <c r="B1172" i="8"/>
  <c r="C1172" i="8"/>
  <c r="A1173" i="8"/>
  <c r="B1173" i="8"/>
  <c r="C1173" i="8"/>
  <c r="A1174" i="8"/>
  <c r="B1174" i="8"/>
  <c r="C1174" i="8"/>
  <c r="A1175" i="8"/>
  <c r="B1175" i="8"/>
  <c r="C1175" i="8"/>
  <c r="A1176" i="8"/>
  <c r="B1176" i="8"/>
  <c r="C1176" i="8"/>
  <c r="A1177" i="8"/>
  <c r="B1177" i="8"/>
  <c r="C1177" i="8"/>
  <c r="A1178" i="8"/>
  <c r="B1178" i="8"/>
  <c r="C1178" i="8"/>
  <c r="A1179" i="8"/>
  <c r="B1179" i="8"/>
  <c r="C1179" i="8"/>
  <c r="A1180" i="8"/>
  <c r="B1180" i="8"/>
  <c r="C1180" i="8"/>
  <c r="A1181" i="8"/>
  <c r="B1181" i="8"/>
  <c r="C1181" i="8"/>
  <c r="A1182" i="8"/>
  <c r="B1182" i="8"/>
  <c r="C1182" i="8"/>
  <c r="A1183" i="8"/>
  <c r="B1183" i="8"/>
  <c r="C1183" i="8"/>
  <c r="A1184" i="8"/>
  <c r="B1184" i="8"/>
  <c r="C1184" i="8"/>
  <c r="A1185" i="8"/>
  <c r="B1185" i="8"/>
  <c r="C1185" i="8"/>
  <c r="A1186" i="8"/>
  <c r="B1186" i="8"/>
  <c r="C1186" i="8"/>
  <c r="A1187" i="8"/>
  <c r="B1187" i="8"/>
  <c r="C1187" i="8"/>
  <c r="A1188" i="8"/>
  <c r="B1188" i="8"/>
  <c r="C1188" i="8"/>
  <c r="A1189" i="8"/>
  <c r="B1189" i="8"/>
  <c r="C1189" i="8"/>
  <c r="A1190" i="8"/>
  <c r="B1190" i="8"/>
  <c r="C1190" i="8"/>
  <c r="A1191" i="8"/>
  <c r="B1191" i="8"/>
  <c r="C1191" i="8"/>
  <c r="A1192" i="8"/>
  <c r="B1192" i="8"/>
  <c r="C1192" i="8"/>
  <c r="A1193" i="8"/>
  <c r="B1193" i="8"/>
  <c r="C1193" i="8"/>
  <c r="A1194" i="8"/>
  <c r="B1194" i="8"/>
  <c r="C1194" i="8"/>
  <c r="A1195" i="8"/>
  <c r="B1195" i="8"/>
  <c r="C1195" i="8"/>
  <c r="A1196" i="8"/>
  <c r="B1196" i="8"/>
  <c r="C1196" i="8"/>
  <c r="A1197" i="8"/>
  <c r="B1197" i="8"/>
  <c r="C1197" i="8"/>
  <c r="A1198" i="8"/>
  <c r="B1198" i="8"/>
  <c r="C1198" i="8"/>
  <c r="A1199" i="8"/>
  <c r="B1199" i="8"/>
  <c r="C1199" i="8"/>
  <c r="A1200" i="8"/>
  <c r="B1200" i="8"/>
  <c r="C1200" i="8"/>
  <c r="A1201" i="8"/>
  <c r="B1201" i="8"/>
  <c r="C1201" i="8"/>
  <c r="A1202" i="8"/>
  <c r="B1202" i="8"/>
  <c r="C1202" i="8"/>
  <c r="A1203" i="8"/>
  <c r="B1203" i="8"/>
  <c r="C1203" i="8"/>
  <c r="A1204" i="8"/>
  <c r="B1204" i="8"/>
  <c r="C1204" i="8"/>
  <c r="A1205" i="8"/>
  <c r="B1205" i="8"/>
  <c r="C1205" i="8"/>
  <c r="A1206" i="8"/>
  <c r="B1206" i="8"/>
  <c r="C1206" i="8"/>
  <c r="A1207" i="8"/>
  <c r="B1207" i="8"/>
  <c r="C1207" i="8"/>
  <c r="A1208" i="8"/>
  <c r="B1208" i="8"/>
  <c r="C1208" i="8"/>
  <c r="A1209" i="8"/>
  <c r="B1209" i="8"/>
  <c r="C1209" i="8"/>
  <c r="A1210" i="8"/>
  <c r="B1210" i="8"/>
  <c r="C1210" i="8"/>
  <c r="A1211" i="8"/>
  <c r="B1211" i="8"/>
  <c r="C1211" i="8"/>
  <c r="A1212" i="8"/>
  <c r="B1212" i="8"/>
  <c r="C1212" i="8"/>
  <c r="A1213" i="8"/>
  <c r="B1213" i="8"/>
  <c r="C1213" i="8"/>
  <c r="A1214" i="8"/>
  <c r="B1214" i="8"/>
  <c r="C1214" i="8"/>
  <c r="A1215" i="8"/>
  <c r="B1215" i="8"/>
  <c r="C1215" i="8"/>
  <c r="A1216" i="8"/>
  <c r="B1216" i="8"/>
  <c r="C1216" i="8"/>
  <c r="A1217" i="8"/>
  <c r="B1217" i="8"/>
  <c r="C1217" i="8"/>
  <c r="A1218" i="8"/>
  <c r="B1218" i="8"/>
  <c r="C1218" i="8"/>
  <c r="A1219" i="8"/>
  <c r="B1219" i="8"/>
  <c r="C1219" i="8"/>
  <c r="A1220" i="8"/>
  <c r="B1220" i="8"/>
  <c r="C1220" i="8"/>
  <c r="A1221" i="8"/>
  <c r="B1221" i="8"/>
  <c r="C1221" i="8"/>
  <c r="A1222" i="8"/>
  <c r="B1222" i="8"/>
  <c r="C1222" i="8"/>
  <c r="A1223" i="8"/>
  <c r="B1223" i="8"/>
  <c r="C1223" i="8"/>
  <c r="A1224" i="8"/>
  <c r="B1224" i="8"/>
  <c r="C1224" i="8"/>
  <c r="A1225" i="8"/>
  <c r="B1225" i="8"/>
  <c r="C1225" i="8"/>
  <c r="A1226" i="8"/>
  <c r="B1226" i="8"/>
  <c r="C1226" i="8"/>
  <c r="A1227" i="8"/>
  <c r="B1227" i="8"/>
  <c r="C1227" i="8"/>
  <c r="A1228" i="8"/>
  <c r="B1228" i="8"/>
  <c r="C1228" i="8"/>
  <c r="A1229" i="8"/>
  <c r="B1229" i="8"/>
  <c r="C1229" i="8"/>
  <c r="A1230" i="8"/>
  <c r="B1230" i="8"/>
  <c r="C1230" i="8"/>
  <c r="A1231" i="8"/>
  <c r="B1231" i="8"/>
  <c r="C1231" i="8"/>
  <c r="A1232" i="8"/>
  <c r="B1232" i="8"/>
  <c r="C1232" i="8"/>
  <c r="A1233" i="8"/>
  <c r="B1233" i="8"/>
  <c r="C1233" i="8"/>
  <c r="A1234" i="8"/>
  <c r="B1234" i="8"/>
  <c r="C1234" i="8"/>
  <c r="A1235" i="8"/>
  <c r="B1235" i="8"/>
  <c r="C1235" i="8"/>
  <c r="A1236" i="8"/>
  <c r="B1236" i="8"/>
  <c r="C1236" i="8"/>
  <c r="A1237" i="8"/>
  <c r="B1237" i="8"/>
  <c r="C1237" i="8"/>
  <c r="A1238" i="8"/>
  <c r="B1238" i="8"/>
  <c r="C1238" i="8"/>
  <c r="A1239" i="8"/>
  <c r="B1239" i="8"/>
  <c r="C1239" i="8"/>
  <c r="A1240" i="8"/>
  <c r="B1240" i="8"/>
  <c r="C1240" i="8"/>
  <c r="A1241" i="8"/>
  <c r="B1241" i="8"/>
  <c r="C1241" i="8"/>
  <c r="A1242" i="8"/>
  <c r="B1242" i="8"/>
  <c r="C1242" i="8"/>
  <c r="A1243" i="8"/>
  <c r="B1243" i="8"/>
  <c r="C1243" i="8"/>
  <c r="A1244" i="8"/>
  <c r="B1244" i="8"/>
  <c r="C1244" i="8"/>
  <c r="A1245" i="8"/>
  <c r="B1245" i="8"/>
  <c r="C1245" i="8"/>
  <c r="A1246" i="8"/>
  <c r="B1246" i="8"/>
  <c r="C1246" i="8"/>
  <c r="A1247" i="8"/>
  <c r="B1247" i="8"/>
  <c r="C1247" i="8"/>
  <c r="A1248" i="8"/>
  <c r="B1248" i="8"/>
  <c r="C1248" i="8"/>
  <c r="A1249" i="8"/>
  <c r="B1249" i="8"/>
  <c r="C1249" i="8"/>
  <c r="A1250" i="8"/>
  <c r="B1250" i="8"/>
  <c r="C1250" i="8"/>
  <c r="A1251" i="8"/>
  <c r="B1251" i="8"/>
  <c r="C1251" i="8"/>
  <c r="A1252" i="8"/>
  <c r="B1252" i="8"/>
  <c r="C1252" i="8"/>
  <c r="A1253" i="8"/>
  <c r="B1253" i="8"/>
  <c r="C1253" i="8"/>
  <c r="A1254" i="8"/>
  <c r="B1254" i="8"/>
  <c r="C1254" i="8"/>
  <c r="A1255" i="8"/>
  <c r="B1255" i="8"/>
  <c r="C1255" i="8"/>
  <c r="A1256" i="8"/>
  <c r="B1256" i="8"/>
  <c r="C1256" i="8"/>
  <c r="A1257" i="8"/>
  <c r="B1257" i="8"/>
  <c r="C1257" i="8"/>
  <c r="A1258" i="8"/>
  <c r="B1258" i="8"/>
  <c r="C1258" i="8"/>
  <c r="A1259" i="8"/>
  <c r="B1259" i="8"/>
  <c r="C1259" i="8"/>
  <c r="A1260" i="8"/>
  <c r="B1260" i="8"/>
  <c r="C1260" i="8"/>
  <c r="A1261" i="8"/>
  <c r="B1261" i="8"/>
  <c r="C1261" i="8"/>
  <c r="A1262" i="8"/>
  <c r="B1262" i="8"/>
  <c r="C1262" i="8"/>
  <c r="A1263" i="8"/>
  <c r="B1263" i="8"/>
  <c r="C1263" i="8"/>
  <c r="A1264" i="8"/>
  <c r="B1264" i="8"/>
  <c r="C1264" i="8"/>
  <c r="A1265" i="8"/>
  <c r="B1265" i="8"/>
  <c r="C1265" i="8"/>
  <c r="A1266" i="8"/>
  <c r="B1266" i="8"/>
  <c r="C1266" i="8"/>
  <c r="A1267" i="8"/>
  <c r="B1267" i="8"/>
  <c r="C1267" i="8"/>
  <c r="A1268" i="8"/>
  <c r="B1268" i="8"/>
  <c r="C1268" i="8"/>
  <c r="A1269" i="8"/>
  <c r="B1269" i="8"/>
  <c r="C1269" i="8"/>
  <c r="A1270" i="8"/>
  <c r="B1270" i="8"/>
  <c r="C1270" i="8"/>
  <c r="A1271" i="8"/>
  <c r="B1271" i="8"/>
  <c r="C1271" i="8"/>
  <c r="A1272" i="8"/>
  <c r="B1272" i="8"/>
  <c r="C1272" i="8"/>
  <c r="A1273" i="8"/>
  <c r="B1273" i="8"/>
  <c r="C1273" i="8"/>
  <c r="A1274" i="8"/>
  <c r="B1274" i="8"/>
  <c r="C1274" i="8"/>
  <c r="A1275" i="8"/>
  <c r="B1275" i="8"/>
  <c r="C1275" i="8"/>
  <c r="A1276" i="8"/>
  <c r="B1276" i="8"/>
  <c r="C1276" i="8"/>
  <c r="A1277" i="8"/>
  <c r="B1277" i="8"/>
  <c r="C1277" i="8"/>
  <c r="A1278" i="8"/>
  <c r="B1278" i="8"/>
  <c r="C1278" i="8"/>
  <c r="A1279" i="8"/>
  <c r="B1279" i="8"/>
  <c r="C1279" i="8"/>
  <c r="A1280" i="8"/>
  <c r="B1280" i="8"/>
  <c r="C1280" i="8"/>
  <c r="A1281" i="8"/>
  <c r="B1281" i="8"/>
  <c r="C1281" i="8"/>
  <c r="A1282" i="8"/>
  <c r="B1282" i="8"/>
  <c r="C1282" i="8"/>
  <c r="A1283" i="8"/>
  <c r="B1283" i="8"/>
  <c r="C1283" i="8"/>
  <c r="A1284" i="8"/>
  <c r="B1284" i="8"/>
  <c r="C1284" i="8"/>
  <c r="A1285" i="8"/>
  <c r="B1285" i="8"/>
  <c r="C1285" i="8"/>
  <c r="A1286" i="8"/>
  <c r="B1286" i="8"/>
  <c r="C1286" i="8"/>
  <c r="A1287" i="8"/>
  <c r="B1287" i="8"/>
  <c r="C1287" i="8"/>
  <c r="A1288" i="8"/>
  <c r="B1288" i="8"/>
  <c r="C1288" i="8"/>
  <c r="A1289" i="8"/>
  <c r="B1289" i="8"/>
  <c r="C1289" i="8"/>
  <c r="A1290" i="8"/>
  <c r="B1290" i="8"/>
  <c r="C1290" i="8"/>
  <c r="A1291" i="8"/>
  <c r="B1291" i="8"/>
  <c r="C1291" i="8"/>
  <c r="A1292" i="8"/>
  <c r="B1292" i="8"/>
  <c r="C1292" i="8"/>
  <c r="A1293" i="8"/>
  <c r="B1293" i="8"/>
  <c r="C1293" i="8"/>
  <c r="A1294" i="8"/>
  <c r="B1294" i="8"/>
  <c r="C1294" i="8"/>
  <c r="A1295" i="8"/>
  <c r="B1295" i="8"/>
  <c r="C1295" i="8"/>
  <c r="A1296" i="8"/>
  <c r="B1296" i="8"/>
  <c r="C1296" i="8"/>
  <c r="A1297" i="8"/>
  <c r="B1297" i="8"/>
  <c r="C1297" i="8"/>
  <c r="A1298" i="8"/>
  <c r="B1298" i="8"/>
  <c r="C1298" i="8"/>
  <c r="A1299" i="8"/>
  <c r="B1299" i="8"/>
  <c r="C1299" i="8"/>
  <c r="A1300" i="8"/>
  <c r="B1300" i="8"/>
  <c r="C1300" i="8"/>
  <c r="A1301" i="8"/>
  <c r="B1301" i="8"/>
  <c r="C1301" i="8"/>
  <c r="A1302" i="8"/>
  <c r="B1302" i="8"/>
  <c r="C1302" i="8"/>
  <c r="A1303" i="8"/>
  <c r="B1303" i="8"/>
  <c r="C1303" i="8"/>
  <c r="A1304" i="8"/>
  <c r="B1304" i="8"/>
  <c r="C1304" i="8"/>
  <c r="A1305" i="8"/>
  <c r="B1305" i="8"/>
  <c r="C1305" i="8"/>
  <c r="A1306" i="8"/>
  <c r="B1306" i="8"/>
  <c r="C1306" i="8"/>
  <c r="A1307" i="8"/>
  <c r="B1307" i="8"/>
  <c r="C1307" i="8"/>
  <c r="A1308" i="8"/>
  <c r="B1308" i="8"/>
  <c r="C1308" i="8"/>
  <c r="A1309" i="8"/>
  <c r="B1309" i="8"/>
  <c r="C1309" i="8"/>
  <c r="A1310" i="8"/>
  <c r="B1310" i="8"/>
  <c r="C1310" i="8"/>
  <c r="A1311" i="8"/>
  <c r="B1311" i="8"/>
  <c r="C1311" i="8"/>
  <c r="A1312" i="8"/>
  <c r="B1312" i="8"/>
  <c r="C1312" i="8"/>
  <c r="A1313" i="8"/>
  <c r="B1313" i="8"/>
  <c r="C1313" i="8"/>
  <c r="A1314" i="8"/>
  <c r="B1314" i="8"/>
  <c r="C1314" i="8"/>
  <c r="A1315" i="8"/>
  <c r="B1315" i="8"/>
  <c r="C1315" i="8"/>
  <c r="A1316" i="8"/>
  <c r="B1316" i="8"/>
  <c r="C1316" i="8"/>
  <c r="A1317" i="8"/>
  <c r="B1317" i="8"/>
  <c r="C1317" i="8"/>
  <c r="A1318" i="8"/>
  <c r="B1318" i="8"/>
  <c r="C1318" i="8"/>
  <c r="A1319" i="8"/>
  <c r="B1319" i="8"/>
  <c r="C1319" i="8"/>
  <c r="A1320" i="8"/>
  <c r="B1320" i="8"/>
  <c r="C1320" i="8"/>
  <c r="A1321" i="8"/>
  <c r="B1321" i="8"/>
  <c r="C1321" i="8"/>
  <c r="A1322" i="8"/>
  <c r="B1322" i="8"/>
  <c r="C1322" i="8"/>
  <c r="A1323" i="8"/>
  <c r="B1323" i="8"/>
  <c r="C1323" i="8"/>
  <c r="A1324" i="8"/>
  <c r="B1324" i="8"/>
  <c r="C1324" i="8"/>
  <c r="A1325" i="8"/>
  <c r="B1325" i="8"/>
  <c r="C1325" i="8"/>
  <c r="A1326" i="8"/>
  <c r="B1326" i="8"/>
  <c r="C1326" i="8"/>
  <c r="A1327" i="8"/>
  <c r="B1327" i="8"/>
  <c r="C1327" i="8"/>
  <c r="A1328" i="8"/>
  <c r="B1328" i="8"/>
  <c r="C1328" i="8"/>
  <c r="A1329" i="8"/>
  <c r="B1329" i="8"/>
  <c r="C1329" i="8"/>
  <c r="A1330" i="8"/>
  <c r="B1330" i="8"/>
  <c r="C1330" i="8"/>
  <c r="A1331" i="8"/>
  <c r="B1331" i="8"/>
  <c r="C1331" i="8"/>
  <c r="A1332" i="8"/>
  <c r="B1332" i="8"/>
  <c r="C1332" i="8"/>
  <c r="A1333" i="8"/>
  <c r="B1333" i="8"/>
  <c r="C1333" i="8"/>
  <c r="A1334" i="8"/>
  <c r="B1334" i="8"/>
  <c r="C1334" i="8"/>
  <c r="A1335" i="8"/>
  <c r="B1335" i="8"/>
  <c r="C1335" i="8"/>
  <c r="A1336" i="8"/>
  <c r="B1336" i="8"/>
  <c r="C1336" i="8"/>
  <c r="A1337" i="8"/>
  <c r="B1337" i="8"/>
  <c r="C1337" i="8"/>
  <c r="A1338" i="8"/>
  <c r="B1338" i="8"/>
  <c r="C1338" i="8"/>
  <c r="A1339" i="8"/>
  <c r="B1339" i="8"/>
  <c r="C1339" i="8"/>
  <c r="A1340" i="8"/>
  <c r="B1340" i="8"/>
  <c r="C1340" i="8"/>
  <c r="A1341" i="8"/>
  <c r="B1341" i="8"/>
  <c r="C1341" i="8"/>
  <c r="A1342" i="8"/>
  <c r="B1342" i="8"/>
  <c r="C1342" i="8"/>
  <c r="A1343" i="8"/>
  <c r="B1343" i="8"/>
  <c r="C1343" i="8"/>
  <c r="A1344" i="8"/>
  <c r="B1344" i="8"/>
  <c r="C1344" i="8"/>
  <c r="A1345" i="8"/>
  <c r="B1345" i="8"/>
  <c r="C1345" i="8"/>
  <c r="A1346" i="8"/>
  <c r="B1346" i="8"/>
  <c r="C1346" i="8"/>
  <c r="A1347" i="8"/>
  <c r="B1347" i="8"/>
  <c r="C1347" i="8"/>
  <c r="A1348" i="8"/>
  <c r="B1348" i="8"/>
  <c r="C1348" i="8"/>
  <c r="A1349" i="8"/>
  <c r="B1349" i="8"/>
  <c r="C1349" i="8"/>
  <c r="A1350" i="8"/>
  <c r="B1350" i="8"/>
  <c r="C1350" i="8"/>
  <c r="A1351" i="8"/>
  <c r="B1351" i="8"/>
  <c r="C1351" i="8"/>
  <c r="A1352" i="8"/>
  <c r="B1352" i="8"/>
  <c r="C1352" i="8"/>
  <c r="A1353" i="8"/>
  <c r="B1353" i="8"/>
  <c r="C1353" i="8"/>
  <c r="A1354" i="8"/>
  <c r="B1354" i="8"/>
  <c r="C1354" i="8"/>
  <c r="A1355" i="8"/>
  <c r="B1355" i="8"/>
  <c r="C1355" i="8"/>
  <c r="A1356" i="8"/>
  <c r="B1356" i="8"/>
  <c r="C1356" i="8"/>
  <c r="A1357" i="8"/>
  <c r="B1357" i="8"/>
  <c r="C1357" i="8"/>
  <c r="A1358" i="8"/>
  <c r="B1358" i="8"/>
  <c r="C1358" i="8"/>
  <c r="A1359" i="8"/>
  <c r="B1359" i="8"/>
  <c r="C1359" i="8"/>
  <c r="A1360" i="8"/>
  <c r="B1360" i="8"/>
  <c r="C1360" i="8"/>
  <c r="A1361" i="8"/>
  <c r="B1361" i="8"/>
  <c r="C1361" i="8"/>
  <c r="A1362" i="8"/>
  <c r="B1362" i="8"/>
  <c r="C1362" i="8"/>
  <c r="A1363" i="8"/>
  <c r="B1363" i="8"/>
  <c r="C1363" i="8"/>
  <c r="A1364" i="8"/>
  <c r="B1364" i="8"/>
  <c r="C1364" i="8"/>
  <c r="A1365" i="8"/>
  <c r="B1365" i="8"/>
  <c r="C1365" i="8"/>
  <c r="A1366" i="8"/>
  <c r="B1366" i="8"/>
  <c r="C1366" i="8"/>
  <c r="A1367" i="8"/>
  <c r="B1367" i="8"/>
  <c r="C1367" i="8"/>
  <c r="A1368" i="8"/>
  <c r="B1368" i="8"/>
  <c r="C1368" i="8"/>
  <c r="A1369" i="8"/>
  <c r="B1369" i="8"/>
  <c r="C1369" i="8"/>
  <c r="A1370" i="8"/>
  <c r="B1370" i="8"/>
  <c r="C1370" i="8"/>
  <c r="A1371" i="8"/>
  <c r="B1371" i="8"/>
  <c r="C1371" i="8"/>
  <c r="A1372" i="8"/>
  <c r="B1372" i="8"/>
  <c r="C1372" i="8"/>
  <c r="A1373" i="8"/>
  <c r="B1373" i="8"/>
  <c r="C1373" i="8"/>
  <c r="A1374" i="8"/>
  <c r="B1374" i="8"/>
  <c r="C1374" i="8"/>
  <c r="A1375" i="8"/>
  <c r="B1375" i="8"/>
  <c r="C1375" i="8"/>
  <c r="A1376" i="8"/>
  <c r="B1376" i="8"/>
  <c r="C1376" i="8"/>
  <c r="A1377" i="8"/>
  <c r="B1377" i="8"/>
  <c r="C1377" i="8"/>
  <c r="A1378" i="8"/>
  <c r="B1378" i="8"/>
  <c r="C1378" i="8"/>
  <c r="A1379" i="8"/>
  <c r="B1379" i="8"/>
  <c r="C1379" i="8"/>
  <c r="A1380" i="8"/>
  <c r="B1380" i="8"/>
  <c r="C1380" i="8"/>
  <c r="A1381" i="8"/>
  <c r="B1381" i="8"/>
  <c r="C1381" i="8"/>
  <c r="A1382" i="8"/>
  <c r="B1382" i="8"/>
  <c r="C1382" i="8"/>
  <c r="A1383" i="8"/>
  <c r="B1383" i="8"/>
  <c r="C1383" i="8"/>
  <c r="A1384" i="8"/>
  <c r="B1384" i="8"/>
  <c r="C1384" i="8"/>
  <c r="A1385" i="8"/>
  <c r="B1385" i="8"/>
  <c r="C1385" i="8"/>
  <c r="A1386" i="8"/>
  <c r="B1386" i="8"/>
  <c r="C1386" i="8"/>
  <c r="A1387" i="8"/>
  <c r="B1387" i="8"/>
  <c r="C1387" i="8"/>
  <c r="A1388" i="8"/>
  <c r="B1388" i="8"/>
  <c r="C1388" i="8"/>
  <c r="A1389" i="8"/>
  <c r="B1389" i="8"/>
  <c r="C1389" i="8"/>
  <c r="A1390" i="8"/>
  <c r="B1390" i="8"/>
  <c r="C1390" i="8"/>
  <c r="A1391" i="8"/>
  <c r="B1391" i="8"/>
  <c r="C1391" i="8"/>
  <c r="A1392" i="8"/>
  <c r="B1392" i="8"/>
  <c r="C1392" i="8"/>
  <c r="A1393" i="8"/>
  <c r="B1393" i="8"/>
  <c r="C1393" i="8"/>
  <c r="A1394" i="8"/>
  <c r="B1394" i="8"/>
  <c r="C1394" i="8"/>
  <c r="A1395" i="8"/>
  <c r="B1395" i="8"/>
  <c r="C1395" i="8"/>
  <c r="A1396" i="8"/>
  <c r="B1396" i="8"/>
  <c r="C1396" i="8"/>
  <c r="A1397" i="8"/>
  <c r="B1397" i="8"/>
  <c r="C1397" i="8"/>
  <c r="A1398" i="8"/>
  <c r="B1398" i="8"/>
  <c r="C1398" i="8"/>
  <c r="A1399" i="8"/>
  <c r="B1399" i="8"/>
  <c r="C1399" i="8"/>
  <c r="A1400" i="8"/>
  <c r="B1400" i="8"/>
  <c r="C1400" i="8"/>
  <c r="A1401" i="8"/>
  <c r="B1401" i="8"/>
  <c r="C1401" i="8"/>
  <c r="A1402" i="8"/>
  <c r="B1402" i="8"/>
  <c r="C1402" i="8"/>
  <c r="A1403" i="8"/>
  <c r="B1403" i="8"/>
  <c r="C1403" i="8"/>
  <c r="A1404" i="8"/>
  <c r="B1404" i="8"/>
  <c r="C1404" i="8"/>
  <c r="A1405" i="8"/>
  <c r="B1405" i="8"/>
  <c r="C1405" i="8"/>
  <c r="A1406" i="8"/>
  <c r="B1406" i="8"/>
  <c r="C1406" i="8"/>
  <c r="A1407" i="8"/>
  <c r="B1407" i="8"/>
  <c r="C1407" i="8"/>
  <c r="A1408" i="8"/>
  <c r="B1408" i="8"/>
  <c r="C1408" i="8"/>
  <c r="A1409" i="8"/>
  <c r="B1409" i="8"/>
  <c r="C1409" i="8"/>
  <c r="A1410" i="8"/>
  <c r="B1410" i="8"/>
  <c r="C1410" i="8"/>
  <c r="A1411" i="8"/>
  <c r="B1411" i="8"/>
  <c r="C1411" i="8"/>
  <c r="A1412" i="8"/>
  <c r="B1412" i="8"/>
  <c r="C1412" i="8"/>
  <c r="A1413" i="8"/>
  <c r="B1413" i="8"/>
  <c r="C1413" i="8"/>
  <c r="A1414" i="8"/>
  <c r="B1414" i="8"/>
  <c r="C1414" i="8"/>
  <c r="A1415" i="8"/>
  <c r="B1415" i="8"/>
  <c r="C1415" i="8"/>
  <c r="A1416" i="8"/>
  <c r="B1416" i="8"/>
  <c r="C1416" i="8"/>
  <c r="A1417" i="8"/>
  <c r="B1417" i="8"/>
  <c r="C1417" i="8"/>
  <c r="A1418" i="8"/>
  <c r="B1418" i="8"/>
  <c r="C1418" i="8"/>
  <c r="A1419" i="8"/>
  <c r="B1419" i="8"/>
  <c r="C1419" i="8"/>
  <c r="A1420" i="8"/>
  <c r="B1420" i="8"/>
  <c r="C1420" i="8"/>
  <c r="A1421" i="8"/>
  <c r="B1421" i="8"/>
  <c r="C1421" i="8"/>
  <c r="A1422" i="8"/>
  <c r="B1422" i="8"/>
  <c r="C1422" i="8"/>
  <c r="A1423" i="8"/>
  <c r="B1423" i="8"/>
  <c r="C1423" i="8"/>
  <c r="A1424" i="8"/>
  <c r="B1424" i="8"/>
  <c r="C1424" i="8"/>
  <c r="A1425" i="8"/>
  <c r="B1425" i="8"/>
  <c r="C1425" i="8"/>
  <c r="A1426" i="8"/>
  <c r="B1426" i="8"/>
  <c r="C1426" i="8"/>
  <c r="A1427" i="8"/>
  <c r="B1427" i="8"/>
  <c r="C1427" i="8"/>
  <c r="A1428" i="8"/>
  <c r="B1428" i="8"/>
  <c r="C1428" i="8"/>
  <c r="A1429" i="8"/>
  <c r="B1429" i="8"/>
  <c r="C1429" i="8"/>
  <c r="A1430" i="8"/>
  <c r="B1430" i="8"/>
  <c r="C1430" i="8"/>
  <c r="A1431" i="8"/>
  <c r="B1431" i="8"/>
  <c r="C1431" i="8"/>
  <c r="A1432" i="8"/>
  <c r="B1432" i="8"/>
  <c r="C1432" i="8"/>
  <c r="A1433" i="8"/>
  <c r="B1433" i="8"/>
  <c r="C1433" i="8"/>
  <c r="A1434" i="8"/>
  <c r="B1434" i="8"/>
  <c r="C1434" i="8"/>
  <c r="A1435" i="8"/>
  <c r="B1435" i="8"/>
  <c r="C1435" i="8"/>
  <c r="A1436" i="8"/>
  <c r="B1436" i="8"/>
  <c r="C1436" i="8"/>
  <c r="A1437" i="8"/>
  <c r="B1437" i="8"/>
  <c r="C1437" i="8"/>
  <c r="A1438" i="8"/>
  <c r="B1438" i="8"/>
  <c r="C1438" i="8"/>
  <c r="A1439" i="8"/>
  <c r="B1439" i="8"/>
  <c r="C1439" i="8"/>
  <c r="A1440" i="8"/>
  <c r="B1440" i="8"/>
  <c r="C1440" i="8"/>
  <c r="A1441" i="8"/>
  <c r="B1441" i="8"/>
  <c r="C1441" i="8"/>
  <c r="A1442" i="8"/>
  <c r="B1442" i="8"/>
  <c r="C1442" i="8"/>
  <c r="A1443" i="8"/>
  <c r="B1443" i="8"/>
  <c r="C1443" i="8"/>
  <c r="A1444" i="8"/>
  <c r="B1444" i="8"/>
  <c r="C1444" i="8"/>
  <c r="A1445" i="8"/>
  <c r="B1445" i="8"/>
  <c r="C1445" i="8"/>
  <c r="A1446" i="8"/>
  <c r="B1446" i="8"/>
  <c r="C1446" i="8"/>
  <c r="A1447" i="8"/>
  <c r="B1447" i="8"/>
  <c r="C1447" i="8"/>
  <c r="A1448" i="8"/>
  <c r="B1448" i="8"/>
  <c r="C1448" i="8"/>
  <c r="A1449" i="8"/>
  <c r="B1449" i="8"/>
  <c r="C1449" i="8"/>
  <c r="A1450" i="8"/>
  <c r="B1450" i="8"/>
  <c r="C1450" i="8"/>
  <c r="A1451" i="8"/>
  <c r="B1451" i="8"/>
  <c r="C1451" i="8"/>
  <c r="A1452" i="8"/>
  <c r="B1452" i="8"/>
  <c r="C1452" i="8"/>
  <c r="A1453" i="8"/>
  <c r="B1453" i="8"/>
  <c r="C1453" i="8"/>
  <c r="A1454" i="8"/>
  <c r="B1454" i="8"/>
  <c r="C1454" i="8"/>
  <c r="A1455" i="8"/>
  <c r="B1455" i="8"/>
  <c r="C1455" i="8"/>
  <c r="A1456" i="8"/>
  <c r="B1456" i="8"/>
  <c r="C1456" i="8"/>
  <c r="A1457" i="8"/>
  <c r="B1457" i="8"/>
  <c r="C1457" i="8"/>
  <c r="A1458" i="8"/>
  <c r="B1458" i="8"/>
  <c r="C1458" i="8"/>
  <c r="A1459" i="8"/>
  <c r="B1459" i="8"/>
  <c r="C1459" i="8"/>
  <c r="A1460" i="8"/>
  <c r="B1460" i="8"/>
  <c r="C1460" i="8"/>
  <c r="A1461" i="8"/>
  <c r="B1461" i="8"/>
  <c r="C1461" i="8"/>
  <c r="A1462" i="8"/>
  <c r="B1462" i="8"/>
  <c r="C1462" i="8"/>
  <c r="A1463" i="8"/>
  <c r="B1463" i="8"/>
  <c r="C1463" i="8"/>
  <c r="A1464" i="8"/>
  <c r="B1464" i="8"/>
  <c r="C1464" i="8"/>
  <c r="A1465" i="8"/>
  <c r="B1465" i="8"/>
  <c r="C1465" i="8"/>
  <c r="A1466" i="8"/>
  <c r="B1466" i="8"/>
  <c r="C1466" i="8"/>
  <c r="A1467" i="8"/>
  <c r="B1467" i="8"/>
  <c r="C1467" i="8"/>
  <c r="A1468" i="8"/>
  <c r="B1468" i="8"/>
  <c r="C1468" i="8"/>
  <c r="A1469" i="8"/>
  <c r="B1469" i="8"/>
  <c r="C1469" i="8"/>
  <c r="A1470" i="8"/>
  <c r="B1470" i="8"/>
  <c r="C1470" i="8"/>
  <c r="A1471" i="8"/>
  <c r="B1471" i="8"/>
  <c r="C1471" i="8"/>
  <c r="A1472" i="8"/>
  <c r="B1472" i="8"/>
  <c r="C1472" i="8"/>
  <c r="A1473" i="8"/>
  <c r="B1473" i="8"/>
  <c r="C1473" i="8"/>
  <c r="A1474" i="8"/>
  <c r="B1474" i="8"/>
  <c r="C1474" i="8"/>
  <c r="A1475" i="8"/>
  <c r="B1475" i="8"/>
  <c r="C1475" i="8"/>
  <c r="A1476" i="8"/>
  <c r="B1476" i="8"/>
  <c r="C1476" i="8"/>
  <c r="A1477" i="8"/>
  <c r="B1477" i="8"/>
  <c r="C1477" i="8"/>
  <c r="A1478" i="8"/>
  <c r="B1478" i="8"/>
  <c r="C1478" i="8"/>
  <c r="A1479" i="8"/>
  <c r="B1479" i="8"/>
  <c r="C1479" i="8"/>
  <c r="A1480" i="8"/>
  <c r="B1480" i="8"/>
  <c r="C1480" i="8"/>
  <c r="A1481" i="8"/>
  <c r="B1481" i="8"/>
  <c r="C1481" i="8"/>
  <c r="A1482" i="8"/>
  <c r="B1482" i="8"/>
  <c r="C1482" i="8"/>
  <c r="A1483" i="8"/>
  <c r="B1483" i="8"/>
  <c r="C1483" i="8"/>
  <c r="A1484" i="8"/>
  <c r="B1484" i="8"/>
  <c r="C1484" i="8"/>
  <c r="A1485" i="8"/>
  <c r="B1485" i="8"/>
  <c r="C1485" i="8"/>
  <c r="A1486" i="8"/>
  <c r="B1486" i="8"/>
  <c r="C1486" i="8"/>
  <c r="A1487" i="8"/>
  <c r="B1487" i="8"/>
  <c r="C1487" i="8"/>
  <c r="A1488" i="8"/>
  <c r="B1488" i="8"/>
  <c r="C1488" i="8"/>
  <c r="A1489" i="8"/>
  <c r="B1489" i="8"/>
  <c r="C1489" i="8"/>
  <c r="A1490" i="8"/>
  <c r="B1490" i="8"/>
  <c r="C1490" i="8"/>
  <c r="A1491" i="8"/>
  <c r="B1491" i="8"/>
  <c r="C1491" i="8"/>
  <c r="A1492" i="8"/>
  <c r="B1492" i="8"/>
  <c r="C1492" i="8"/>
  <c r="A1493" i="8"/>
  <c r="B1493" i="8"/>
  <c r="C1493" i="8"/>
  <c r="A1494" i="8"/>
  <c r="B1494" i="8"/>
  <c r="C1494" i="8"/>
  <c r="A1495" i="8"/>
  <c r="B1495" i="8"/>
  <c r="C1495" i="8"/>
  <c r="A1496" i="8"/>
  <c r="B1496" i="8"/>
  <c r="C1496" i="8"/>
  <c r="A1497" i="8"/>
  <c r="B1497" i="8"/>
  <c r="C1497" i="8"/>
  <c r="A1498" i="8"/>
  <c r="B1498" i="8"/>
  <c r="C1498" i="8"/>
  <c r="A1499" i="8"/>
  <c r="B1499" i="8"/>
  <c r="C1499" i="8"/>
  <c r="A1500" i="8"/>
  <c r="B1500" i="8"/>
  <c r="C1500" i="8"/>
  <c r="A1501" i="8"/>
  <c r="B1501" i="8"/>
  <c r="C1501" i="8"/>
  <c r="A1502" i="8"/>
  <c r="B1502" i="8"/>
  <c r="C1502" i="8"/>
  <c r="A1503" i="8"/>
  <c r="B1503" i="8"/>
  <c r="C1503" i="8"/>
  <c r="A1504" i="8"/>
  <c r="B1504" i="8"/>
  <c r="C1504" i="8"/>
  <c r="A1505" i="8"/>
  <c r="B1505" i="8"/>
  <c r="C1505" i="8"/>
  <c r="A1506" i="8"/>
  <c r="B1506" i="8"/>
  <c r="C1506" i="8"/>
  <c r="A1507" i="8"/>
  <c r="B1507" i="8"/>
  <c r="C1507" i="8"/>
  <c r="A1508" i="8"/>
  <c r="B1508" i="8"/>
  <c r="C1508" i="8"/>
  <c r="A1509" i="8"/>
  <c r="B1509" i="8"/>
  <c r="C1509" i="8"/>
  <c r="A1510" i="8"/>
  <c r="B1510" i="8"/>
  <c r="C1510" i="8"/>
  <c r="A1511" i="8"/>
  <c r="B1511" i="8"/>
  <c r="C1511" i="8"/>
  <c r="A1512" i="8"/>
  <c r="B1512" i="8"/>
  <c r="C1512" i="8"/>
  <c r="A1513" i="8"/>
  <c r="B1513" i="8"/>
  <c r="C1513" i="8"/>
  <c r="A1514" i="8"/>
  <c r="B1514" i="8"/>
  <c r="C1514" i="8"/>
  <c r="A1515" i="8"/>
  <c r="B1515" i="8"/>
  <c r="C1515" i="8"/>
  <c r="A1516" i="8"/>
  <c r="B1516" i="8"/>
  <c r="C1516" i="8"/>
  <c r="A1517" i="8"/>
  <c r="B1517" i="8"/>
  <c r="C1517" i="8"/>
  <c r="A1518" i="8"/>
  <c r="B1518" i="8"/>
  <c r="C1518" i="8"/>
  <c r="A1519" i="8"/>
  <c r="B1519" i="8"/>
  <c r="C1519" i="8"/>
  <c r="A1520" i="8"/>
  <c r="B1520" i="8"/>
  <c r="C1520" i="8"/>
  <c r="A1521" i="8"/>
  <c r="B1521" i="8"/>
  <c r="C1521" i="8"/>
  <c r="A1522" i="8"/>
  <c r="B1522" i="8"/>
  <c r="C1522" i="8"/>
  <c r="A1523" i="8"/>
  <c r="B1523" i="8"/>
  <c r="C1523" i="8"/>
  <c r="A1524" i="8"/>
  <c r="B1524" i="8"/>
  <c r="C1524" i="8"/>
  <c r="A1525" i="8"/>
  <c r="B1525" i="8"/>
  <c r="C1525" i="8"/>
  <c r="A1526" i="8"/>
  <c r="B1526" i="8"/>
  <c r="C1526" i="8"/>
  <c r="A1527" i="8"/>
  <c r="B1527" i="8"/>
  <c r="C1527" i="8"/>
  <c r="A1528" i="8"/>
  <c r="B1528" i="8"/>
  <c r="C1528" i="8"/>
  <c r="A1529" i="8"/>
  <c r="B1529" i="8"/>
  <c r="C1529" i="8"/>
  <c r="A1530" i="8"/>
  <c r="B1530" i="8"/>
  <c r="C1530" i="8"/>
  <c r="A1531" i="8"/>
  <c r="B1531" i="8"/>
  <c r="C1531" i="8"/>
  <c r="A1532" i="8"/>
  <c r="B1532" i="8"/>
  <c r="C1532" i="8"/>
  <c r="A1533" i="8"/>
  <c r="B1533" i="8"/>
  <c r="C1533" i="8"/>
  <c r="A1534" i="8"/>
  <c r="B1534" i="8"/>
  <c r="C1534" i="8"/>
  <c r="A1535" i="8"/>
  <c r="B1535" i="8"/>
  <c r="C1535" i="8"/>
  <c r="A1536" i="8"/>
  <c r="B1536" i="8"/>
  <c r="C1536" i="8"/>
  <c r="A1537" i="8"/>
  <c r="B1537" i="8"/>
  <c r="C1537" i="8"/>
  <c r="A1538" i="8"/>
  <c r="B1538" i="8"/>
  <c r="C1538" i="8"/>
  <c r="A1539" i="8"/>
  <c r="B1539" i="8"/>
  <c r="C1539" i="8"/>
  <c r="A1540" i="8"/>
  <c r="B1540" i="8"/>
  <c r="C1540" i="8"/>
  <c r="A1541" i="8"/>
  <c r="B1541" i="8"/>
  <c r="C1541" i="8"/>
  <c r="A1542" i="8"/>
  <c r="B1542" i="8"/>
  <c r="C1542" i="8"/>
  <c r="A1543" i="8"/>
  <c r="B1543" i="8"/>
  <c r="C1543" i="8"/>
  <c r="A1544" i="8"/>
  <c r="B1544" i="8"/>
  <c r="C1544" i="8"/>
  <c r="A1545" i="8"/>
  <c r="B1545" i="8"/>
  <c r="C1545" i="8"/>
  <c r="A1546" i="8"/>
  <c r="B1546" i="8"/>
  <c r="C1546" i="8"/>
  <c r="A1547" i="8"/>
  <c r="B1547" i="8"/>
  <c r="C1547" i="8"/>
  <c r="A1548" i="8"/>
  <c r="B1548" i="8"/>
  <c r="C1548" i="8"/>
  <c r="A1549" i="8"/>
  <c r="B1549" i="8"/>
  <c r="C1549" i="8"/>
  <c r="A1550" i="8"/>
  <c r="B1550" i="8"/>
  <c r="C1550" i="8"/>
  <c r="A1551" i="8"/>
  <c r="B1551" i="8"/>
  <c r="C1551" i="8"/>
  <c r="A1552" i="8"/>
  <c r="B1552" i="8"/>
  <c r="C1552" i="8"/>
  <c r="A1553" i="8"/>
  <c r="B1553" i="8"/>
  <c r="C1553" i="8"/>
  <c r="A1554" i="8"/>
  <c r="B1554" i="8"/>
  <c r="C1554" i="8"/>
  <c r="A1555" i="8"/>
  <c r="B1555" i="8"/>
  <c r="C1555" i="8"/>
  <c r="A1556" i="8"/>
  <c r="B1556" i="8"/>
  <c r="C1556" i="8"/>
  <c r="A1557" i="8"/>
  <c r="B1557" i="8"/>
  <c r="C1557" i="8"/>
  <c r="A1558" i="8"/>
  <c r="B1558" i="8"/>
  <c r="C1558" i="8"/>
  <c r="A1559" i="8"/>
  <c r="B1559" i="8"/>
  <c r="C1559" i="8"/>
  <c r="A1560" i="8"/>
  <c r="B1560" i="8"/>
  <c r="C1560" i="8"/>
  <c r="A1561" i="8"/>
  <c r="B1561" i="8"/>
  <c r="C1561" i="8"/>
  <c r="A1562" i="8"/>
  <c r="B1562" i="8"/>
  <c r="C1562" i="8"/>
  <c r="A1563" i="8"/>
  <c r="B1563" i="8"/>
  <c r="C1563" i="8"/>
  <c r="A1564" i="8"/>
  <c r="B1564" i="8"/>
  <c r="C1564" i="8"/>
  <c r="A1565" i="8"/>
  <c r="B1565" i="8"/>
  <c r="C1565" i="8"/>
  <c r="A1566" i="8"/>
  <c r="B1566" i="8"/>
  <c r="C1566" i="8"/>
  <c r="A1567" i="8"/>
  <c r="B1567" i="8"/>
  <c r="C1567" i="8"/>
  <c r="A1568" i="8"/>
  <c r="B1568" i="8"/>
  <c r="C1568" i="8"/>
  <c r="A1569" i="8"/>
  <c r="B1569" i="8"/>
  <c r="C1569" i="8"/>
  <c r="A1570" i="8"/>
  <c r="B1570" i="8"/>
  <c r="C1570" i="8"/>
  <c r="A1571" i="8"/>
  <c r="B1571" i="8"/>
  <c r="C1571" i="8"/>
  <c r="A1572" i="8"/>
  <c r="B1572" i="8"/>
  <c r="C1572" i="8"/>
  <c r="A1573" i="8"/>
  <c r="B1573" i="8"/>
  <c r="C1573" i="8"/>
  <c r="A1574" i="8"/>
  <c r="B1574" i="8"/>
  <c r="C1574" i="8"/>
  <c r="A1575" i="8"/>
  <c r="B1575" i="8"/>
  <c r="C1575" i="8"/>
  <c r="A1576" i="8"/>
  <c r="B1576" i="8"/>
  <c r="C1576" i="8"/>
  <c r="A1577" i="8"/>
  <c r="B1577" i="8"/>
  <c r="C1577" i="8"/>
  <c r="A1578" i="8"/>
  <c r="B1578" i="8"/>
  <c r="C1578" i="8"/>
  <c r="A1579" i="8"/>
  <c r="B1579" i="8"/>
  <c r="C1579" i="8"/>
  <c r="A1580" i="8"/>
  <c r="B1580" i="8"/>
  <c r="C1580" i="8"/>
  <c r="A1581" i="8"/>
  <c r="B1581" i="8"/>
  <c r="C1581" i="8"/>
  <c r="A1582" i="8"/>
  <c r="B1582" i="8"/>
  <c r="C1582" i="8"/>
  <c r="A1583" i="8"/>
  <c r="B1583" i="8"/>
  <c r="C1583" i="8"/>
  <c r="A1584" i="8"/>
  <c r="B1584" i="8"/>
  <c r="C1584" i="8"/>
  <c r="A1585" i="8"/>
  <c r="B1585" i="8"/>
  <c r="C1585" i="8"/>
  <c r="A1586" i="8"/>
  <c r="B1586" i="8"/>
  <c r="C1586" i="8"/>
  <c r="A1587" i="8"/>
  <c r="B1587" i="8"/>
  <c r="C1587" i="8"/>
  <c r="A1588" i="8"/>
  <c r="B1588" i="8"/>
  <c r="C1588" i="8"/>
  <c r="A1589" i="8"/>
  <c r="B1589" i="8"/>
  <c r="C1589" i="8"/>
  <c r="A1590" i="8"/>
  <c r="B1590" i="8"/>
  <c r="C1590" i="8"/>
  <c r="A1591" i="8"/>
  <c r="B1591" i="8"/>
  <c r="C1591" i="8"/>
  <c r="A1592" i="8"/>
  <c r="B1592" i="8"/>
  <c r="C1592" i="8"/>
  <c r="A1593" i="8"/>
  <c r="B1593" i="8"/>
  <c r="C1593" i="8"/>
  <c r="A1594" i="8"/>
  <c r="B1594" i="8"/>
  <c r="C1594" i="8"/>
  <c r="A1595" i="8"/>
  <c r="B1595" i="8"/>
  <c r="C1595" i="8"/>
  <c r="A1596" i="8"/>
  <c r="B1596" i="8"/>
  <c r="C1596" i="8"/>
  <c r="A1597" i="8"/>
  <c r="B1597" i="8"/>
  <c r="C1597" i="8"/>
  <c r="A1598" i="8"/>
  <c r="B1598" i="8"/>
  <c r="C1598" i="8"/>
  <c r="A1599" i="8"/>
  <c r="B1599" i="8"/>
  <c r="C1599" i="8"/>
  <c r="A1600" i="8"/>
  <c r="B1600" i="8"/>
  <c r="C1600" i="8"/>
  <c r="A1601" i="8"/>
  <c r="B1601" i="8"/>
  <c r="C1601" i="8"/>
  <c r="A1602" i="8"/>
  <c r="B1602" i="8"/>
  <c r="C1602" i="8"/>
  <c r="A1603" i="8"/>
  <c r="B1603" i="8"/>
  <c r="C1603" i="8"/>
  <c r="A1604" i="8"/>
  <c r="B1604" i="8"/>
  <c r="C1604" i="8"/>
  <c r="A1605" i="8"/>
  <c r="B1605" i="8"/>
  <c r="C1605" i="8"/>
  <c r="A1606" i="8"/>
  <c r="B1606" i="8"/>
  <c r="C1606" i="8"/>
  <c r="A1607" i="8"/>
  <c r="B1607" i="8"/>
  <c r="C1607" i="8"/>
  <c r="A1608" i="8"/>
  <c r="B1608" i="8"/>
  <c r="C1608" i="8"/>
  <c r="A1609" i="8"/>
  <c r="B1609" i="8"/>
  <c r="C1609" i="8"/>
  <c r="A1610" i="8"/>
  <c r="B1610" i="8"/>
  <c r="C1610" i="8"/>
  <c r="A1611" i="8"/>
  <c r="B1611" i="8"/>
  <c r="C1611" i="8"/>
  <c r="A1612" i="8"/>
  <c r="B1612" i="8"/>
  <c r="C1612" i="8"/>
  <c r="A1613" i="8"/>
  <c r="B1613" i="8"/>
  <c r="C1613" i="8"/>
  <c r="A1614" i="8"/>
  <c r="B1614" i="8"/>
  <c r="C1614" i="8"/>
  <c r="A1615" i="8"/>
  <c r="B1615" i="8"/>
  <c r="C1615" i="8"/>
  <c r="A1616" i="8"/>
  <c r="B1616" i="8"/>
  <c r="C1616" i="8"/>
  <c r="A1617" i="8"/>
  <c r="B1617" i="8"/>
  <c r="C1617" i="8"/>
  <c r="A1618" i="8"/>
  <c r="B1618" i="8"/>
  <c r="C1618" i="8"/>
  <c r="A1619" i="8"/>
  <c r="B1619" i="8"/>
  <c r="C1619" i="8"/>
  <c r="A1620" i="8"/>
  <c r="B1620" i="8"/>
  <c r="C1620" i="8"/>
  <c r="A1621" i="8"/>
  <c r="B1621" i="8"/>
  <c r="C1621" i="8"/>
  <c r="A1622" i="8"/>
  <c r="B1622" i="8"/>
  <c r="C1622" i="8"/>
  <c r="A1623" i="8"/>
  <c r="B1623" i="8"/>
  <c r="C1623" i="8"/>
  <c r="A1624" i="8"/>
  <c r="B1624" i="8"/>
  <c r="C1624" i="8"/>
  <c r="A1625" i="8"/>
  <c r="B1625" i="8"/>
  <c r="C1625" i="8"/>
  <c r="A1626" i="8"/>
  <c r="B1626" i="8"/>
  <c r="C1626" i="8"/>
  <c r="A1627" i="8"/>
  <c r="B1627" i="8"/>
  <c r="C1627" i="8"/>
  <c r="A1628" i="8"/>
  <c r="B1628" i="8"/>
  <c r="C1628" i="8"/>
  <c r="A1629" i="8"/>
  <c r="B1629" i="8"/>
  <c r="C1629" i="8"/>
  <c r="A1630" i="8"/>
  <c r="B1630" i="8"/>
  <c r="C1630" i="8"/>
  <c r="A1631" i="8"/>
  <c r="B1631" i="8"/>
  <c r="C1631" i="8"/>
  <c r="A1632" i="8"/>
  <c r="B1632" i="8"/>
  <c r="C1632" i="8"/>
  <c r="A1633" i="8"/>
  <c r="B1633" i="8"/>
  <c r="C1633" i="8"/>
  <c r="A1634" i="8"/>
  <c r="B1634" i="8"/>
  <c r="C1634" i="8"/>
  <c r="A1635" i="8"/>
  <c r="B1635" i="8"/>
  <c r="C1635" i="8"/>
  <c r="A1636" i="8"/>
  <c r="B1636" i="8"/>
  <c r="C1636" i="8"/>
  <c r="A1637" i="8"/>
  <c r="B1637" i="8"/>
  <c r="C1637" i="8"/>
  <c r="A1638" i="8"/>
  <c r="B1638" i="8"/>
  <c r="C1638" i="8"/>
  <c r="A1639" i="8"/>
  <c r="B1639" i="8"/>
  <c r="C1639" i="8"/>
  <c r="A1640" i="8"/>
  <c r="B1640" i="8"/>
  <c r="C1640" i="8"/>
  <c r="A1641" i="8"/>
  <c r="B1641" i="8"/>
  <c r="C1641" i="8"/>
  <c r="A1642" i="8"/>
  <c r="B1642" i="8"/>
  <c r="C1642" i="8"/>
  <c r="A1643" i="8"/>
  <c r="B1643" i="8"/>
  <c r="C1643" i="8"/>
  <c r="A1644" i="8"/>
  <c r="B1644" i="8"/>
  <c r="C1644" i="8"/>
  <c r="A1645" i="8"/>
  <c r="B1645" i="8"/>
  <c r="C1645" i="8"/>
  <c r="A1646" i="8"/>
  <c r="B1646" i="8"/>
  <c r="C1646" i="8"/>
  <c r="A1647" i="8"/>
  <c r="B1647" i="8"/>
  <c r="C1647" i="8"/>
  <c r="A1648" i="8"/>
  <c r="B1648" i="8"/>
  <c r="C1648" i="8"/>
  <c r="A1649" i="8"/>
  <c r="B1649" i="8"/>
  <c r="C1649" i="8"/>
  <c r="A1650" i="8"/>
  <c r="B1650" i="8"/>
  <c r="C1650" i="8"/>
  <c r="A1651" i="8"/>
  <c r="B1651" i="8"/>
  <c r="C1651" i="8"/>
  <c r="A1652" i="8"/>
  <c r="B1652" i="8"/>
  <c r="C1652" i="8"/>
  <c r="A1653" i="8"/>
  <c r="B1653" i="8"/>
  <c r="C1653" i="8"/>
  <c r="A1654" i="8"/>
  <c r="B1654" i="8"/>
  <c r="C1654" i="8"/>
  <c r="A1655" i="8"/>
  <c r="B1655" i="8"/>
  <c r="C1655" i="8"/>
  <c r="A1656" i="8"/>
  <c r="B1656" i="8"/>
  <c r="C1656" i="8"/>
  <c r="A1657" i="8"/>
  <c r="B1657" i="8"/>
  <c r="C1657" i="8"/>
  <c r="A1658" i="8"/>
  <c r="B1658" i="8"/>
  <c r="C1658" i="8"/>
  <c r="A1659" i="8"/>
  <c r="B1659" i="8"/>
  <c r="C1659" i="8"/>
  <c r="A1660" i="8"/>
  <c r="B1660" i="8"/>
  <c r="C1660" i="8"/>
  <c r="A1661" i="8"/>
  <c r="B1661" i="8"/>
  <c r="C1661" i="8"/>
  <c r="A1662" i="8"/>
  <c r="B1662" i="8"/>
  <c r="C1662" i="8"/>
  <c r="A1663" i="8"/>
  <c r="B1663" i="8"/>
  <c r="C1663" i="8"/>
  <c r="A1664" i="8"/>
  <c r="B1664" i="8"/>
  <c r="C1664" i="8"/>
  <c r="A1665" i="8"/>
  <c r="B1665" i="8"/>
  <c r="C1665" i="8"/>
  <c r="A1666" i="8"/>
  <c r="B1666" i="8"/>
  <c r="C1666" i="8"/>
  <c r="A1667" i="8"/>
  <c r="B1667" i="8"/>
  <c r="C1667" i="8"/>
  <c r="A1668" i="8"/>
  <c r="B1668" i="8"/>
  <c r="C1668" i="8"/>
  <c r="A1669" i="8"/>
  <c r="B1669" i="8"/>
  <c r="C1669" i="8"/>
  <c r="A1670" i="8"/>
  <c r="B1670" i="8"/>
  <c r="C1670" i="8"/>
  <c r="A1671" i="8"/>
  <c r="B1671" i="8"/>
  <c r="C1671" i="8"/>
  <c r="A1672" i="8"/>
  <c r="B1672" i="8"/>
  <c r="C1672" i="8"/>
  <c r="A1673" i="8"/>
  <c r="B1673" i="8"/>
  <c r="C1673" i="8"/>
  <c r="A1674" i="8"/>
  <c r="B1674" i="8"/>
  <c r="C1674" i="8"/>
  <c r="A1675" i="8"/>
  <c r="B1675" i="8"/>
  <c r="C1675" i="8"/>
  <c r="A1676" i="8"/>
  <c r="B1676" i="8"/>
  <c r="C1676" i="8"/>
  <c r="A1677" i="8"/>
  <c r="B1677" i="8"/>
  <c r="C1677" i="8"/>
  <c r="A1678" i="8"/>
  <c r="B1678" i="8"/>
  <c r="C1678" i="8"/>
  <c r="A1679" i="8"/>
  <c r="B1679" i="8"/>
  <c r="C1679" i="8"/>
  <c r="A1680" i="8"/>
  <c r="B1680" i="8"/>
  <c r="C1680" i="8"/>
  <c r="A1681" i="8"/>
  <c r="B1681" i="8"/>
  <c r="C1681" i="8"/>
  <c r="A1682" i="8"/>
  <c r="B1682" i="8"/>
  <c r="C1682" i="8"/>
  <c r="A1683" i="8"/>
  <c r="B1683" i="8"/>
  <c r="C1683" i="8"/>
  <c r="A1684" i="8"/>
  <c r="B1684" i="8"/>
  <c r="C1684" i="8"/>
  <c r="A1685" i="8"/>
  <c r="B1685" i="8"/>
  <c r="C1685" i="8"/>
  <c r="A1686" i="8"/>
  <c r="B1686" i="8"/>
  <c r="C1686" i="8"/>
  <c r="A1687" i="8"/>
  <c r="B1687" i="8"/>
  <c r="C1687" i="8"/>
  <c r="A1688" i="8"/>
  <c r="B1688" i="8"/>
  <c r="C1688" i="8"/>
  <c r="A1689" i="8"/>
  <c r="B1689" i="8"/>
  <c r="C1689" i="8"/>
  <c r="A1690" i="8"/>
  <c r="B1690" i="8"/>
  <c r="C1690" i="8"/>
  <c r="A1691" i="8"/>
  <c r="B1691" i="8"/>
  <c r="C1691" i="8"/>
  <c r="A1692" i="8"/>
  <c r="B1692" i="8"/>
  <c r="C1692" i="8"/>
  <c r="A1693" i="8"/>
  <c r="B1693" i="8"/>
  <c r="C1693" i="8"/>
  <c r="A1694" i="8"/>
  <c r="B1694" i="8"/>
  <c r="C1694" i="8"/>
  <c r="A1695" i="8"/>
  <c r="B1695" i="8"/>
  <c r="C1695" i="8"/>
  <c r="A1696" i="8"/>
  <c r="B1696" i="8"/>
  <c r="C1696" i="8"/>
  <c r="A1697" i="8"/>
  <c r="B1697" i="8"/>
  <c r="C1697" i="8"/>
  <c r="A1698" i="8"/>
  <c r="B1698" i="8"/>
  <c r="C1698" i="8"/>
  <c r="A1699" i="8"/>
  <c r="B1699" i="8"/>
  <c r="C1699" i="8"/>
  <c r="A1700" i="8"/>
  <c r="B1700" i="8"/>
  <c r="C1700" i="8"/>
  <c r="A1701" i="8"/>
  <c r="B1701" i="8"/>
  <c r="C1701" i="8"/>
  <c r="A1702" i="8"/>
  <c r="B1702" i="8"/>
  <c r="C1702" i="8"/>
  <c r="A1703" i="8"/>
  <c r="B1703" i="8"/>
  <c r="C1703" i="8"/>
  <c r="A1704" i="8"/>
  <c r="B1704" i="8"/>
  <c r="C1704" i="8"/>
  <c r="A1705" i="8"/>
  <c r="B1705" i="8"/>
  <c r="C1705" i="8"/>
  <c r="A1706" i="8"/>
  <c r="B1706" i="8"/>
  <c r="C1706" i="8"/>
  <c r="A1707" i="8"/>
  <c r="B1707" i="8"/>
  <c r="C1707" i="8"/>
  <c r="A1708" i="8"/>
  <c r="B1708" i="8"/>
  <c r="C1708" i="8"/>
  <c r="A1709" i="8"/>
  <c r="B1709" i="8"/>
  <c r="C1709" i="8"/>
  <c r="A1710" i="8"/>
  <c r="B1710" i="8"/>
  <c r="C1710" i="8"/>
  <c r="A1711" i="8"/>
  <c r="B1711" i="8"/>
  <c r="C1711" i="8"/>
  <c r="A1712" i="8"/>
  <c r="B1712" i="8"/>
  <c r="C1712" i="8"/>
  <c r="A1713" i="8"/>
  <c r="B1713" i="8"/>
  <c r="C1713" i="8"/>
  <c r="A1714" i="8"/>
  <c r="B1714" i="8"/>
  <c r="C1714" i="8"/>
  <c r="A1715" i="8"/>
  <c r="B1715" i="8"/>
  <c r="C1715" i="8"/>
  <c r="A1716" i="8"/>
  <c r="B1716" i="8"/>
  <c r="C1716" i="8"/>
  <c r="A1717" i="8"/>
  <c r="B1717" i="8"/>
  <c r="C1717" i="8"/>
  <c r="A1718" i="8"/>
  <c r="B1718" i="8"/>
  <c r="C1718" i="8"/>
  <c r="A1719" i="8"/>
  <c r="B1719" i="8"/>
  <c r="C1719" i="8"/>
  <c r="A1720" i="8"/>
  <c r="B1720" i="8"/>
  <c r="C1720" i="8"/>
  <c r="A1721" i="8"/>
  <c r="B1721" i="8"/>
  <c r="C1721" i="8"/>
  <c r="A1722" i="8"/>
  <c r="B1722" i="8"/>
  <c r="C1722" i="8"/>
  <c r="A1723" i="8"/>
  <c r="B1723" i="8"/>
  <c r="C1723" i="8"/>
  <c r="A1724" i="8"/>
  <c r="B1724" i="8"/>
  <c r="C1724" i="8"/>
  <c r="A1725" i="8"/>
  <c r="B1725" i="8"/>
  <c r="C1725" i="8"/>
  <c r="A1726" i="8"/>
  <c r="B1726" i="8"/>
  <c r="C1726" i="8"/>
  <c r="A1727" i="8"/>
  <c r="B1727" i="8"/>
  <c r="C1727" i="8"/>
  <c r="A1728" i="8"/>
  <c r="B1728" i="8"/>
  <c r="C1728" i="8"/>
  <c r="A1729" i="8"/>
  <c r="B1729" i="8"/>
  <c r="C1729" i="8"/>
  <c r="A1730" i="8"/>
  <c r="B1730" i="8"/>
  <c r="C1730" i="8"/>
  <c r="A1731" i="8"/>
  <c r="B1731" i="8"/>
  <c r="C1731" i="8"/>
  <c r="A1732" i="8"/>
  <c r="B1732" i="8"/>
  <c r="C1732" i="8"/>
  <c r="A1733" i="8"/>
  <c r="B1733" i="8"/>
  <c r="C1733" i="8"/>
  <c r="A1734" i="8"/>
  <c r="B1734" i="8"/>
  <c r="C1734" i="8"/>
  <c r="A1735" i="8"/>
  <c r="B1735" i="8"/>
  <c r="C1735" i="8"/>
  <c r="A1736" i="8"/>
  <c r="B1736" i="8"/>
  <c r="C1736" i="8"/>
  <c r="A1737" i="8"/>
  <c r="B1737" i="8"/>
  <c r="C1737" i="8"/>
  <c r="A1738" i="8"/>
  <c r="B1738" i="8"/>
  <c r="C1738" i="8"/>
  <c r="A1739" i="8"/>
  <c r="B1739" i="8"/>
  <c r="C1739" i="8"/>
  <c r="A1740" i="8"/>
  <c r="B1740" i="8"/>
  <c r="C1740" i="8"/>
  <c r="A1741" i="8"/>
  <c r="B1741" i="8"/>
  <c r="C1741" i="8"/>
  <c r="A1742" i="8"/>
  <c r="B1742" i="8"/>
  <c r="C1742" i="8"/>
  <c r="A1743" i="8"/>
  <c r="B1743" i="8"/>
  <c r="C1743" i="8"/>
  <c r="A1744" i="8"/>
  <c r="B1744" i="8"/>
  <c r="C1744" i="8"/>
  <c r="A1745" i="8"/>
  <c r="B1745" i="8"/>
  <c r="C1745" i="8"/>
  <c r="A1746" i="8"/>
  <c r="B1746" i="8"/>
  <c r="C1746" i="8"/>
  <c r="A1747" i="8"/>
  <c r="B1747" i="8"/>
  <c r="C1747" i="8"/>
  <c r="A1748" i="8"/>
  <c r="B1748" i="8"/>
  <c r="C1748" i="8"/>
  <c r="A1749" i="8"/>
  <c r="B1749" i="8"/>
  <c r="C1749" i="8"/>
  <c r="A1750" i="8"/>
  <c r="B1750" i="8"/>
  <c r="C1750" i="8"/>
  <c r="A1751" i="8"/>
  <c r="B1751" i="8"/>
  <c r="C1751" i="8"/>
  <c r="A1752" i="8"/>
  <c r="B1752" i="8"/>
  <c r="C1752" i="8"/>
  <c r="A1753" i="8"/>
  <c r="B1753" i="8"/>
  <c r="C1753" i="8"/>
  <c r="A1754" i="8"/>
  <c r="B1754" i="8"/>
  <c r="C1754" i="8"/>
  <c r="A1755" i="8"/>
  <c r="B1755" i="8"/>
  <c r="C1755" i="8"/>
  <c r="A1756" i="8"/>
  <c r="B1756" i="8"/>
  <c r="C1756" i="8"/>
  <c r="A1757" i="8"/>
  <c r="B1757" i="8"/>
  <c r="C1757" i="8"/>
  <c r="A1758" i="8"/>
  <c r="B1758" i="8"/>
  <c r="C1758" i="8"/>
  <c r="A1759" i="8"/>
  <c r="B1759" i="8"/>
  <c r="C1759" i="8"/>
  <c r="A1760" i="8"/>
  <c r="B1760" i="8"/>
  <c r="C1760" i="8"/>
  <c r="A1761" i="8"/>
  <c r="B1761" i="8"/>
  <c r="C1761" i="8"/>
  <c r="A1762" i="8"/>
  <c r="B1762" i="8"/>
  <c r="C1762" i="8"/>
  <c r="A1763" i="8"/>
  <c r="B1763" i="8"/>
  <c r="C1763" i="8"/>
  <c r="A1764" i="8"/>
  <c r="B1764" i="8"/>
  <c r="C1764" i="8"/>
  <c r="A1765" i="8"/>
  <c r="B1765" i="8"/>
  <c r="C1765" i="8"/>
  <c r="A1766" i="8"/>
  <c r="B1766" i="8"/>
  <c r="C1766" i="8"/>
  <c r="A1767" i="8"/>
  <c r="B1767" i="8"/>
  <c r="C1767" i="8"/>
  <c r="A1768" i="8"/>
  <c r="B1768" i="8"/>
  <c r="C1768" i="8"/>
  <c r="A1769" i="8"/>
  <c r="B1769" i="8"/>
  <c r="C1769" i="8"/>
  <c r="A1770" i="8"/>
  <c r="B1770" i="8"/>
  <c r="C1770" i="8"/>
  <c r="A1771" i="8"/>
  <c r="B1771" i="8"/>
  <c r="C1771" i="8"/>
  <c r="A1772" i="8"/>
  <c r="B1772" i="8"/>
  <c r="C1772" i="8"/>
  <c r="A1773" i="8"/>
  <c r="B1773" i="8"/>
  <c r="C1773" i="8"/>
  <c r="A1774" i="8"/>
  <c r="B1774" i="8"/>
  <c r="C1774" i="8"/>
  <c r="A1775" i="8"/>
  <c r="B1775" i="8"/>
  <c r="C1775" i="8"/>
  <c r="A1776" i="8"/>
  <c r="B1776" i="8"/>
  <c r="C1776" i="8"/>
  <c r="A1777" i="8"/>
  <c r="B1777" i="8"/>
  <c r="C1777" i="8"/>
  <c r="A1778" i="8"/>
  <c r="B1778" i="8"/>
  <c r="C1778" i="8"/>
  <c r="A1779" i="8"/>
  <c r="B1779" i="8"/>
  <c r="C1779" i="8"/>
  <c r="A1780" i="8"/>
  <c r="B1780" i="8"/>
  <c r="C1780" i="8"/>
  <c r="A1781" i="8"/>
  <c r="B1781" i="8"/>
  <c r="C1781" i="8"/>
  <c r="A1782" i="8"/>
  <c r="B1782" i="8"/>
  <c r="C1782" i="8"/>
  <c r="A1783" i="8"/>
  <c r="B1783" i="8"/>
  <c r="C1783" i="8"/>
  <c r="A1784" i="8"/>
  <c r="B1784" i="8"/>
  <c r="C1784" i="8"/>
  <c r="A1785" i="8"/>
  <c r="B1785" i="8"/>
  <c r="C1785" i="8"/>
  <c r="A1786" i="8"/>
  <c r="B1786" i="8"/>
  <c r="C1786" i="8"/>
  <c r="A1787" i="8"/>
  <c r="B1787" i="8"/>
  <c r="C1787" i="8"/>
  <c r="A1788" i="8"/>
  <c r="B1788" i="8"/>
  <c r="C1788" i="8"/>
  <c r="A1789" i="8"/>
  <c r="B1789" i="8"/>
  <c r="C1789" i="8"/>
  <c r="A1790" i="8"/>
  <c r="B1790" i="8"/>
  <c r="C1790" i="8"/>
  <c r="A1791" i="8"/>
  <c r="B1791" i="8"/>
  <c r="C1791" i="8"/>
  <c r="A1792" i="8"/>
  <c r="B1792" i="8"/>
  <c r="C1792" i="8"/>
  <c r="A1793" i="8"/>
  <c r="B1793" i="8"/>
  <c r="C1793" i="8"/>
  <c r="A1794" i="8"/>
  <c r="B1794" i="8"/>
  <c r="C1794" i="8"/>
  <c r="A1795" i="8"/>
  <c r="B1795" i="8"/>
  <c r="C1795" i="8"/>
  <c r="A1796" i="8"/>
  <c r="B1796" i="8"/>
  <c r="C1796" i="8"/>
  <c r="A1797" i="8"/>
  <c r="B1797" i="8"/>
  <c r="C1797" i="8"/>
  <c r="A1798" i="8"/>
  <c r="B1798" i="8"/>
  <c r="C1798" i="8"/>
  <c r="A1799" i="8"/>
  <c r="B1799" i="8"/>
  <c r="C1799" i="8"/>
  <c r="A1800" i="8"/>
  <c r="B1800" i="8"/>
  <c r="C1800" i="8"/>
  <c r="A1801" i="8"/>
  <c r="B1801" i="8"/>
  <c r="C1801" i="8"/>
  <c r="A1802" i="8"/>
  <c r="B1802" i="8"/>
  <c r="C1802" i="8"/>
  <c r="A1803" i="8"/>
  <c r="B1803" i="8"/>
  <c r="C1803" i="8"/>
  <c r="A1804" i="8"/>
  <c r="B1804" i="8"/>
  <c r="C1804" i="8"/>
  <c r="A1805" i="8"/>
  <c r="B1805" i="8"/>
  <c r="C1805" i="8"/>
  <c r="A1806" i="8"/>
  <c r="B1806" i="8"/>
  <c r="C1806" i="8"/>
  <c r="A1807" i="8"/>
  <c r="B1807" i="8"/>
  <c r="C1807" i="8"/>
  <c r="A1808" i="8"/>
  <c r="B1808" i="8"/>
  <c r="C1808" i="8"/>
  <c r="A1809" i="8"/>
  <c r="B1809" i="8"/>
  <c r="C1809" i="8"/>
  <c r="A1810" i="8"/>
  <c r="B1810" i="8"/>
  <c r="C1810" i="8"/>
  <c r="A1811" i="8"/>
  <c r="B1811" i="8"/>
  <c r="C1811" i="8"/>
  <c r="A1812" i="8"/>
  <c r="B1812" i="8"/>
  <c r="C1812" i="8"/>
  <c r="A1813" i="8"/>
  <c r="B1813" i="8"/>
  <c r="C1813" i="8"/>
  <c r="A1814" i="8"/>
  <c r="B1814" i="8"/>
  <c r="C1814" i="8"/>
  <c r="A1815" i="8"/>
  <c r="B1815" i="8"/>
  <c r="C1815" i="8"/>
  <c r="A1816" i="8"/>
  <c r="B1816" i="8"/>
  <c r="C1816" i="8"/>
  <c r="A1817" i="8"/>
  <c r="B1817" i="8"/>
  <c r="C1817" i="8"/>
  <c r="A1818" i="8"/>
  <c r="B1818" i="8"/>
  <c r="C1818" i="8"/>
  <c r="A1819" i="8"/>
  <c r="B1819" i="8"/>
  <c r="C1819" i="8"/>
  <c r="A1820" i="8"/>
  <c r="B1820" i="8"/>
  <c r="C1820" i="8"/>
  <c r="A1821" i="8"/>
  <c r="B1821" i="8"/>
  <c r="C1821" i="8"/>
  <c r="A1822" i="8"/>
  <c r="B1822" i="8"/>
  <c r="C1822" i="8"/>
  <c r="A1823" i="8"/>
  <c r="B1823" i="8"/>
  <c r="C1823" i="8"/>
  <c r="A1824" i="8"/>
  <c r="B1824" i="8"/>
  <c r="C1824" i="8"/>
  <c r="A1825" i="8"/>
  <c r="B1825" i="8"/>
  <c r="C1825" i="8"/>
  <c r="A1826" i="8"/>
  <c r="B1826" i="8"/>
  <c r="C1826" i="8"/>
  <c r="A1827" i="8"/>
  <c r="B1827" i="8"/>
  <c r="C1827" i="8"/>
  <c r="A1828" i="8"/>
  <c r="B1828" i="8"/>
  <c r="C1828" i="8"/>
  <c r="A1829" i="8"/>
  <c r="B1829" i="8"/>
  <c r="C1829" i="8"/>
  <c r="A1830" i="8"/>
  <c r="B1830" i="8"/>
  <c r="C1830" i="8"/>
  <c r="A1831" i="8"/>
  <c r="B1831" i="8"/>
  <c r="C1831" i="8"/>
  <c r="A1832" i="8"/>
  <c r="B1832" i="8"/>
  <c r="C1832" i="8"/>
  <c r="A1833" i="8"/>
  <c r="B1833" i="8"/>
  <c r="C1833" i="8"/>
  <c r="A1834" i="8"/>
  <c r="B1834" i="8"/>
  <c r="C1834" i="8"/>
  <c r="A1835" i="8"/>
  <c r="B1835" i="8"/>
  <c r="C1835" i="8"/>
  <c r="A1836" i="8"/>
  <c r="B1836" i="8"/>
  <c r="C1836" i="8"/>
  <c r="A1837" i="8"/>
  <c r="B1837" i="8"/>
  <c r="C1837" i="8"/>
  <c r="A1838" i="8"/>
  <c r="B1838" i="8"/>
  <c r="C1838" i="8"/>
  <c r="A1839" i="8"/>
  <c r="B1839" i="8"/>
  <c r="C1839" i="8"/>
  <c r="A1840" i="8"/>
  <c r="B1840" i="8"/>
  <c r="C1840" i="8"/>
  <c r="A1841" i="8"/>
  <c r="B1841" i="8"/>
  <c r="C1841" i="8"/>
  <c r="A1842" i="8"/>
  <c r="B1842" i="8"/>
  <c r="C1842" i="8"/>
  <c r="A1843" i="8"/>
  <c r="B1843" i="8"/>
  <c r="C1843" i="8"/>
  <c r="A1844" i="8"/>
  <c r="B1844" i="8"/>
  <c r="C1844" i="8"/>
  <c r="A1845" i="8"/>
  <c r="B1845" i="8"/>
  <c r="C1845" i="8"/>
  <c r="A1846" i="8"/>
  <c r="B1846" i="8"/>
  <c r="C1846" i="8"/>
  <c r="A1847" i="8"/>
  <c r="B1847" i="8"/>
  <c r="C1847" i="8"/>
  <c r="A1848" i="8"/>
  <c r="B1848" i="8"/>
  <c r="C1848" i="8"/>
  <c r="A1849" i="8"/>
  <c r="B1849" i="8"/>
  <c r="C1849" i="8"/>
  <c r="A1850" i="8"/>
  <c r="B1850" i="8"/>
  <c r="C1850" i="8"/>
  <c r="A1851" i="8"/>
  <c r="B1851" i="8"/>
  <c r="C1851" i="8"/>
  <c r="A1852" i="8"/>
  <c r="B1852" i="8"/>
  <c r="C1852" i="8"/>
  <c r="A1853" i="8"/>
  <c r="B1853" i="8"/>
  <c r="C1853" i="8"/>
  <c r="A1854" i="8"/>
  <c r="B1854" i="8"/>
  <c r="C1854" i="8"/>
  <c r="A1855" i="8"/>
  <c r="B1855" i="8"/>
  <c r="C1855" i="8"/>
  <c r="A1856" i="8"/>
  <c r="B1856" i="8"/>
  <c r="C1856" i="8"/>
  <c r="A1857" i="8"/>
  <c r="B1857" i="8"/>
  <c r="C1857" i="8"/>
  <c r="A1858" i="8"/>
  <c r="B1858" i="8"/>
  <c r="C1858" i="8"/>
  <c r="A1859" i="8"/>
  <c r="B1859" i="8"/>
  <c r="C1859" i="8"/>
  <c r="A1860" i="8"/>
  <c r="B1860" i="8"/>
  <c r="C1860" i="8"/>
  <c r="A1861" i="8"/>
  <c r="B1861" i="8"/>
  <c r="C1861" i="8"/>
  <c r="A1862" i="8"/>
  <c r="B1862" i="8"/>
  <c r="C1862" i="8"/>
  <c r="A1863" i="8"/>
  <c r="B1863" i="8"/>
  <c r="C1863" i="8"/>
  <c r="A1864" i="8"/>
  <c r="B1864" i="8"/>
  <c r="C1864" i="8"/>
  <c r="A1865" i="8"/>
  <c r="B1865" i="8"/>
  <c r="C1865" i="8"/>
  <c r="A1866" i="8"/>
  <c r="B1866" i="8"/>
  <c r="C1866" i="8"/>
  <c r="A1867" i="8"/>
  <c r="B1867" i="8"/>
  <c r="C1867" i="8"/>
  <c r="A1868" i="8"/>
  <c r="B1868" i="8"/>
  <c r="C1868" i="8"/>
  <c r="A1869" i="8"/>
  <c r="B1869" i="8"/>
  <c r="C1869" i="8"/>
  <c r="A1870" i="8"/>
  <c r="B1870" i="8"/>
  <c r="C1870" i="8"/>
  <c r="A1871" i="8"/>
  <c r="B1871" i="8"/>
  <c r="C1871" i="8"/>
  <c r="A1872" i="8"/>
  <c r="B1872" i="8"/>
  <c r="C1872" i="8"/>
  <c r="A1873" i="8"/>
  <c r="B1873" i="8"/>
  <c r="C1873" i="8"/>
  <c r="A1874" i="8"/>
  <c r="B1874" i="8"/>
  <c r="C1874" i="8"/>
  <c r="A1875" i="8"/>
  <c r="B1875" i="8"/>
  <c r="C1875" i="8"/>
  <c r="A1876" i="8"/>
  <c r="B1876" i="8"/>
  <c r="C1876" i="8"/>
  <c r="A1877" i="8"/>
  <c r="B1877" i="8"/>
  <c r="C1877" i="8"/>
  <c r="A1878" i="8"/>
  <c r="B1878" i="8"/>
  <c r="C1878" i="8"/>
  <c r="A1879" i="8"/>
  <c r="B1879" i="8"/>
  <c r="C1879" i="8"/>
  <c r="A1880" i="8"/>
  <c r="B1880" i="8"/>
  <c r="C1880" i="8"/>
  <c r="A1881" i="8"/>
  <c r="B1881" i="8"/>
  <c r="C1881" i="8"/>
  <c r="A1882" i="8"/>
  <c r="B1882" i="8"/>
  <c r="C1882" i="8"/>
  <c r="A1883" i="8"/>
  <c r="B1883" i="8"/>
  <c r="C1883" i="8"/>
  <c r="A1884" i="8"/>
  <c r="B1884" i="8"/>
  <c r="C1884" i="8"/>
  <c r="A1885" i="8"/>
  <c r="B1885" i="8"/>
  <c r="C1885" i="8"/>
  <c r="A1886" i="8"/>
  <c r="B1886" i="8"/>
  <c r="C1886" i="8"/>
  <c r="A1887" i="8"/>
  <c r="B1887" i="8"/>
  <c r="C1887" i="8"/>
  <c r="A1888" i="8"/>
  <c r="B1888" i="8"/>
  <c r="C1888" i="8"/>
  <c r="A1889" i="8"/>
  <c r="B1889" i="8"/>
  <c r="C1889" i="8"/>
  <c r="A1890" i="8"/>
  <c r="B1890" i="8"/>
  <c r="C1890" i="8"/>
  <c r="A1891" i="8"/>
  <c r="B1891" i="8"/>
  <c r="C1891" i="8"/>
  <c r="A1892" i="8"/>
  <c r="B1892" i="8"/>
  <c r="C1892" i="8"/>
  <c r="A1893" i="8"/>
  <c r="B1893" i="8"/>
  <c r="C1893" i="8"/>
  <c r="A1894" i="8"/>
  <c r="B1894" i="8"/>
  <c r="C1894" i="8"/>
  <c r="A1895" i="8"/>
  <c r="B1895" i="8"/>
  <c r="C1895" i="8"/>
  <c r="A1896" i="8"/>
  <c r="B1896" i="8"/>
  <c r="C1896" i="8"/>
  <c r="A1897" i="8"/>
  <c r="B1897" i="8"/>
  <c r="C1897" i="8"/>
  <c r="A1898" i="8"/>
  <c r="B1898" i="8"/>
  <c r="C1898" i="8"/>
  <c r="A1899" i="8"/>
  <c r="B1899" i="8"/>
  <c r="C1899" i="8"/>
  <c r="A1900" i="8"/>
  <c r="B1900" i="8"/>
  <c r="C1900" i="8"/>
  <c r="A1901" i="8"/>
  <c r="B1901" i="8"/>
  <c r="C1901" i="8"/>
  <c r="A1902" i="8"/>
  <c r="B1902" i="8"/>
  <c r="C1902" i="8"/>
  <c r="A1903" i="8"/>
  <c r="B1903" i="8"/>
  <c r="C1903" i="8"/>
  <c r="A1904" i="8"/>
  <c r="B1904" i="8"/>
  <c r="C1904" i="8"/>
  <c r="A1905" i="8"/>
  <c r="B1905" i="8"/>
  <c r="C1905" i="8"/>
  <c r="A1906" i="8"/>
  <c r="B1906" i="8"/>
  <c r="C1906" i="8"/>
  <c r="A1907" i="8"/>
  <c r="B1907" i="8"/>
  <c r="C1907" i="8"/>
  <c r="A1908" i="8"/>
  <c r="B1908" i="8"/>
  <c r="C1908" i="8"/>
  <c r="A1909" i="8"/>
  <c r="B1909" i="8"/>
  <c r="C1909" i="8"/>
  <c r="A1910" i="8"/>
  <c r="B1910" i="8"/>
  <c r="C1910" i="8"/>
  <c r="A1911" i="8"/>
  <c r="B1911" i="8"/>
  <c r="C1911" i="8"/>
  <c r="A1912" i="8"/>
  <c r="B1912" i="8"/>
  <c r="C1912" i="8"/>
  <c r="A1913" i="8"/>
  <c r="B1913" i="8"/>
  <c r="C1913" i="8"/>
  <c r="A1914" i="8"/>
  <c r="B1914" i="8"/>
  <c r="C1914" i="8"/>
  <c r="A1915" i="8"/>
  <c r="B1915" i="8"/>
  <c r="C1915" i="8"/>
  <c r="A1916" i="8"/>
  <c r="B1916" i="8"/>
  <c r="C1916" i="8"/>
  <c r="A1917" i="8"/>
  <c r="B1917" i="8"/>
  <c r="C1917" i="8"/>
  <c r="A1918" i="8"/>
  <c r="B1918" i="8"/>
  <c r="C1918" i="8"/>
  <c r="A1919" i="8"/>
  <c r="B1919" i="8"/>
  <c r="C1919" i="8"/>
  <c r="A1920" i="8"/>
  <c r="B1920" i="8"/>
  <c r="C1920" i="8"/>
  <c r="A1921" i="8"/>
  <c r="B1921" i="8"/>
  <c r="C1921" i="8"/>
  <c r="A1922" i="8"/>
  <c r="B1922" i="8"/>
  <c r="C1922" i="8"/>
  <c r="A1923" i="8"/>
  <c r="B1923" i="8"/>
  <c r="C1923" i="8"/>
  <c r="A1924" i="8"/>
  <c r="B1924" i="8"/>
  <c r="C1924" i="8"/>
  <c r="A1925" i="8"/>
  <c r="B1925" i="8"/>
  <c r="C1925" i="8"/>
  <c r="A1926" i="8"/>
  <c r="B1926" i="8"/>
  <c r="C1926" i="8"/>
  <c r="A1927" i="8"/>
  <c r="B1927" i="8"/>
  <c r="C1927" i="8"/>
  <c r="A1928" i="8"/>
  <c r="B1928" i="8"/>
  <c r="C1928" i="8"/>
  <c r="A1929" i="8"/>
  <c r="B1929" i="8"/>
  <c r="C1929" i="8"/>
  <c r="A1930" i="8"/>
  <c r="B1930" i="8"/>
  <c r="C1930" i="8"/>
  <c r="A1931" i="8"/>
  <c r="B1931" i="8"/>
  <c r="C1931" i="8"/>
  <c r="A1932" i="8"/>
  <c r="B1932" i="8"/>
  <c r="C1932" i="8"/>
  <c r="A1933" i="8"/>
  <c r="B1933" i="8"/>
  <c r="C1933" i="8"/>
  <c r="A1934" i="8"/>
  <c r="B1934" i="8"/>
  <c r="C1934" i="8"/>
  <c r="A1935" i="8"/>
  <c r="B1935" i="8"/>
  <c r="C1935" i="8"/>
  <c r="A1936" i="8"/>
  <c r="B1936" i="8"/>
  <c r="C1936" i="8"/>
  <c r="A1937" i="8"/>
  <c r="B1937" i="8"/>
  <c r="C1937" i="8"/>
  <c r="A1938" i="8"/>
  <c r="B1938" i="8"/>
  <c r="C1938" i="8"/>
  <c r="A1939" i="8"/>
  <c r="B1939" i="8"/>
  <c r="C1939" i="8"/>
  <c r="A1940" i="8"/>
  <c r="B1940" i="8"/>
  <c r="C1940" i="8"/>
  <c r="A1941" i="8"/>
  <c r="B1941" i="8"/>
  <c r="C1941" i="8"/>
  <c r="A1942" i="8"/>
  <c r="B1942" i="8"/>
  <c r="C1942" i="8"/>
  <c r="A1943" i="8"/>
  <c r="B1943" i="8"/>
  <c r="C1943" i="8"/>
  <c r="A1944" i="8"/>
  <c r="B1944" i="8"/>
  <c r="C1944" i="8"/>
  <c r="A1945" i="8"/>
  <c r="B1945" i="8"/>
  <c r="C1945" i="8"/>
  <c r="A1946" i="8"/>
  <c r="B1946" i="8"/>
  <c r="C1946" i="8"/>
  <c r="A1947" i="8"/>
  <c r="B1947" i="8"/>
  <c r="C1947" i="8"/>
  <c r="A1948" i="8"/>
  <c r="B1948" i="8"/>
  <c r="C1948" i="8"/>
  <c r="A1949" i="8"/>
  <c r="B1949" i="8"/>
  <c r="C1949" i="8"/>
  <c r="A1950" i="8"/>
  <c r="B1950" i="8"/>
  <c r="C1950" i="8"/>
  <c r="A1951" i="8"/>
  <c r="B1951" i="8"/>
  <c r="C1951" i="8"/>
  <c r="A1952" i="8"/>
  <c r="B1952" i="8"/>
  <c r="C1952" i="8"/>
  <c r="A1953" i="8"/>
  <c r="B1953" i="8"/>
  <c r="C1953" i="8"/>
  <c r="A1954" i="8"/>
  <c r="B1954" i="8"/>
  <c r="C1954" i="8"/>
  <c r="A1955" i="8"/>
  <c r="B1955" i="8"/>
  <c r="C1955" i="8"/>
  <c r="A1956" i="8"/>
  <c r="B1956" i="8"/>
  <c r="C1956" i="8"/>
  <c r="A1957" i="8"/>
  <c r="B1957" i="8"/>
  <c r="C1957" i="8"/>
  <c r="A1958" i="8"/>
  <c r="B1958" i="8"/>
  <c r="C1958" i="8"/>
  <c r="A1959" i="8"/>
  <c r="B1959" i="8"/>
  <c r="C1959" i="8"/>
  <c r="A1960" i="8"/>
  <c r="B1960" i="8"/>
  <c r="C1960" i="8"/>
  <c r="A1961" i="8"/>
  <c r="B1961" i="8"/>
  <c r="C1961" i="8"/>
  <c r="A1962" i="8"/>
  <c r="B1962" i="8"/>
  <c r="C1962" i="8"/>
  <c r="A1963" i="8"/>
  <c r="B1963" i="8"/>
  <c r="C1963" i="8"/>
  <c r="A1964" i="8"/>
  <c r="B1964" i="8"/>
  <c r="C1964" i="8"/>
  <c r="A1965" i="8"/>
  <c r="B1965" i="8"/>
  <c r="C1965" i="8"/>
  <c r="A1966" i="8"/>
  <c r="B1966" i="8"/>
  <c r="C1966" i="8"/>
  <c r="A1967" i="8"/>
  <c r="B1967" i="8"/>
  <c r="C1967" i="8"/>
  <c r="A1968" i="8"/>
  <c r="B1968" i="8"/>
  <c r="C1968" i="8"/>
  <c r="A1969" i="8"/>
  <c r="B1969" i="8"/>
  <c r="C1969" i="8"/>
  <c r="A1970" i="8"/>
  <c r="B1970" i="8"/>
  <c r="C1970" i="8"/>
  <c r="A1971" i="8"/>
  <c r="B1971" i="8"/>
  <c r="C1971" i="8"/>
  <c r="A1972" i="8"/>
  <c r="B1972" i="8"/>
  <c r="C1972" i="8"/>
  <c r="A1973" i="8"/>
  <c r="B1973" i="8"/>
  <c r="C1973" i="8"/>
  <c r="A1974" i="8"/>
  <c r="B1974" i="8"/>
  <c r="C1974" i="8"/>
  <c r="A1975" i="8"/>
  <c r="B1975" i="8"/>
  <c r="C1975" i="8"/>
  <c r="A1976" i="8"/>
  <c r="B1976" i="8"/>
  <c r="C1976" i="8"/>
  <c r="A1977" i="8"/>
  <c r="B1977" i="8"/>
  <c r="C1977" i="8"/>
  <c r="A1978" i="8"/>
  <c r="B1978" i="8"/>
  <c r="C1978" i="8"/>
  <c r="A1979" i="8"/>
  <c r="B1979" i="8"/>
  <c r="C1979" i="8"/>
  <c r="A1980" i="8"/>
  <c r="B1980" i="8"/>
  <c r="C1980" i="8"/>
  <c r="A1981" i="8"/>
  <c r="B1981" i="8"/>
  <c r="C1981" i="8"/>
  <c r="A1982" i="8"/>
  <c r="B1982" i="8"/>
  <c r="C1982" i="8"/>
  <c r="A1983" i="8"/>
  <c r="B1983" i="8"/>
  <c r="C1983" i="8"/>
  <c r="A1984" i="8"/>
  <c r="B1984" i="8"/>
  <c r="C1984" i="8"/>
  <c r="A1985" i="8"/>
  <c r="B1985" i="8"/>
  <c r="C1985" i="8"/>
  <c r="A1986" i="8"/>
  <c r="B1986" i="8"/>
  <c r="C1986" i="8"/>
  <c r="A1987" i="8"/>
  <c r="B1987" i="8"/>
  <c r="C1987" i="8"/>
  <c r="A1988" i="8"/>
  <c r="B1988" i="8"/>
  <c r="C1988" i="8"/>
  <c r="A1989" i="8"/>
  <c r="B1989" i="8"/>
  <c r="C1989" i="8"/>
  <c r="A1990" i="8"/>
  <c r="B1990" i="8"/>
  <c r="C1990" i="8"/>
  <c r="A1991" i="8"/>
  <c r="B1991" i="8"/>
  <c r="C1991" i="8"/>
  <c r="A1992" i="8"/>
  <c r="B1992" i="8"/>
  <c r="C1992" i="8"/>
  <c r="A1993" i="8"/>
  <c r="B1993" i="8"/>
  <c r="C1993" i="8"/>
  <c r="A1994" i="8"/>
  <c r="B1994" i="8"/>
  <c r="C1994" i="8"/>
  <c r="A1995" i="8"/>
  <c r="B1995" i="8"/>
  <c r="C1995" i="8"/>
  <c r="A1996" i="8"/>
  <c r="B1996" i="8"/>
  <c r="C1996" i="8"/>
  <c r="A1997" i="8"/>
  <c r="B1997" i="8"/>
  <c r="C1997" i="8"/>
  <c r="A1998" i="8"/>
  <c r="B1998" i="8"/>
  <c r="C1998" i="8"/>
  <c r="A1999" i="8"/>
  <c r="B1999" i="8"/>
  <c r="C1999" i="8"/>
  <c r="A2000" i="8"/>
  <c r="B2000" i="8"/>
  <c r="C2000" i="8"/>
  <c r="A2001" i="8"/>
  <c r="B2001" i="8"/>
  <c r="C2001" i="8"/>
  <c r="A2002" i="8"/>
  <c r="B2002" i="8"/>
  <c r="C2002" i="8"/>
  <c r="A2003" i="8"/>
  <c r="B2003" i="8"/>
  <c r="C2003" i="8"/>
  <c r="A2004" i="8"/>
  <c r="B2004" i="8"/>
  <c r="C2004" i="8"/>
  <c r="A2005" i="8"/>
  <c r="B2005" i="8"/>
  <c r="C2005" i="8"/>
  <c r="A2006" i="8"/>
  <c r="B2006" i="8"/>
  <c r="C2006" i="8"/>
  <c r="A2007" i="8"/>
  <c r="B2007" i="8"/>
  <c r="C2007" i="8"/>
  <c r="A2008" i="8"/>
  <c r="B2008" i="8"/>
  <c r="C2008" i="8"/>
  <c r="A2009" i="8"/>
  <c r="B2009" i="8"/>
  <c r="C2009" i="8"/>
  <c r="A2010" i="8"/>
  <c r="B2010" i="8"/>
  <c r="C2010" i="8"/>
  <c r="A2011" i="8"/>
  <c r="B2011" i="8"/>
  <c r="C2011" i="8"/>
  <c r="A2012" i="8"/>
  <c r="B2012" i="8"/>
  <c r="C2012" i="8"/>
  <c r="A2013" i="8"/>
  <c r="B2013" i="8"/>
  <c r="C2013" i="8"/>
  <c r="A2014" i="8"/>
  <c r="B2014" i="8"/>
  <c r="C2014" i="8"/>
  <c r="A2015" i="8"/>
  <c r="B2015" i="8"/>
  <c r="C2015" i="8"/>
  <c r="A2016" i="8"/>
  <c r="B2016" i="8"/>
  <c r="C2016" i="8"/>
  <c r="A2017" i="8"/>
  <c r="B2017" i="8"/>
  <c r="C2017" i="8"/>
  <c r="A2018" i="8"/>
  <c r="B2018" i="8"/>
  <c r="C2018" i="8"/>
  <c r="A2019" i="8"/>
  <c r="B2019" i="8"/>
  <c r="C2019" i="8"/>
  <c r="A2020" i="8"/>
  <c r="B2020" i="8"/>
  <c r="C2020" i="8"/>
  <c r="A2021" i="8"/>
  <c r="B2021" i="8"/>
  <c r="C2021" i="8"/>
  <c r="A2022" i="8"/>
  <c r="B2022" i="8"/>
  <c r="C2022" i="8"/>
  <c r="A2023" i="8"/>
  <c r="B2023" i="8"/>
  <c r="C2023" i="8"/>
  <c r="A2024" i="8"/>
  <c r="B2024" i="8"/>
  <c r="C2024" i="8"/>
  <c r="A2025" i="8"/>
  <c r="B2025" i="8"/>
  <c r="C2025" i="8"/>
  <c r="A2026" i="8"/>
  <c r="B2026" i="8"/>
  <c r="C2026" i="8"/>
  <c r="A2027" i="8"/>
  <c r="B2027" i="8"/>
  <c r="C2027" i="8"/>
  <c r="A2028" i="8"/>
  <c r="B2028" i="8"/>
  <c r="C2028" i="8"/>
  <c r="A2029" i="8"/>
  <c r="B2029" i="8"/>
  <c r="C2029" i="8"/>
  <c r="A2030" i="8"/>
  <c r="B2030" i="8"/>
  <c r="C2030" i="8"/>
  <c r="A2031" i="8"/>
  <c r="B2031" i="8"/>
  <c r="C2031" i="8"/>
  <c r="A2032" i="8"/>
  <c r="B2032" i="8"/>
  <c r="C2032" i="8"/>
  <c r="A2033" i="8"/>
  <c r="B2033" i="8"/>
  <c r="C2033" i="8"/>
  <c r="A2034" i="8"/>
  <c r="B2034" i="8"/>
  <c r="C2034" i="8"/>
  <c r="A2035" i="8"/>
  <c r="B2035" i="8"/>
  <c r="C2035" i="8"/>
  <c r="A2036" i="8"/>
  <c r="B2036" i="8"/>
  <c r="C2036" i="8"/>
  <c r="A2037" i="8"/>
  <c r="B2037" i="8"/>
  <c r="C2037" i="8"/>
  <c r="A2038" i="8"/>
  <c r="B2038" i="8"/>
  <c r="C2038" i="8"/>
  <c r="A2039" i="8"/>
  <c r="B2039" i="8"/>
  <c r="C2039" i="8"/>
  <c r="A2040" i="8"/>
  <c r="B2040" i="8"/>
  <c r="C2040" i="8"/>
  <c r="A2041" i="8"/>
  <c r="B2041" i="8"/>
  <c r="C2041" i="8"/>
  <c r="A2042" i="8"/>
  <c r="B2042" i="8"/>
  <c r="C2042" i="8"/>
  <c r="A2043" i="8"/>
  <c r="B2043" i="8"/>
  <c r="C2043" i="8"/>
  <c r="A2044" i="8"/>
  <c r="B2044" i="8"/>
  <c r="C2044" i="8"/>
  <c r="A2045" i="8"/>
  <c r="B2045" i="8"/>
  <c r="C2045" i="8"/>
  <c r="A2046" i="8"/>
  <c r="B2046" i="8"/>
  <c r="C2046" i="8"/>
  <c r="A2047" i="8"/>
  <c r="B2047" i="8"/>
  <c r="C2047" i="8"/>
  <c r="A2048" i="8"/>
  <c r="B2048" i="8"/>
  <c r="C2048" i="8"/>
  <c r="A2049" i="8"/>
  <c r="B2049" i="8"/>
  <c r="C2049" i="8"/>
  <c r="A2050" i="8"/>
  <c r="B2050" i="8"/>
  <c r="C2050" i="8"/>
  <c r="A2051" i="8"/>
  <c r="B2051" i="8"/>
  <c r="C2051" i="8"/>
  <c r="A2052" i="8"/>
  <c r="B2052" i="8"/>
  <c r="C2052" i="8"/>
  <c r="A2053" i="8"/>
  <c r="B2053" i="8"/>
  <c r="C2053" i="8"/>
  <c r="A2054" i="8"/>
  <c r="B2054" i="8"/>
  <c r="C2054" i="8"/>
  <c r="A2055" i="8"/>
  <c r="B2055" i="8"/>
  <c r="C2055" i="8"/>
  <c r="A2056" i="8"/>
  <c r="B2056" i="8"/>
  <c r="C2056" i="8"/>
  <c r="A2057" i="8"/>
  <c r="B2057" i="8"/>
  <c r="C2057" i="8"/>
  <c r="A2058" i="8"/>
  <c r="B2058" i="8"/>
  <c r="C2058" i="8"/>
  <c r="A2059" i="8"/>
  <c r="B2059" i="8"/>
  <c r="C2059" i="8"/>
  <c r="A2060" i="8"/>
  <c r="B2060" i="8"/>
  <c r="C2060" i="8"/>
  <c r="A2061" i="8"/>
  <c r="B2061" i="8"/>
  <c r="C2061" i="8"/>
  <c r="A2062" i="8"/>
  <c r="B2062" i="8"/>
  <c r="C2062" i="8"/>
  <c r="A2063" i="8"/>
  <c r="B2063" i="8"/>
  <c r="C2063" i="8"/>
  <c r="A2064" i="8"/>
  <c r="B2064" i="8"/>
  <c r="C2064" i="8"/>
  <c r="A2065" i="8"/>
  <c r="B2065" i="8"/>
  <c r="C2065" i="8"/>
  <c r="A2066" i="8"/>
  <c r="B2066" i="8"/>
  <c r="C2066" i="8"/>
  <c r="A2067" i="8"/>
  <c r="B2067" i="8"/>
  <c r="C2067" i="8"/>
  <c r="A2068" i="8"/>
  <c r="B2068" i="8"/>
  <c r="C2068" i="8"/>
  <c r="A2069" i="8"/>
  <c r="B2069" i="8"/>
  <c r="C2069" i="8"/>
  <c r="A2070" i="8"/>
  <c r="B2070" i="8"/>
  <c r="C2070" i="8"/>
  <c r="A2071" i="8"/>
  <c r="B2071" i="8"/>
  <c r="C2071" i="8"/>
  <c r="A2072" i="8"/>
  <c r="B2072" i="8"/>
  <c r="C2072" i="8"/>
  <c r="A2073" i="8"/>
  <c r="B2073" i="8"/>
  <c r="C2073" i="8"/>
  <c r="A2074" i="8"/>
  <c r="B2074" i="8"/>
  <c r="C2074" i="8"/>
  <c r="A2075" i="8"/>
  <c r="B2075" i="8"/>
  <c r="C2075" i="8"/>
  <c r="A2076" i="8"/>
  <c r="B2076" i="8"/>
  <c r="C2076" i="8"/>
  <c r="A2077" i="8"/>
  <c r="B2077" i="8"/>
  <c r="C2077" i="8"/>
  <c r="A2078" i="8"/>
  <c r="B2078" i="8"/>
  <c r="C2078" i="8"/>
  <c r="A2079" i="8"/>
  <c r="B2079" i="8"/>
  <c r="C2079" i="8"/>
  <c r="A2080" i="8"/>
  <c r="B2080" i="8"/>
  <c r="C2080" i="8"/>
  <c r="A2081" i="8"/>
  <c r="B2081" i="8"/>
  <c r="C2081" i="8"/>
  <c r="A2082" i="8"/>
  <c r="B2082" i="8"/>
  <c r="C2082" i="8"/>
  <c r="A2083" i="8"/>
  <c r="B2083" i="8"/>
  <c r="C2083" i="8"/>
  <c r="A2084" i="8"/>
  <c r="B2084" i="8"/>
  <c r="C2084" i="8"/>
  <c r="A2085" i="8"/>
  <c r="B2085" i="8"/>
  <c r="C2085" i="8"/>
  <c r="A2086" i="8"/>
  <c r="B2086" i="8"/>
  <c r="C2086" i="8"/>
  <c r="A2087" i="8"/>
  <c r="B2087" i="8"/>
  <c r="C2087" i="8"/>
  <c r="A2088" i="8"/>
  <c r="B2088" i="8"/>
  <c r="C2088" i="8"/>
  <c r="A2089" i="8"/>
  <c r="B2089" i="8"/>
  <c r="C2089" i="8"/>
  <c r="A2090" i="8"/>
  <c r="B2090" i="8"/>
  <c r="C2090" i="8"/>
  <c r="A2091" i="8"/>
  <c r="B2091" i="8"/>
  <c r="C2091" i="8"/>
  <c r="A2092" i="8"/>
  <c r="B2092" i="8"/>
  <c r="C2092" i="8"/>
  <c r="A2093" i="8"/>
  <c r="B2093" i="8"/>
  <c r="C2093" i="8"/>
  <c r="A2094" i="8"/>
  <c r="B2094" i="8"/>
  <c r="C2094" i="8"/>
  <c r="A2095" i="8"/>
  <c r="B2095" i="8"/>
  <c r="C2095" i="8"/>
  <c r="A2096" i="8"/>
  <c r="B2096" i="8"/>
  <c r="C2096" i="8"/>
  <c r="A2097" i="8"/>
  <c r="B2097" i="8"/>
  <c r="C2097" i="8"/>
  <c r="A2098" i="8"/>
  <c r="B2098" i="8"/>
  <c r="C2098" i="8"/>
  <c r="A2099" i="8"/>
  <c r="B2099" i="8"/>
  <c r="C2099" i="8"/>
  <c r="A2100" i="8"/>
  <c r="B2100" i="8"/>
  <c r="C2100" i="8"/>
  <c r="A2101" i="8"/>
  <c r="B2101" i="8"/>
  <c r="C2101" i="8"/>
  <c r="A2102" i="8"/>
  <c r="B2102" i="8"/>
  <c r="C2102" i="8"/>
  <c r="A2103" i="8"/>
  <c r="B2103" i="8"/>
  <c r="C2103" i="8"/>
  <c r="A2104" i="8"/>
  <c r="B2104" i="8"/>
  <c r="C2104" i="8"/>
  <c r="A2105" i="8"/>
  <c r="B2105" i="8"/>
  <c r="C2105" i="8"/>
  <c r="A2106" i="8"/>
  <c r="B2106" i="8"/>
  <c r="C2106" i="8"/>
  <c r="A2107" i="8"/>
  <c r="B2107" i="8"/>
  <c r="C2107" i="8"/>
  <c r="A2108" i="8"/>
  <c r="B2108" i="8"/>
  <c r="C2108" i="8"/>
  <c r="A2109" i="8"/>
  <c r="B2109" i="8"/>
  <c r="C2109" i="8"/>
  <c r="A2110" i="8"/>
  <c r="B2110" i="8"/>
  <c r="C2110" i="8"/>
  <c r="A2111" i="8"/>
  <c r="B2111" i="8"/>
  <c r="C2111" i="8"/>
  <c r="A2112" i="8"/>
  <c r="B2112" i="8"/>
  <c r="C2112" i="8"/>
  <c r="A2113" i="8"/>
  <c r="B2113" i="8"/>
  <c r="C2113" i="8"/>
  <c r="A2114" i="8"/>
  <c r="B2114" i="8"/>
  <c r="C2114" i="8"/>
  <c r="A2115" i="8"/>
  <c r="B2115" i="8"/>
  <c r="C2115" i="8"/>
  <c r="A2116" i="8"/>
  <c r="B2116" i="8"/>
  <c r="C2116" i="8"/>
  <c r="A2117" i="8"/>
  <c r="B2117" i="8"/>
  <c r="C2117" i="8"/>
  <c r="A2118" i="8"/>
  <c r="B2118" i="8"/>
  <c r="C2118" i="8"/>
  <c r="A2119" i="8"/>
  <c r="B2119" i="8"/>
  <c r="C2119" i="8"/>
  <c r="A2120" i="8"/>
  <c r="B2120" i="8"/>
  <c r="C2120" i="8"/>
  <c r="A2121" i="8"/>
  <c r="B2121" i="8"/>
  <c r="C2121" i="8"/>
  <c r="A2122" i="8"/>
  <c r="B2122" i="8"/>
  <c r="C2122" i="8"/>
  <c r="A2123" i="8"/>
  <c r="B2123" i="8"/>
  <c r="C2123" i="8"/>
  <c r="A2124" i="8"/>
  <c r="B2124" i="8"/>
  <c r="C2124" i="8"/>
  <c r="A2125" i="8"/>
  <c r="B2125" i="8"/>
  <c r="C2125" i="8"/>
  <c r="A2126" i="8"/>
  <c r="B2126" i="8"/>
  <c r="C2126" i="8"/>
  <c r="A2127" i="8"/>
  <c r="B2127" i="8"/>
  <c r="C2127" i="8"/>
  <c r="A2128" i="8"/>
  <c r="B2128" i="8"/>
  <c r="C2128" i="8"/>
  <c r="A2129" i="8"/>
  <c r="B2129" i="8"/>
  <c r="C2129" i="8"/>
  <c r="A2130" i="8"/>
  <c r="B2130" i="8"/>
  <c r="C2130" i="8"/>
  <c r="A2131" i="8"/>
  <c r="B2131" i="8"/>
  <c r="C2131" i="8"/>
  <c r="A2132" i="8"/>
  <c r="B2132" i="8"/>
  <c r="C2132" i="8"/>
  <c r="A2133" i="8"/>
  <c r="B2133" i="8"/>
  <c r="C2133" i="8"/>
  <c r="A2134" i="8"/>
  <c r="B2134" i="8"/>
  <c r="C2134" i="8"/>
  <c r="A2135" i="8"/>
  <c r="B2135" i="8"/>
  <c r="C2135" i="8"/>
  <c r="A2136" i="8"/>
  <c r="B2136" i="8"/>
  <c r="C2136" i="8"/>
  <c r="A2137" i="8"/>
  <c r="B2137" i="8"/>
  <c r="C2137" i="8"/>
  <c r="A2138" i="8"/>
  <c r="B2138" i="8"/>
  <c r="C2138" i="8"/>
  <c r="A2139" i="8"/>
  <c r="B2139" i="8"/>
  <c r="C2139" i="8"/>
  <c r="A2140" i="8"/>
  <c r="B2140" i="8"/>
  <c r="C2140" i="8"/>
  <c r="A2141" i="8"/>
  <c r="B2141" i="8"/>
  <c r="C2141" i="8"/>
  <c r="A2142" i="8"/>
  <c r="B2142" i="8"/>
  <c r="C2142" i="8"/>
  <c r="A2143" i="8"/>
  <c r="B2143" i="8"/>
  <c r="C2143" i="8"/>
  <c r="A2144" i="8"/>
  <c r="B2144" i="8"/>
  <c r="C2144" i="8"/>
  <c r="A2145" i="8"/>
  <c r="B2145" i="8"/>
  <c r="C2145" i="8"/>
  <c r="A2146" i="8"/>
  <c r="B2146" i="8"/>
  <c r="C2146" i="8"/>
  <c r="A2147" i="8"/>
  <c r="B2147" i="8"/>
  <c r="C2147" i="8"/>
  <c r="A2148" i="8"/>
  <c r="B2148" i="8"/>
  <c r="C2148" i="8"/>
  <c r="A2149" i="8"/>
  <c r="B2149" i="8"/>
  <c r="C2149" i="8"/>
  <c r="A2150" i="8"/>
  <c r="B2150" i="8"/>
  <c r="C2150" i="8"/>
  <c r="A2151" i="8"/>
  <c r="B2151" i="8"/>
  <c r="C2151" i="8"/>
  <c r="A2152" i="8"/>
  <c r="B2152" i="8"/>
  <c r="C2152" i="8"/>
  <c r="A2153" i="8"/>
  <c r="B2153" i="8"/>
  <c r="C2153" i="8"/>
  <c r="A2154" i="8"/>
  <c r="B2154" i="8"/>
  <c r="C2154" i="8"/>
  <c r="A2155" i="8"/>
  <c r="B2155" i="8"/>
  <c r="C2155" i="8"/>
  <c r="A2156" i="8"/>
  <c r="B2156" i="8"/>
  <c r="C2156" i="8"/>
  <c r="A2157" i="8"/>
  <c r="B2157" i="8"/>
  <c r="C2157" i="8"/>
  <c r="A2158" i="8"/>
  <c r="B2158" i="8"/>
  <c r="C2158" i="8"/>
  <c r="A2159" i="8"/>
  <c r="B2159" i="8"/>
  <c r="C2159" i="8"/>
  <c r="A2160" i="8"/>
  <c r="B2160" i="8"/>
  <c r="C2160" i="8"/>
  <c r="A2161" i="8"/>
  <c r="B2161" i="8"/>
  <c r="C2161" i="8"/>
  <c r="A2162" i="8"/>
  <c r="B2162" i="8"/>
  <c r="C2162" i="8"/>
  <c r="A2163" i="8"/>
  <c r="B2163" i="8"/>
  <c r="C2163" i="8"/>
  <c r="A2164" i="8"/>
  <c r="B2164" i="8"/>
  <c r="C2164" i="8"/>
  <c r="A2165" i="8"/>
  <c r="B2165" i="8"/>
  <c r="C2165" i="8"/>
  <c r="A2166" i="8"/>
  <c r="B2166" i="8"/>
  <c r="C2166" i="8"/>
  <c r="A2167" i="8"/>
  <c r="B2167" i="8"/>
  <c r="C2167" i="8"/>
  <c r="A2168" i="8"/>
  <c r="B2168" i="8"/>
  <c r="C2168" i="8"/>
  <c r="A2169" i="8"/>
  <c r="B2169" i="8"/>
  <c r="C2169" i="8"/>
  <c r="A2170" i="8"/>
  <c r="B2170" i="8"/>
  <c r="C2170" i="8"/>
  <c r="A2171" i="8"/>
  <c r="B2171" i="8"/>
  <c r="C2171" i="8"/>
  <c r="A2172" i="8"/>
  <c r="B2172" i="8"/>
  <c r="C2172" i="8"/>
  <c r="A2173" i="8"/>
  <c r="B2173" i="8"/>
  <c r="C2173" i="8"/>
  <c r="A2174" i="8"/>
  <c r="B2174" i="8"/>
  <c r="C2174" i="8"/>
  <c r="A2175" i="8"/>
  <c r="B2175" i="8"/>
  <c r="C2175" i="8"/>
  <c r="A2176" i="8"/>
  <c r="B2176" i="8"/>
  <c r="C2176" i="8"/>
  <c r="A2177" i="8"/>
  <c r="B2177" i="8"/>
  <c r="C2177" i="8"/>
  <c r="A2178" i="8"/>
  <c r="B2178" i="8"/>
  <c r="C2178" i="8"/>
  <c r="A2179" i="8"/>
  <c r="B2179" i="8"/>
  <c r="C2179" i="8"/>
  <c r="A2180" i="8"/>
  <c r="B2180" i="8"/>
  <c r="C2180" i="8"/>
  <c r="A2181" i="8"/>
  <c r="B2181" i="8"/>
  <c r="C2181" i="8"/>
  <c r="A2182" i="8"/>
  <c r="B2182" i="8"/>
  <c r="C2182" i="8"/>
  <c r="A2183" i="8"/>
  <c r="B2183" i="8"/>
  <c r="C2183" i="8"/>
  <c r="A2184" i="8"/>
  <c r="B2184" i="8"/>
  <c r="C2184" i="8"/>
  <c r="A2185" i="8"/>
  <c r="B2185" i="8"/>
  <c r="C2185" i="8"/>
  <c r="A2186" i="8"/>
  <c r="B2186" i="8"/>
  <c r="C2186" i="8"/>
  <c r="A2187" i="8"/>
  <c r="B2187" i="8"/>
  <c r="C2187" i="8"/>
  <c r="A2188" i="8"/>
  <c r="B2188" i="8"/>
  <c r="C2188" i="8"/>
  <c r="A2189" i="8"/>
  <c r="B2189" i="8"/>
  <c r="C2189" i="8"/>
  <c r="A2190" i="8"/>
  <c r="B2190" i="8"/>
  <c r="C2190" i="8"/>
  <c r="A2191" i="8"/>
  <c r="B2191" i="8"/>
  <c r="C2191" i="8"/>
  <c r="A2192" i="8"/>
  <c r="B2192" i="8"/>
  <c r="C2192" i="8"/>
  <c r="A2193" i="8"/>
  <c r="B2193" i="8"/>
  <c r="C2193" i="8"/>
  <c r="A2194" i="8"/>
  <c r="B2194" i="8"/>
  <c r="C2194" i="8"/>
  <c r="A2195" i="8"/>
  <c r="B2195" i="8"/>
  <c r="C2195" i="8"/>
  <c r="A2196" i="8"/>
  <c r="B2196" i="8"/>
  <c r="C2196" i="8"/>
  <c r="A2197" i="8"/>
  <c r="B2197" i="8"/>
  <c r="C2197" i="8"/>
  <c r="A2198" i="8"/>
  <c r="B2198" i="8"/>
  <c r="C2198" i="8"/>
  <c r="A2199" i="8"/>
  <c r="B2199" i="8"/>
  <c r="C2199" i="8"/>
  <c r="A2200" i="8"/>
  <c r="B2200" i="8"/>
  <c r="C2200" i="8"/>
  <c r="A2201" i="8"/>
  <c r="B2201" i="8"/>
  <c r="C2201" i="8"/>
  <c r="A2202" i="8"/>
  <c r="B2202" i="8"/>
  <c r="C2202" i="8"/>
  <c r="A2203" i="8"/>
  <c r="B2203" i="8"/>
  <c r="C2203" i="8"/>
  <c r="A2204" i="8"/>
  <c r="B2204" i="8"/>
  <c r="C2204" i="8"/>
  <c r="A2205" i="8"/>
  <c r="B2205" i="8"/>
  <c r="C2205" i="8"/>
  <c r="A2206" i="8"/>
  <c r="B2206" i="8"/>
  <c r="C2206" i="8"/>
  <c r="A2207" i="8"/>
  <c r="B2207" i="8"/>
  <c r="C2207" i="8"/>
  <c r="A2208" i="8"/>
  <c r="B2208" i="8"/>
  <c r="C2208" i="8"/>
  <c r="A2209" i="8"/>
  <c r="B2209" i="8"/>
  <c r="C2209" i="8"/>
  <c r="A2210" i="8"/>
  <c r="B2210" i="8"/>
  <c r="C2210" i="8"/>
  <c r="A2211" i="8"/>
  <c r="B2211" i="8"/>
  <c r="C2211" i="8"/>
  <c r="A2212" i="8"/>
  <c r="B2212" i="8"/>
  <c r="C2212" i="8"/>
  <c r="A2213" i="8"/>
  <c r="B2213" i="8"/>
  <c r="C2213" i="8"/>
  <c r="A2214" i="8"/>
  <c r="B2214" i="8"/>
  <c r="C2214" i="8"/>
  <c r="A2215" i="8"/>
  <c r="B2215" i="8"/>
  <c r="C2215" i="8"/>
  <c r="A2216" i="8"/>
  <c r="B2216" i="8"/>
  <c r="C2216" i="8"/>
  <c r="A2217" i="8"/>
  <c r="B2217" i="8"/>
  <c r="C2217" i="8"/>
  <c r="A2218" i="8"/>
  <c r="B2218" i="8"/>
  <c r="C2218" i="8"/>
  <c r="A2219" i="8"/>
  <c r="B2219" i="8"/>
  <c r="C2219" i="8"/>
  <c r="A2220" i="8"/>
  <c r="B2220" i="8"/>
  <c r="C2220" i="8"/>
  <c r="A2221" i="8"/>
  <c r="B2221" i="8"/>
  <c r="C2221" i="8"/>
  <c r="A2222" i="8"/>
  <c r="B2222" i="8"/>
  <c r="C2222" i="8"/>
  <c r="A2223" i="8"/>
  <c r="B2223" i="8"/>
  <c r="C2223" i="8"/>
  <c r="A2224" i="8"/>
  <c r="B2224" i="8"/>
  <c r="C2224" i="8"/>
  <c r="A2225" i="8"/>
  <c r="B2225" i="8"/>
  <c r="C2225" i="8"/>
  <c r="A2226" i="8"/>
  <c r="B2226" i="8"/>
  <c r="C2226" i="8"/>
  <c r="A2227" i="8"/>
  <c r="B2227" i="8"/>
  <c r="C2227" i="8"/>
  <c r="A2228" i="8"/>
  <c r="B2228" i="8"/>
  <c r="C2228" i="8"/>
  <c r="A2229" i="8"/>
  <c r="B2229" i="8"/>
  <c r="C2229" i="8"/>
  <c r="A2230" i="8"/>
  <c r="B2230" i="8"/>
  <c r="C2230" i="8"/>
  <c r="A2231" i="8"/>
  <c r="B2231" i="8"/>
  <c r="C2231" i="8"/>
  <c r="A2232" i="8"/>
  <c r="B2232" i="8"/>
  <c r="C2232" i="8"/>
  <c r="A2233" i="8"/>
  <c r="B2233" i="8"/>
  <c r="C2233" i="8"/>
  <c r="A2234" i="8"/>
  <c r="B2234" i="8"/>
  <c r="C2234" i="8"/>
  <c r="A2235" i="8"/>
  <c r="B2235" i="8"/>
  <c r="C2235" i="8"/>
  <c r="A2236" i="8"/>
  <c r="B2236" i="8"/>
  <c r="C2236" i="8"/>
  <c r="A2237" i="8"/>
  <c r="B2237" i="8"/>
  <c r="C2237" i="8"/>
  <c r="A2238" i="8"/>
  <c r="B2238" i="8"/>
  <c r="C2238" i="8"/>
  <c r="A2239" i="8"/>
  <c r="B2239" i="8"/>
  <c r="C2239" i="8"/>
  <c r="A2240" i="8"/>
  <c r="B2240" i="8"/>
  <c r="C2240" i="8"/>
  <c r="A2241" i="8"/>
  <c r="B2241" i="8"/>
  <c r="C2241" i="8"/>
  <c r="A2242" i="8"/>
  <c r="B2242" i="8"/>
  <c r="C2242" i="8"/>
  <c r="A2243" i="8"/>
  <c r="B2243" i="8"/>
  <c r="C2243" i="8"/>
  <c r="A2244" i="8"/>
  <c r="B2244" i="8"/>
  <c r="C2244" i="8"/>
  <c r="A2245" i="8"/>
  <c r="B2245" i="8"/>
  <c r="C2245" i="8"/>
  <c r="A2246" i="8"/>
  <c r="B2246" i="8"/>
  <c r="C2246" i="8"/>
  <c r="A2247" i="8"/>
  <c r="B2247" i="8"/>
  <c r="C2247" i="8"/>
  <c r="A2248" i="8"/>
  <c r="B2248" i="8"/>
  <c r="C2248" i="8"/>
  <c r="A2249" i="8"/>
  <c r="B2249" i="8"/>
  <c r="C2249" i="8"/>
  <c r="A2250" i="8"/>
  <c r="B2250" i="8"/>
  <c r="C2250" i="8"/>
  <c r="A2251" i="8"/>
  <c r="B2251" i="8"/>
  <c r="C2251" i="8"/>
  <c r="A2252" i="8"/>
  <c r="B2252" i="8"/>
  <c r="C2252" i="8"/>
  <c r="A2253" i="8"/>
  <c r="B2253" i="8"/>
  <c r="C2253" i="8"/>
  <c r="A2254" i="8"/>
  <c r="B2254" i="8"/>
  <c r="C2254" i="8"/>
  <c r="A2255" i="8"/>
  <c r="B2255" i="8"/>
  <c r="C2255" i="8"/>
  <c r="A2256" i="8"/>
  <c r="B2256" i="8"/>
  <c r="C2256" i="8"/>
  <c r="A2257" i="8"/>
  <c r="B2257" i="8"/>
  <c r="C2257" i="8"/>
  <c r="A2258" i="8"/>
  <c r="B2258" i="8"/>
  <c r="C2258" i="8"/>
  <c r="A2259" i="8"/>
  <c r="B2259" i="8"/>
  <c r="C2259" i="8"/>
  <c r="A2260" i="8"/>
  <c r="B2260" i="8"/>
  <c r="C2260" i="8"/>
  <c r="A2261" i="8"/>
  <c r="B2261" i="8"/>
  <c r="C2261" i="8"/>
  <c r="A2262" i="8"/>
  <c r="B2262" i="8"/>
  <c r="C2262" i="8"/>
  <c r="A2263" i="8"/>
  <c r="B2263" i="8"/>
  <c r="C2263" i="8"/>
  <c r="A2264" i="8"/>
  <c r="B2264" i="8"/>
  <c r="C2264" i="8"/>
  <c r="A2265" i="8"/>
  <c r="B2265" i="8"/>
  <c r="C2265" i="8"/>
  <c r="A2266" i="8"/>
  <c r="B2266" i="8"/>
  <c r="C2266" i="8"/>
  <c r="A2267" i="8"/>
  <c r="B2267" i="8"/>
  <c r="C2267" i="8"/>
  <c r="A2268" i="8"/>
  <c r="B2268" i="8"/>
  <c r="C2268" i="8"/>
  <c r="A2269" i="8"/>
  <c r="B2269" i="8"/>
  <c r="C2269" i="8"/>
  <c r="A2270" i="8"/>
  <c r="B2270" i="8"/>
  <c r="C2270" i="8"/>
  <c r="A2271" i="8"/>
  <c r="B2271" i="8"/>
  <c r="C2271" i="8"/>
  <c r="A2272" i="8"/>
  <c r="B2272" i="8"/>
  <c r="C2272" i="8"/>
  <c r="A2273" i="8"/>
  <c r="B2273" i="8"/>
  <c r="C2273" i="8"/>
  <c r="A2274" i="8"/>
  <c r="B2274" i="8"/>
  <c r="C2274" i="8"/>
  <c r="A2275" i="8"/>
  <c r="B2275" i="8"/>
  <c r="C2275" i="8"/>
  <c r="A2276" i="8"/>
  <c r="B2276" i="8"/>
  <c r="C2276" i="8"/>
  <c r="A2277" i="8"/>
  <c r="B2277" i="8"/>
  <c r="C2277" i="8"/>
  <c r="A2278" i="8"/>
  <c r="B2278" i="8"/>
  <c r="C2278" i="8"/>
  <c r="A2279" i="8"/>
  <c r="B2279" i="8"/>
  <c r="C2279" i="8"/>
  <c r="A2280" i="8"/>
  <c r="B2280" i="8"/>
  <c r="C2280" i="8"/>
  <c r="A2281" i="8"/>
  <c r="B2281" i="8"/>
  <c r="C2281" i="8"/>
  <c r="A2282" i="8"/>
  <c r="B2282" i="8"/>
  <c r="C2282" i="8"/>
  <c r="A2283" i="8"/>
  <c r="B2283" i="8"/>
  <c r="C2283" i="8"/>
  <c r="A2284" i="8"/>
  <c r="B2284" i="8"/>
  <c r="C2284" i="8"/>
  <c r="A2285" i="8"/>
  <c r="B2285" i="8"/>
  <c r="C2285" i="8"/>
  <c r="A2286" i="8"/>
  <c r="B2286" i="8"/>
  <c r="C2286" i="8"/>
  <c r="A2287" i="8"/>
  <c r="B2287" i="8"/>
  <c r="C2287" i="8"/>
  <c r="A2288" i="8"/>
  <c r="B2288" i="8"/>
  <c r="C2288" i="8"/>
  <c r="A2289" i="8"/>
  <c r="B2289" i="8"/>
  <c r="C2289" i="8"/>
  <c r="A2290" i="8"/>
  <c r="B2290" i="8"/>
  <c r="C2290" i="8"/>
  <c r="A2291" i="8"/>
  <c r="B2291" i="8"/>
  <c r="C2291" i="8"/>
  <c r="A2292" i="8"/>
  <c r="B2292" i="8"/>
  <c r="C2292" i="8"/>
  <c r="A2293" i="8"/>
  <c r="B2293" i="8"/>
  <c r="C2293" i="8"/>
  <c r="A2294" i="8"/>
  <c r="B2294" i="8"/>
  <c r="C2294" i="8"/>
  <c r="A2295" i="8"/>
  <c r="B2295" i="8"/>
  <c r="C2295" i="8"/>
  <c r="A2296" i="8"/>
  <c r="B2296" i="8"/>
  <c r="C2296" i="8"/>
  <c r="A2297" i="8"/>
  <c r="B2297" i="8"/>
  <c r="C2297" i="8"/>
  <c r="A2298" i="8"/>
  <c r="B2298" i="8"/>
  <c r="C2298" i="8"/>
  <c r="A2299" i="8"/>
  <c r="B2299" i="8"/>
  <c r="C2299" i="8"/>
  <c r="A2300" i="8"/>
  <c r="B2300" i="8"/>
  <c r="C2300" i="8"/>
  <c r="A2301" i="8"/>
  <c r="B2301" i="8"/>
  <c r="C2301" i="8"/>
  <c r="A2302" i="8"/>
  <c r="B2302" i="8"/>
  <c r="C2302" i="8"/>
  <c r="A2303" i="8"/>
  <c r="B2303" i="8"/>
  <c r="C2303" i="8"/>
  <c r="A2304" i="8"/>
  <c r="B2304" i="8"/>
  <c r="C2304" i="8"/>
  <c r="A2305" i="8"/>
  <c r="B2305" i="8"/>
  <c r="C2305" i="8"/>
  <c r="A2306" i="8"/>
  <c r="B2306" i="8"/>
  <c r="C2306" i="8"/>
  <c r="A2307" i="8"/>
  <c r="B2307" i="8"/>
  <c r="C2307" i="8"/>
  <c r="A2308" i="8"/>
  <c r="B2308" i="8"/>
  <c r="C2308" i="8"/>
  <c r="A2309" i="8"/>
  <c r="B2309" i="8"/>
  <c r="C2309" i="8"/>
  <c r="A2310" i="8"/>
  <c r="B2310" i="8"/>
  <c r="C2310" i="8"/>
  <c r="A2311" i="8"/>
  <c r="B2311" i="8"/>
  <c r="C2311" i="8"/>
  <c r="A2312" i="8"/>
  <c r="B2312" i="8"/>
  <c r="C2312" i="8"/>
  <c r="A2313" i="8"/>
  <c r="B2313" i="8"/>
  <c r="C2313" i="8"/>
  <c r="A2314" i="8"/>
  <c r="B2314" i="8"/>
  <c r="C2314" i="8"/>
  <c r="A2315" i="8"/>
  <c r="B2315" i="8"/>
  <c r="C2315" i="8"/>
  <c r="A2316" i="8"/>
  <c r="B2316" i="8"/>
  <c r="C2316" i="8"/>
  <c r="A2317" i="8"/>
  <c r="B2317" i="8"/>
  <c r="C2317" i="8"/>
  <c r="A2318" i="8"/>
  <c r="B2318" i="8"/>
  <c r="C2318" i="8"/>
  <c r="A2319" i="8"/>
  <c r="B2319" i="8"/>
  <c r="C2319" i="8"/>
  <c r="A2320" i="8"/>
  <c r="B2320" i="8"/>
  <c r="C2320" i="8"/>
  <c r="A2321" i="8"/>
  <c r="B2321" i="8"/>
  <c r="C2321" i="8"/>
  <c r="A2322" i="8"/>
  <c r="B2322" i="8"/>
  <c r="C2322" i="8"/>
  <c r="A2323" i="8"/>
  <c r="B2323" i="8"/>
  <c r="C2323" i="8"/>
  <c r="A2324" i="8"/>
  <c r="B2324" i="8"/>
  <c r="C2324" i="8"/>
  <c r="A2325" i="8"/>
  <c r="B2325" i="8"/>
  <c r="C2325" i="8"/>
  <c r="A2326" i="8"/>
  <c r="B2326" i="8"/>
  <c r="C2326" i="8"/>
  <c r="A2327" i="8"/>
  <c r="B2327" i="8"/>
  <c r="C2327" i="8"/>
  <c r="A2328" i="8"/>
  <c r="B2328" i="8"/>
  <c r="C2328" i="8"/>
  <c r="A2329" i="8"/>
  <c r="B2329" i="8"/>
  <c r="C2329" i="8"/>
  <c r="A2330" i="8"/>
  <c r="B2330" i="8"/>
  <c r="C2330" i="8"/>
  <c r="A2331" i="8"/>
  <c r="B2331" i="8"/>
  <c r="C2331" i="8"/>
  <c r="A2332" i="8"/>
  <c r="B2332" i="8"/>
  <c r="C2332" i="8"/>
  <c r="A2333" i="8"/>
  <c r="B2333" i="8"/>
  <c r="C2333" i="8"/>
  <c r="A2334" i="8"/>
  <c r="B2334" i="8"/>
  <c r="C2334" i="8"/>
  <c r="A2335" i="8"/>
  <c r="B2335" i="8"/>
  <c r="C2335" i="8"/>
  <c r="A2336" i="8"/>
  <c r="B2336" i="8"/>
  <c r="C2336" i="8"/>
  <c r="A2337" i="8"/>
  <c r="B2337" i="8"/>
  <c r="C2337" i="8"/>
  <c r="A2338" i="8"/>
  <c r="B2338" i="8"/>
  <c r="C2338" i="8"/>
  <c r="A2339" i="8"/>
  <c r="B2339" i="8"/>
  <c r="C2339" i="8"/>
  <c r="A2340" i="8"/>
  <c r="B2340" i="8"/>
  <c r="C2340" i="8"/>
  <c r="A2341" i="8"/>
  <c r="B2341" i="8"/>
  <c r="C2341" i="8"/>
  <c r="A2342" i="8"/>
  <c r="B2342" i="8"/>
  <c r="C2342" i="8"/>
  <c r="A2343" i="8"/>
  <c r="B2343" i="8"/>
  <c r="C2343" i="8"/>
  <c r="A2344" i="8"/>
  <c r="B2344" i="8"/>
  <c r="C2344" i="8"/>
  <c r="A2345" i="8"/>
  <c r="B2345" i="8"/>
  <c r="C2345" i="8"/>
  <c r="A2346" i="8"/>
  <c r="B2346" i="8"/>
  <c r="C2346" i="8"/>
  <c r="A2347" i="8"/>
  <c r="B2347" i="8"/>
  <c r="C2347" i="8"/>
  <c r="A2348" i="8"/>
  <c r="B2348" i="8"/>
  <c r="C2348" i="8"/>
  <c r="A2349" i="8"/>
  <c r="B2349" i="8"/>
  <c r="C2349" i="8"/>
  <c r="A2350" i="8"/>
  <c r="B2350" i="8"/>
  <c r="C2350" i="8"/>
  <c r="A2351" i="8"/>
  <c r="B2351" i="8"/>
  <c r="C2351" i="8"/>
  <c r="A2352" i="8"/>
  <c r="B2352" i="8"/>
  <c r="C2352" i="8"/>
  <c r="A2353" i="8"/>
  <c r="B2353" i="8"/>
  <c r="C2353" i="8"/>
  <c r="A2354" i="8"/>
  <c r="B2354" i="8"/>
  <c r="C2354" i="8"/>
  <c r="A2355" i="8"/>
  <c r="B2355" i="8"/>
  <c r="C2355" i="8"/>
  <c r="A2356" i="8"/>
  <c r="B2356" i="8"/>
  <c r="C2356" i="8"/>
  <c r="A2357" i="8"/>
  <c r="B2357" i="8"/>
  <c r="C2357" i="8"/>
  <c r="A2358" i="8"/>
  <c r="B2358" i="8"/>
  <c r="C2358" i="8"/>
  <c r="A2359" i="8"/>
  <c r="B2359" i="8"/>
  <c r="C2359" i="8"/>
  <c r="A2360" i="8"/>
  <c r="B2360" i="8"/>
  <c r="C2360" i="8"/>
  <c r="A2361" i="8"/>
  <c r="B2361" i="8"/>
  <c r="C2361" i="8"/>
  <c r="A2362" i="8"/>
  <c r="B2362" i="8"/>
  <c r="C2362" i="8"/>
  <c r="A2363" i="8"/>
  <c r="B2363" i="8"/>
  <c r="C2363" i="8"/>
  <c r="A2364" i="8"/>
  <c r="B2364" i="8"/>
  <c r="C2364" i="8"/>
  <c r="A2365" i="8"/>
  <c r="B2365" i="8"/>
  <c r="C2365" i="8"/>
  <c r="A2366" i="8"/>
  <c r="B2366" i="8"/>
  <c r="C2366" i="8"/>
  <c r="A2367" i="8"/>
  <c r="B2367" i="8"/>
  <c r="C2367" i="8"/>
  <c r="A2368" i="8"/>
  <c r="B2368" i="8"/>
  <c r="C2368" i="8"/>
  <c r="A2369" i="8"/>
  <c r="B2369" i="8"/>
  <c r="C2369" i="8"/>
  <c r="A2370" i="8"/>
  <c r="B2370" i="8"/>
  <c r="C2370" i="8"/>
  <c r="A2371" i="8"/>
  <c r="B2371" i="8"/>
  <c r="C2371" i="8"/>
  <c r="A2372" i="8"/>
  <c r="B2372" i="8"/>
  <c r="C2372" i="8"/>
  <c r="A2373" i="8"/>
  <c r="B2373" i="8"/>
  <c r="C2373" i="8"/>
  <c r="A2374" i="8"/>
  <c r="B2374" i="8"/>
  <c r="C2374" i="8"/>
  <c r="A2375" i="8"/>
  <c r="B2375" i="8"/>
  <c r="C2375" i="8"/>
  <c r="A2376" i="8"/>
  <c r="B2376" i="8"/>
  <c r="C2376" i="8"/>
  <c r="A2377" i="8"/>
  <c r="B2377" i="8"/>
  <c r="C2377" i="8"/>
  <c r="A2378" i="8"/>
  <c r="B2378" i="8"/>
  <c r="C2378" i="8"/>
  <c r="A2379" i="8"/>
  <c r="B2379" i="8"/>
  <c r="C2379" i="8"/>
  <c r="A2380" i="8"/>
  <c r="B2380" i="8"/>
  <c r="C2380" i="8"/>
  <c r="A2381" i="8"/>
  <c r="B2381" i="8"/>
  <c r="C2381" i="8"/>
  <c r="A2382" i="8"/>
  <c r="B2382" i="8"/>
  <c r="C2382" i="8"/>
  <c r="A2383" i="8"/>
  <c r="B2383" i="8"/>
  <c r="C2383" i="8"/>
  <c r="A2384" i="8"/>
  <c r="B2384" i="8"/>
  <c r="C2384" i="8"/>
  <c r="A2385" i="8"/>
  <c r="B2385" i="8"/>
  <c r="C2385" i="8"/>
  <c r="A2386" i="8"/>
  <c r="B2386" i="8"/>
  <c r="C2386" i="8"/>
  <c r="A2387" i="8"/>
  <c r="B2387" i="8"/>
  <c r="C2387" i="8"/>
  <c r="A2388" i="8"/>
  <c r="B2388" i="8"/>
  <c r="C2388" i="8"/>
  <c r="A2389" i="8"/>
  <c r="B2389" i="8"/>
  <c r="C2389" i="8"/>
  <c r="A2390" i="8"/>
  <c r="B2390" i="8"/>
  <c r="C2390" i="8"/>
  <c r="A2391" i="8"/>
  <c r="B2391" i="8"/>
  <c r="C2391" i="8"/>
  <c r="A2392" i="8"/>
  <c r="B2392" i="8"/>
  <c r="C2392" i="8"/>
  <c r="A2393" i="8"/>
  <c r="B2393" i="8"/>
  <c r="C2393" i="8"/>
  <c r="A2394" i="8"/>
  <c r="B2394" i="8"/>
  <c r="C2394" i="8"/>
  <c r="A2395" i="8"/>
  <c r="B2395" i="8"/>
  <c r="C2395" i="8"/>
  <c r="A2396" i="8"/>
  <c r="B2396" i="8"/>
  <c r="C2396" i="8"/>
  <c r="A2397" i="8"/>
  <c r="B2397" i="8"/>
  <c r="C2397" i="8"/>
  <c r="A2398" i="8"/>
  <c r="B2398" i="8"/>
  <c r="C2398" i="8"/>
  <c r="A2399" i="8"/>
  <c r="B2399" i="8"/>
  <c r="C2399" i="8"/>
  <c r="A2400" i="8"/>
  <c r="B2400" i="8"/>
  <c r="C2400" i="8"/>
  <c r="A2401" i="8"/>
  <c r="B2401" i="8"/>
  <c r="C2401" i="8"/>
  <c r="A2402" i="8"/>
  <c r="B2402" i="8"/>
  <c r="C2402" i="8"/>
  <c r="A2403" i="8"/>
  <c r="B2403" i="8"/>
  <c r="C2403" i="8"/>
  <c r="A2404" i="8"/>
  <c r="B2404" i="8"/>
  <c r="C2404" i="8"/>
  <c r="A2405" i="8"/>
  <c r="B2405" i="8"/>
  <c r="C2405" i="8"/>
  <c r="A2406" i="8"/>
  <c r="B2406" i="8"/>
  <c r="C2406" i="8"/>
  <c r="A2407" i="8"/>
  <c r="B2407" i="8"/>
  <c r="C2407" i="8"/>
  <c r="A2408" i="8"/>
  <c r="B2408" i="8"/>
  <c r="C2408" i="8"/>
  <c r="A2409" i="8"/>
  <c r="B2409" i="8"/>
  <c r="C2409" i="8"/>
  <c r="A2410" i="8"/>
  <c r="B2410" i="8"/>
  <c r="C2410" i="8"/>
  <c r="A2411" i="8"/>
  <c r="B2411" i="8"/>
  <c r="C2411" i="8"/>
  <c r="A2412" i="8"/>
  <c r="B2412" i="8"/>
  <c r="C2412" i="8"/>
  <c r="A2413" i="8"/>
  <c r="B2413" i="8"/>
  <c r="C2413" i="8"/>
  <c r="A2414" i="8"/>
  <c r="B2414" i="8"/>
  <c r="C2414" i="8"/>
  <c r="A2415" i="8"/>
  <c r="B2415" i="8"/>
  <c r="C2415" i="8"/>
  <c r="A2416" i="8"/>
  <c r="B2416" i="8"/>
  <c r="C2416" i="8"/>
  <c r="A2417" i="8"/>
  <c r="B2417" i="8"/>
  <c r="C2417" i="8"/>
  <c r="A2418" i="8"/>
  <c r="B2418" i="8"/>
  <c r="C2418" i="8"/>
  <c r="A2419" i="8"/>
  <c r="B2419" i="8"/>
  <c r="C2419" i="8"/>
  <c r="A2420" i="8"/>
  <c r="B2420" i="8"/>
  <c r="C2420" i="8"/>
  <c r="A2421" i="8"/>
  <c r="B2421" i="8"/>
  <c r="C2421" i="8"/>
  <c r="A2422" i="8"/>
  <c r="B2422" i="8"/>
  <c r="C2422" i="8"/>
  <c r="A2423" i="8"/>
  <c r="B2423" i="8"/>
  <c r="C2423" i="8"/>
  <c r="A2424" i="8"/>
  <c r="B2424" i="8"/>
  <c r="C2424" i="8"/>
  <c r="A2425" i="8"/>
  <c r="B2425" i="8"/>
  <c r="C2425" i="8"/>
  <c r="A2426" i="8"/>
  <c r="B2426" i="8"/>
  <c r="C2426" i="8"/>
  <c r="A2427" i="8"/>
  <c r="B2427" i="8"/>
  <c r="C2427" i="8"/>
  <c r="A2428" i="8"/>
  <c r="B2428" i="8"/>
  <c r="C2428" i="8"/>
  <c r="A2429" i="8"/>
  <c r="B2429" i="8"/>
  <c r="C2429" i="8"/>
  <c r="A2430" i="8"/>
  <c r="B2430" i="8"/>
  <c r="C2430" i="8"/>
  <c r="A2431" i="8"/>
  <c r="B2431" i="8"/>
  <c r="C2431" i="8"/>
  <c r="A2432" i="8"/>
  <c r="B2432" i="8"/>
  <c r="C2432" i="8"/>
  <c r="A2433" i="8"/>
  <c r="B2433" i="8"/>
  <c r="C2433" i="8"/>
  <c r="A2434" i="8"/>
  <c r="B2434" i="8"/>
  <c r="C2434" i="8"/>
  <c r="A2435" i="8"/>
  <c r="B2435" i="8"/>
  <c r="C2435" i="8"/>
  <c r="A2436" i="8"/>
  <c r="B2436" i="8"/>
  <c r="C2436" i="8"/>
  <c r="A2437" i="8"/>
  <c r="B2437" i="8"/>
  <c r="C2437" i="8"/>
  <c r="A2438" i="8"/>
  <c r="B2438" i="8"/>
  <c r="C2438" i="8"/>
  <c r="A2439" i="8"/>
  <c r="B2439" i="8"/>
  <c r="C2439" i="8"/>
  <c r="A2440" i="8"/>
  <c r="B2440" i="8"/>
  <c r="C2440" i="8"/>
  <c r="A2441" i="8"/>
  <c r="B2441" i="8"/>
  <c r="C2441" i="8"/>
  <c r="A2442" i="8"/>
  <c r="B2442" i="8"/>
  <c r="C2442" i="8"/>
  <c r="A2443" i="8"/>
  <c r="B2443" i="8"/>
  <c r="C2443" i="8"/>
  <c r="A2444" i="8"/>
  <c r="B2444" i="8"/>
  <c r="C2444" i="8"/>
  <c r="A2445" i="8"/>
  <c r="B2445" i="8"/>
  <c r="C2445" i="8"/>
  <c r="A2446" i="8"/>
  <c r="B2446" i="8"/>
  <c r="C2446" i="8"/>
  <c r="A2447" i="8"/>
  <c r="B2447" i="8"/>
  <c r="C2447" i="8"/>
  <c r="A2448" i="8"/>
  <c r="B2448" i="8"/>
  <c r="C2448" i="8"/>
  <c r="A2449" i="8"/>
  <c r="B2449" i="8"/>
  <c r="C2449" i="8"/>
  <c r="A2450" i="8"/>
  <c r="B2450" i="8"/>
  <c r="C2450" i="8"/>
  <c r="A2451" i="8"/>
  <c r="B2451" i="8"/>
  <c r="C2451" i="8"/>
  <c r="A2452" i="8"/>
  <c r="B2452" i="8"/>
  <c r="C2452" i="8"/>
  <c r="A2453" i="8"/>
  <c r="B2453" i="8"/>
  <c r="C2453" i="8"/>
  <c r="A2454" i="8"/>
  <c r="B2454" i="8"/>
  <c r="C2454" i="8"/>
  <c r="A2455" i="8"/>
  <c r="B2455" i="8"/>
  <c r="C2455" i="8"/>
  <c r="A2456" i="8"/>
  <c r="B2456" i="8"/>
  <c r="C2456" i="8"/>
  <c r="A2457" i="8"/>
  <c r="B2457" i="8"/>
  <c r="C2457" i="8"/>
  <c r="A2458" i="8"/>
  <c r="B2458" i="8"/>
  <c r="C2458" i="8"/>
  <c r="A2459" i="8"/>
  <c r="B2459" i="8"/>
  <c r="C2459" i="8"/>
  <c r="A2460" i="8"/>
  <c r="B2460" i="8"/>
  <c r="C2460" i="8"/>
  <c r="A2461" i="8"/>
  <c r="B2461" i="8"/>
  <c r="C2461" i="8"/>
  <c r="A2462" i="8"/>
  <c r="B2462" i="8"/>
  <c r="C2462" i="8"/>
  <c r="A2463" i="8"/>
  <c r="B2463" i="8"/>
  <c r="C2463" i="8"/>
  <c r="A2464" i="8"/>
  <c r="B2464" i="8"/>
  <c r="C2464" i="8"/>
  <c r="A2465" i="8"/>
  <c r="B2465" i="8"/>
  <c r="C2465" i="8"/>
  <c r="A2466" i="8"/>
  <c r="B2466" i="8"/>
  <c r="C2466" i="8"/>
  <c r="A2467" i="8"/>
  <c r="B2467" i="8"/>
  <c r="C2467" i="8"/>
  <c r="A2468" i="8"/>
  <c r="B2468" i="8"/>
  <c r="C2468" i="8"/>
  <c r="A2469" i="8"/>
  <c r="B2469" i="8"/>
  <c r="C2469" i="8"/>
  <c r="A2470" i="8"/>
  <c r="B2470" i="8"/>
  <c r="C2470" i="8"/>
  <c r="A2471" i="8"/>
  <c r="B2471" i="8"/>
  <c r="C2471" i="8"/>
  <c r="A2472" i="8"/>
  <c r="B2472" i="8"/>
  <c r="C2472" i="8"/>
  <c r="A2473" i="8"/>
  <c r="B2473" i="8"/>
  <c r="C2473" i="8"/>
  <c r="A2474" i="8"/>
  <c r="B2474" i="8"/>
  <c r="C2474" i="8"/>
  <c r="A2475" i="8"/>
  <c r="B2475" i="8"/>
  <c r="C2475" i="8"/>
  <c r="A2476" i="8"/>
  <c r="B2476" i="8"/>
  <c r="C2476" i="8"/>
  <c r="A2477" i="8"/>
  <c r="B2477" i="8"/>
  <c r="C2477" i="8"/>
  <c r="A2478" i="8"/>
  <c r="B2478" i="8"/>
  <c r="C2478" i="8"/>
  <c r="A2479" i="8"/>
  <c r="B2479" i="8"/>
  <c r="C2479" i="8"/>
  <c r="A2480" i="8"/>
  <c r="B2480" i="8"/>
  <c r="C2480" i="8"/>
  <c r="A2481" i="8"/>
  <c r="B2481" i="8"/>
  <c r="C2481" i="8"/>
  <c r="A2482" i="8"/>
  <c r="B2482" i="8"/>
  <c r="C2482" i="8"/>
  <c r="A2483" i="8"/>
  <c r="B2483" i="8"/>
  <c r="C2483" i="8"/>
  <c r="A2484" i="8"/>
  <c r="B2484" i="8"/>
  <c r="C2484" i="8"/>
  <c r="A2485" i="8"/>
  <c r="B2485" i="8"/>
  <c r="C2485" i="8"/>
  <c r="A2486" i="8"/>
  <c r="B2486" i="8"/>
  <c r="C2486" i="8"/>
  <c r="A2487" i="8"/>
  <c r="B2487" i="8"/>
  <c r="C2487" i="8"/>
  <c r="A2488" i="8"/>
  <c r="B2488" i="8"/>
  <c r="C2488" i="8"/>
  <c r="A2489" i="8"/>
  <c r="B2489" i="8"/>
  <c r="C2489" i="8"/>
  <c r="A2490" i="8"/>
  <c r="B2490" i="8"/>
  <c r="C2490" i="8"/>
  <c r="A2491" i="8"/>
  <c r="B2491" i="8"/>
  <c r="C2491" i="8"/>
  <c r="A2492" i="8"/>
  <c r="B2492" i="8"/>
  <c r="C2492" i="8"/>
  <c r="A2493" i="8"/>
  <c r="B2493" i="8"/>
  <c r="C2493" i="8"/>
  <c r="A2494" i="8"/>
  <c r="B2494" i="8"/>
  <c r="C2494" i="8"/>
  <c r="A2495" i="8"/>
  <c r="B2495" i="8"/>
  <c r="C2495" i="8"/>
  <c r="A2496" i="8"/>
  <c r="B2496" i="8"/>
  <c r="C2496" i="8"/>
  <c r="A2497" i="8"/>
  <c r="B2497" i="8"/>
  <c r="C2497" i="8"/>
  <c r="A2498" i="8"/>
  <c r="B2498" i="8"/>
  <c r="C2498" i="8"/>
  <c r="A2499" i="8"/>
  <c r="B2499" i="8"/>
  <c r="C2499" i="8"/>
  <c r="A2500" i="8"/>
  <c r="B2500" i="8"/>
  <c r="C2500" i="8"/>
  <c r="A2501" i="8"/>
  <c r="B2501" i="8"/>
  <c r="C2501" i="8"/>
  <c r="A2502" i="8"/>
  <c r="B2502" i="8"/>
  <c r="C2502" i="8"/>
  <c r="A2503" i="8"/>
  <c r="B2503" i="8"/>
  <c r="C2503" i="8"/>
  <c r="A2504" i="8"/>
  <c r="B2504" i="8"/>
  <c r="C2504" i="8"/>
  <c r="A2505" i="8"/>
  <c r="B2505" i="8"/>
  <c r="C2505" i="8"/>
  <c r="A2506" i="8"/>
  <c r="B2506" i="8"/>
  <c r="C2506" i="8"/>
  <c r="A2507" i="8"/>
  <c r="B2507" i="8"/>
  <c r="C2507" i="8"/>
  <c r="A2508" i="8"/>
  <c r="B2508" i="8"/>
  <c r="C2508" i="8"/>
  <c r="A2509" i="8"/>
  <c r="B2509" i="8"/>
  <c r="C2509" i="8"/>
  <c r="A2510" i="8"/>
  <c r="B2510" i="8"/>
  <c r="C2510" i="8"/>
  <c r="A2511" i="8"/>
  <c r="B2511" i="8"/>
  <c r="C2511" i="8"/>
  <c r="A2512" i="8"/>
  <c r="B2512" i="8"/>
  <c r="C2512" i="8"/>
  <c r="A2513" i="8"/>
  <c r="B2513" i="8"/>
  <c r="C2513" i="8"/>
  <c r="A2514" i="8"/>
  <c r="B2514" i="8"/>
  <c r="C2514" i="8"/>
  <c r="A2515" i="8"/>
  <c r="B2515" i="8"/>
  <c r="C2515" i="8"/>
  <c r="A2516" i="8"/>
  <c r="B2516" i="8"/>
  <c r="C2516" i="8"/>
  <c r="A2517" i="8"/>
  <c r="B2517" i="8"/>
  <c r="C2517" i="8"/>
  <c r="A2518" i="8"/>
  <c r="B2518" i="8"/>
  <c r="C2518" i="8"/>
  <c r="A2519" i="8"/>
  <c r="B2519" i="8"/>
  <c r="C2519" i="8"/>
  <c r="A2520" i="8"/>
  <c r="B2520" i="8"/>
  <c r="C2520" i="8"/>
  <c r="A2521" i="8"/>
  <c r="B2521" i="8"/>
  <c r="C2521" i="8"/>
  <c r="A2522" i="8"/>
  <c r="B2522" i="8"/>
  <c r="C2522" i="8"/>
  <c r="A2523" i="8"/>
  <c r="B2523" i="8"/>
  <c r="C2523" i="8"/>
  <c r="A2524" i="8"/>
  <c r="B2524" i="8"/>
  <c r="C2524" i="8"/>
  <c r="A2525" i="8"/>
  <c r="B2525" i="8"/>
  <c r="C2525" i="8"/>
  <c r="A2526" i="8"/>
  <c r="B2526" i="8"/>
  <c r="C2526" i="8"/>
  <c r="A2527" i="8"/>
  <c r="B2527" i="8"/>
  <c r="C2527" i="8"/>
  <c r="A2528" i="8"/>
  <c r="B2528" i="8"/>
  <c r="C2528" i="8"/>
  <c r="A2529" i="8"/>
  <c r="B2529" i="8"/>
  <c r="C2529" i="8"/>
  <c r="A2530" i="8"/>
  <c r="B2530" i="8"/>
  <c r="C2530" i="8"/>
  <c r="A2531" i="8"/>
  <c r="B2531" i="8"/>
  <c r="C2531" i="8"/>
  <c r="A2532" i="8"/>
  <c r="B2532" i="8"/>
  <c r="C2532" i="8"/>
  <c r="A2533" i="8"/>
  <c r="B2533" i="8"/>
  <c r="C2533" i="8"/>
  <c r="A2534" i="8"/>
  <c r="B2534" i="8"/>
  <c r="C2534" i="8"/>
  <c r="A2535" i="8"/>
  <c r="B2535" i="8"/>
  <c r="C2535" i="8"/>
  <c r="A2536" i="8"/>
  <c r="B2536" i="8"/>
  <c r="C2536" i="8"/>
  <c r="A2537" i="8"/>
  <c r="B2537" i="8"/>
  <c r="C2537" i="8"/>
  <c r="A2538" i="8"/>
  <c r="B2538" i="8"/>
  <c r="C2538" i="8"/>
  <c r="A2539" i="8"/>
  <c r="B2539" i="8"/>
  <c r="C2539" i="8"/>
  <c r="A2540" i="8"/>
  <c r="B2540" i="8"/>
  <c r="C2540" i="8"/>
  <c r="A2541" i="8"/>
  <c r="B2541" i="8"/>
  <c r="C2541" i="8"/>
  <c r="A2542" i="8"/>
  <c r="B2542" i="8"/>
  <c r="C2542" i="8"/>
  <c r="A2543" i="8"/>
  <c r="B2543" i="8"/>
  <c r="C2543" i="8"/>
  <c r="A2544" i="8"/>
  <c r="B2544" i="8"/>
  <c r="C2544" i="8"/>
  <c r="A2545" i="8"/>
  <c r="B2545" i="8"/>
  <c r="C2545" i="8"/>
  <c r="A2546" i="8"/>
  <c r="B2546" i="8"/>
  <c r="C2546" i="8"/>
  <c r="A2547" i="8"/>
  <c r="B2547" i="8"/>
  <c r="C2547" i="8"/>
  <c r="A2548" i="8"/>
  <c r="B2548" i="8"/>
  <c r="C2548" i="8"/>
  <c r="A2549" i="8"/>
  <c r="B2549" i="8"/>
  <c r="C2549" i="8"/>
  <c r="A2550" i="8"/>
  <c r="B2550" i="8"/>
  <c r="C2550" i="8"/>
  <c r="A2551" i="8"/>
  <c r="B2551" i="8"/>
  <c r="C2551" i="8"/>
  <c r="A2552" i="8"/>
  <c r="B2552" i="8"/>
  <c r="C2552" i="8"/>
  <c r="A2553" i="8"/>
  <c r="B2553" i="8"/>
  <c r="C2553" i="8"/>
  <c r="A2554" i="8"/>
  <c r="B2554" i="8"/>
  <c r="C2554" i="8"/>
  <c r="A2555" i="8"/>
  <c r="B2555" i="8"/>
  <c r="C2555" i="8"/>
  <c r="A2556" i="8"/>
  <c r="B2556" i="8"/>
  <c r="C2556" i="8"/>
  <c r="A2557" i="8"/>
  <c r="B2557" i="8"/>
  <c r="C2557" i="8"/>
  <c r="A2558" i="8"/>
  <c r="B2558" i="8"/>
  <c r="C2558" i="8"/>
  <c r="A2559" i="8"/>
  <c r="B2559" i="8"/>
  <c r="C2559" i="8"/>
  <c r="A2560" i="8"/>
  <c r="B2560" i="8"/>
  <c r="C2560" i="8"/>
  <c r="A2561" i="8"/>
  <c r="B2561" i="8"/>
  <c r="C2561" i="8"/>
  <c r="A2562" i="8"/>
  <c r="B2562" i="8"/>
  <c r="C2562" i="8"/>
  <c r="A2563" i="8"/>
  <c r="B2563" i="8"/>
  <c r="C2563" i="8"/>
  <c r="A2564" i="8"/>
  <c r="B2564" i="8"/>
  <c r="C2564" i="8"/>
  <c r="A2565" i="8"/>
  <c r="B2565" i="8"/>
  <c r="C2565" i="8"/>
  <c r="A2566" i="8"/>
  <c r="B2566" i="8"/>
  <c r="C2566" i="8"/>
  <c r="A2567" i="8"/>
  <c r="B2567" i="8"/>
  <c r="C2567" i="8"/>
  <c r="A2568" i="8"/>
  <c r="B2568" i="8"/>
  <c r="C2568" i="8"/>
  <c r="A2569" i="8"/>
  <c r="B2569" i="8"/>
  <c r="C2569" i="8"/>
  <c r="A2570" i="8"/>
  <c r="B2570" i="8"/>
  <c r="C2570" i="8"/>
  <c r="A2571" i="8"/>
  <c r="B2571" i="8"/>
  <c r="C2571" i="8"/>
  <c r="A2572" i="8"/>
  <c r="B2572" i="8"/>
  <c r="C2572" i="8"/>
  <c r="A2573" i="8"/>
  <c r="B2573" i="8"/>
  <c r="C2573" i="8"/>
  <c r="A2574" i="8"/>
  <c r="B2574" i="8"/>
  <c r="C2574" i="8"/>
  <c r="A2575" i="8"/>
  <c r="B2575" i="8"/>
  <c r="C2575" i="8"/>
  <c r="A2576" i="8"/>
  <c r="B2576" i="8"/>
  <c r="C2576" i="8"/>
  <c r="A2577" i="8"/>
  <c r="B2577" i="8"/>
  <c r="C2577" i="8"/>
  <c r="A2578" i="8"/>
  <c r="B2578" i="8"/>
  <c r="C2578" i="8"/>
  <c r="A2579" i="8"/>
  <c r="B2579" i="8"/>
  <c r="C2579" i="8"/>
  <c r="A2580" i="8"/>
  <c r="B2580" i="8"/>
  <c r="C2580" i="8"/>
  <c r="A2581" i="8"/>
  <c r="B2581" i="8"/>
  <c r="C2581" i="8"/>
  <c r="A2582" i="8"/>
  <c r="B2582" i="8"/>
  <c r="C2582" i="8"/>
  <c r="A2583" i="8"/>
  <c r="B2583" i="8"/>
  <c r="C2583" i="8"/>
  <c r="A2584" i="8"/>
  <c r="B2584" i="8"/>
  <c r="C2584" i="8"/>
  <c r="A2585" i="8"/>
  <c r="B2585" i="8"/>
  <c r="C2585" i="8"/>
  <c r="A2586" i="8"/>
  <c r="B2586" i="8"/>
  <c r="C2586" i="8"/>
  <c r="A2587" i="8"/>
  <c r="B2587" i="8"/>
  <c r="C2587" i="8"/>
  <c r="A2588" i="8"/>
  <c r="B2588" i="8"/>
  <c r="C2588" i="8"/>
  <c r="A2589" i="8"/>
  <c r="B2589" i="8"/>
  <c r="C2589" i="8"/>
  <c r="A2590" i="8"/>
  <c r="B2590" i="8"/>
  <c r="C2590" i="8"/>
  <c r="A2591" i="8"/>
  <c r="B2591" i="8"/>
  <c r="C2591" i="8"/>
  <c r="A2592" i="8"/>
  <c r="B2592" i="8"/>
  <c r="C2592" i="8"/>
  <c r="A2593" i="8"/>
  <c r="B2593" i="8"/>
  <c r="C2593" i="8"/>
  <c r="A2594" i="8"/>
  <c r="B2594" i="8"/>
  <c r="C2594" i="8"/>
  <c r="A2595" i="8"/>
  <c r="B2595" i="8"/>
  <c r="C2595" i="8"/>
  <c r="A2596" i="8"/>
  <c r="B2596" i="8"/>
  <c r="C2596" i="8"/>
  <c r="A2597" i="8"/>
  <c r="B2597" i="8"/>
  <c r="C2597" i="8"/>
  <c r="A2598" i="8"/>
  <c r="B2598" i="8"/>
  <c r="C2598" i="8"/>
  <c r="A2599" i="8"/>
  <c r="B2599" i="8"/>
  <c r="C2599" i="8"/>
  <c r="A2600" i="8"/>
  <c r="B2600" i="8"/>
  <c r="C2600" i="8"/>
  <c r="A2601" i="8"/>
  <c r="B2601" i="8"/>
  <c r="C2601" i="8"/>
  <c r="A2602" i="8"/>
  <c r="B2602" i="8"/>
  <c r="C2602" i="8"/>
  <c r="A2603" i="8"/>
  <c r="B2603" i="8"/>
  <c r="C2603" i="8"/>
  <c r="A2604" i="8"/>
  <c r="B2604" i="8"/>
  <c r="C2604" i="8"/>
  <c r="A2605" i="8"/>
  <c r="B2605" i="8"/>
  <c r="C2605" i="8"/>
  <c r="A2606" i="8"/>
  <c r="B2606" i="8"/>
  <c r="C2606" i="8"/>
  <c r="A2607" i="8"/>
  <c r="B2607" i="8"/>
  <c r="C2607" i="8"/>
  <c r="A2608" i="8"/>
  <c r="B2608" i="8"/>
  <c r="C2608" i="8"/>
  <c r="A2609" i="8"/>
  <c r="B2609" i="8"/>
  <c r="C2609" i="8"/>
  <c r="A2610" i="8"/>
  <c r="B2610" i="8"/>
  <c r="C2610" i="8"/>
  <c r="A2611" i="8"/>
  <c r="B2611" i="8"/>
  <c r="C2611" i="8"/>
  <c r="A2612" i="8"/>
  <c r="B2612" i="8"/>
  <c r="C2612" i="8"/>
  <c r="A2613" i="8"/>
  <c r="B2613" i="8"/>
  <c r="C2613" i="8"/>
  <c r="A2614" i="8"/>
  <c r="B2614" i="8"/>
  <c r="C2614" i="8"/>
  <c r="A2615" i="8"/>
  <c r="B2615" i="8"/>
  <c r="C2615" i="8"/>
  <c r="A2616" i="8"/>
  <c r="B2616" i="8"/>
  <c r="C2616" i="8"/>
  <c r="A2617" i="8"/>
  <c r="B2617" i="8"/>
  <c r="C2617" i="8"/>
  <c r="A2618" i="8"/>
  <c r="B2618" i="8"/>
  <c r="C2618" i="8"/>
  <c r="A2619" i="8"/>
  <c r="B2619" i="8"/>
  <c r="C2619" i="8"/>
  <c r="A2620" i="8"/>
  <c r="B2620" i="8"/>
  <c r="C2620" i="8"/>
  <c r="A2621" i="8"/>
  <c r="B2621" i="8"/>
  <c r="C2621" i="8"/>
  <c r="A2622" i="8"/>
  <c r="B2622" i="8"/>
  <c r="C2622" i="8"/>
  <c r="A2623" i="8"/>
  <c r="B2623" i="8"/>
  <c r="C2623" i="8"/>
  <c r="A2624" i="8"/>
  <c r="B2624" i="8"/>
  <c r="C2624" i="8"/>
  <c r="A2625" i="8"/>
  <c r="B2625" i="8"/>
  <c r="C2625" i="8"/>
  <c r="A2626" i="8"/>
  <c r="B2626" i="8"/>
  <c r="C2626" i="8"/>
  <c r="A2627" i="8"/>
  <c r="B2627" i="8"/>
  <c r="C2627" i="8"/>
  <c r="A2628" i="8"/>
  <c r="B2628" i="8"/>
  <c r="C2628" i="8"/>
  <c r="A2629" i="8"/>
  <c r="B2629" i="8"/>
  <c r="C2629" i="8"/>
  <c r="A2630" i="8"/>
  <c r="B2630" i="8"/>
  <c r="C2630" i="8"/>
  <c r="A2631" i="8"/>
  <c r="B2631" i="8"/>
  <c r="C2631" i="8"/>
  <c r="A2632" i="8"/>
  <c r="B2632" i="8"/>
  <c r="C2632" i="8"/>
  <c r="A2633" i="8"/>
  <c r="B2633" i="8"/>
  <c r="C2633" i="8"/>
  <c r="A2634" i="8"/>
  <c r="B2634" i="8"/>
  <c r="C2634" i="8"/>
  <c r="A2635" i="8"/>
  <c r="B2635" i="8"/>
  <c r="C2635" i="8"/>
  <c r="A2636" i="8"/>
  <c r="B2636" i="8"/>
  <c r="C2636" i="8"/>
  <c r="A2637" i="8"/>
  <c r="B2637" i="8"/>
  <c r="C2637" i="8"/>
  <c r="A2638" i="8"/>
  <c r="B2638" i="8"/>
  <c r="C2638" i="8"/>
  <c r="A2639" i="8"/>
  <c r="B2639" i="8"/>
  <c r="C2639" i="8"/>
  <c r="A2640" i="8"/>
  <c r="B2640" i="8"/>
  <c r="C2640" i="8"/>
  <c r="A2641" i="8"/>
  <c r="B2641" i="8"/>
  <c r="C2641" i="8"/>
  <c r="A2642" i="8"/>
  <c r="B2642" i="8"/>
  <c r="C2642" i="8"/>
  <c r="A2643" i="8"/>
  <c r="B2643" i="8"/>
  <c r="C2643" i="8"/>
  <c r="A2644" i="8"/>
  <c r="B2644" i="8"/>
  <c r="C2644" i="8"/>
  <c r="A2645" i="8"/>
  <c r="B2645" i="8"/>
  <c r="C2645" i="8"/>
  <c r="A2646" i="8"/>
  <c r="B2646" i="8"/>
  <c r="C2646" i="8"/>
  <c r="A2647" i="8"/>
  <c r="B2647" i="8"/>
  <c r="C2647" i="8"/>
  <c r="A2648" i="8"/>
  <c r="B2648" i="8"/>
  <c r="C2648" i="8"/>
  <c r="A2649" i="8"/>
  <c r="B2649" i="8"/>
  <c r="C2649" i="8"/>
  <c r="A2650" i="8"/>
  <c r="B2650" i="8"/>
  <c r="C2650" i="8"/>
  <c r="A2651" i="8"/>
  <c r="B2651" i="8"/>
  <c r="C2651" i="8"/>
  <c r="A2652" i="8"/>
  <c r="B2652" i="8"/>
  <c r="C2652" i="8"/>
  <c r="A2653" i="8"/>
  <c r="B2653" i="8"/>
  <c r="C2653" i="8"/>
  <c r="A2654" i="8"/>
  <c r="B2654" i="8"/>
  <c r="C2654" i="8"/>
  <c r="A2655" i="8"/>
  <c r="B2655" i="8"/>
  <c r="C2655" i="8"/>
  <c r="A2656" i="8"/>
  <c r="B2656" i="8"/>
  <c r="C2656" i="8"/>
  <c r="A2657" i="8"/>
  <c r="B2657" i="8"/>
  <c r="C2657" i="8"/>
  <c r="A2658" i="8"/>
  <c r="B2658" i="8"/>
  <c r="C2658" i="8"/>
  <c r="A2659" i="8"/>
  <c r="B2659" i="8"/>
  <c r="C2659" i="8"/>
  <c r="A2660" i="8"/>
  <c r="B2660" i="8"/>
  <c r="C2660" i="8"/>
  <c r="A2661" i="8"/>
  <c r="B2661" i="8"/>
  <c r="C2661" i="8"/>
  <c r="A2662" i="8"/>
  <c r="B2662" i="8"/>
  <c r="C2662" i="8"/>
  <c r="A2663" i="8"/>
  <c r="B2663" i="8"/>
  <c r="C2663" i="8"/>
  <c r="A2664" i="8"/>
  <c r="B2664" i="8"/>
  <c r="C2664" i="8"/>
  <c r="A2665" i="8"/>
  <c r="B2665" i="8"/>
  <c r="C2665" i="8"/>
  <c r="A2666" i="8"/>
  <c r="B2666" i="8"/>
  <c r="C2666" i="8"/>
  <c r="A2667" i="8"/>
  <c r="B2667" i="8"/>
  <c r="C2667" i="8"/>
  <c r="A2668" i="8"/>
  <c r="B2668" i="8"/>
  <c r="C2668" i="8"/>
  <c r="A2669" i="8"/>
  <c r="B2669" i="8"/>
  <c r="C2669" i="8"/>
  <c r="A2670" i="8"/>
  <c r="B2670" i="8"/>
  <c r="C2670" i="8"/>
  <c r="A2671" i="8"/>
  <c r="B2671" i="8"/>
  <c r="C2671" i="8"/>
  <c r="A2672" i="8"/>
  <c r="B2672" i="8"/>
  <c r="C2672" i="8"/>
  <c r="A2673" i="8"/>
  <c r="B2673" i="8"/>
  <c r="C2673" i="8"/>
  <c r="A2674" i="8"/>
  <c r="B2674" i="8"/>
  <c r="C2674" i="8"/>
  <c r="A2675" i="8"/>
  <c r="B2675" i="8"/>
  <c r="C2675" i="8"/>
  <c r="A2676" i="8"/>
  <c r="B2676" i="8"/>
  <c r="C2676" i="8"/>
  <c r="A2677" i="8"/>
  <c r="B2677" i="8"/>
  <c r="C2677" i="8"/>
  <c r="A2678" i="8"/>
  <c r="B2678" i="8"/>
  <c r="C2678" i="8"/>
  <c r="A2679" i="8"/>
  <c r="B2679" i="8"/>
  <c r="C2679" i="8"/>
  <c r="A2680" i="8"/>
  <c r="B2680" i="8"/>
  <c r="C2680" i="8"/>
  <c r="A2681" i="8"/>
  <c r="B2681" i="8"/>
  <c r="C2681" i="8"/>
  <c r="A2682" i="8"/>
  <c r="B2682" i="8"/>
  <c r="C2682" i="8"/>
  <c r="A2683" i="8"/>
  <c r="B2683" i="8"/>
  <c r="C2683" i="8"/>
  <c r="A2684" i="8"/>
  <c r="B2684" i="8"/>
  <c r="C2684" i="8"/>
  <c r="A2685" i="8"/>
  <c r="B2685" i="8"/>
  <c r="C2685" i="8"/>
  <c r="A2686" i="8"/>
  <c r="B2686" i="8"/>
  <c r="C2686" i="8"/>
  <c r="A2687" i="8"/>
  <c r="B2687" i="8"/>
  <c r="C2687" i="8"/>
  <c r="A2688" i="8"/>
  <c r="B2688" i="8"/>
  <c r="C2688" i="8"/>
  <c r="A2689" i="8"/>
  <c r="B2689" i="8"/>
  <c r="C2689" i="8"/>
  <c r="A2690" i="8"/>
  <c r="B2690" i="8"/>
  <c r="C2690" i="8"/>
  <c r="A2691" i="8"/>
  <c r="B2691" i="8"/>
  <c r="C2691" i="8"/>
  <c r="A2692" i="8"/>
  <c r="B2692" i="8"/>
  <c r="C2692" i="8"/>
  <c r="A2693" i="8"/>
  <c r="B2693" i="8"/>
  <c r="C2693" i="8"/>
  <c r="A2694" i="8"/>
  <c r="B2694" i="8"/>
  <c r="C2694" i="8"/>
  <c r="A2695" i="8"/>
  <c r="B2695" i="8"/>
  <c r="C2695" i="8"/>
  <c r="A2696" i="8"/>
  <c r="B2696" i="8"/>
  <c r="C2696" i="8"/>
  <c r="A2697" i="8"/>
  <c r="B2697" i="8"/>
  <c r="C2697" i="8"/>
  <c r="A2698" i="8"/>
  <c r="B2698" i="8"/>
  <c r="C2698" i="8"/>
  <c r="A2699" i="8"/>
  <c r="B2699" i="8"/>
  <c r="C2699" i="8"/>
  <c r="A2700" i="8"/>
  <c r="B2700" i="8"/>
  <c r="C2700" i="8"/>
  <c r="A2701" i="8"/>
  <c r="B2701" i="8"/>
  <c r="C2701" i="8"/>
  <c r="A2702" i="8"/>
  <c r="B2702" i="8"/>
  <c r="C2702" i="8"/>
  <c r="A2703" i="8"/>
  <c r="B2703" i="8"/>
  <c r="C2703" i="8"/>
  <c r="A2704" i="8"/>
  <c r="B2704" i="8"/>
  <c r="C2704" i="8"/>
  <c r="A2705" i="8"/>
  <c r="B2705" i="8"/>
  <c r="C2705" i="8"/>
  <c r="A2706" i="8"/>
  <c r="B2706" i="8"/>
  <c r="C2706" i="8"/>
  <c r="A2707" i="8"/>
  <c r="B2707" i="8"/>
  <c r="C2707" i="8"/>
  <c r="A2708" i="8"/>
  <c r="B2708" i="8"/>
  <c r="C2708" i="8"/>
  <c r="A2709" i="8"/>
  <c r="B2709" i="8"/>
  <c r="C2709" i="8"/>
  <c r="A2710" i="8"/>
  <c r="B2710" i="8"/>
  <c r="C2710" i="8"/>
  <c r="A2711" i="8"/>
  <c r="B2711" i="8"/>
  <c r="C2711" i="8"/>
  <c r="A2712" i="8"/>
  <c r="B2712" i="8"/>
  <c r="C2712" i="8"/>
  <c r="A2713" i="8"/>
  <c r="B2713" i="8"/>
  <c r="C2713" i="8"/>
  <c r="A2714" i="8"/>
  <c r="B2714" i="8"/>
  <c r="C2714" i="8"/>
  <c r="A2715" i="8"/>
  <c r="B2715" i="8"/>
  <c r="C2715" i="8"/>
  <c r="A2716" i="8"/>
  <c r="B2716" i="8"/>
  <c r="C2716" i="8"/>
  <c r="A2717" i="8"/>
  <c r="B2717" i="8"/>
  <c r="C2717" i="8"/>
  <c r="A2718" i="8"/>
  <c r="B2718" i="8"/>
  <c r="C2718" i="8"/>
  <c r="A2719" i="8"/>
  <c r="B2719" i="8"/>
  <c r="C2719" i="8"/>
  <c r="A2720" i="8"/>
  <c r="B2720" i="8"/>
  <c r="C2720" i="8"/>
  <c r="A2721" i="8"/>
  <c r="B2721" i="8"/>
  <c r="C2721" i="8"/>
  <c r="A2722" i="8"/>
  <c r="B2722" i="8"/>
  <c r="C2722" i="8"/>
  <c r="A2723" i="8"/>
  <c r="B2723" i="8"/>
  <c r="C2723" i="8"/>
  <c r="A2724" i="8"/>
  <c r="B2724" i="8"/>
  <c r="C2724" i="8"/>
  <c r="A2725" i="8"/>
  <c r="B2725" i="8"/>
  <c r="C2725" i="8"/>
  <c r="A2726" i="8"/>
  <c r="B2726" i="8"/>
  <c r="C2726" i="8"/>
  <c r="A2727" i="8"/>
  <c r="B2727" i="8"/>
  <c r="C2727" i="8"/>
  <c r="A2728" i="8"/>
  <c r="B2728" i="8"/>
  <c r="C2728" i="8"/>
  <c r="A2729" i="8"/>
  <c r="B2729" i="8"/>
  <c r="C2729" i="8"/>
  <c r="A2730" i="8"/>
  <c r="B2730" i="8"/>
  <c r="C2730" i="8"/>
  <c r="A2731" i="8"/>
  <c r="B2731" i="8"/>
  <c r="C2731" i="8"/>
  <c r="A2732" i="8"/>
  <c r="B2732" i="8"/>
  <c r="C2732" i="8"/>
  <c r="A2733" i="8"/>
  <c r="B2733" i="8"/>
  <c r="C2733" i="8"/>
  <c r="A2734" i="8"/>
  <c r="B2734" i="8"/>
  <c r="C2734" i="8"/>
  <c r="A2735" i="8"/>
  <c r="B2735" i="8"/>
  <c r="C2735" i="8"/>
  <c r="A2736" i="8"/>
  <c r="B2736" i="8"/>
  <c r="C2736" i="8"/>
  <c r="A2737" i="8"/>
  <c r="B2737" i="8"/>
  <c r="C2737" i="8"/>
  <c r="A2738" i="8"/>
  <c r="B2738" i="8"/>
  <c r="C2738" i="8"/>
  <c r="A2739" i="8"/>
  <c r="B2739" i="8"/>
  <c r="C2739" i="8"/>
  <c r="A2740" i="8"/>
  <c r="B2740" i="8"/>
  <c r="C2740" i="8"/>
  <c r="A2741" i="8"/>
  <c r="B2741" i="8"/>
  <c r="C2741" i="8"/>
  <c r="A2742" i="8"/>
  <c r="B2742" i="8"/>
  <c r="C2742" i="8"/>
  <c r="A2743" i="8"/>
  <c r="B2743" i="8"/>
  <c r="C2743" i="8"/>
  <c r="A2744" i="8"/>
  <c r="B2744" i="8"/>
  <c r="C2744" i="8"/>
  <c r="A2745" i="8"/>
  <c r="B2745" i="8"/>
  <c r="C2745" i="8"/>
  <c r="A2746" i="8"/>
  <c r="B2746" i="8"/>
  <c r="C2746" i="8"/>
  <c r="A2747" i="8"/>
  <c r="B2747" i="8"/>
  <c r="C2747" i="8"/>
  <c r="A2748" i="8"/>
  <c r="B2748" i="8"/>
  <c r="C2748" i="8"/>
  <c r="A2749" i="8"/>
  <c r="B2749" i="8"/>
  <c r="C2749" i="8"/>
  <c r="A2750" i="8"/>
  <c r="B2750" i="8"/>
  <c r="C2750" i="8"/>
  <c r="A2751" i="8"/>
  <c r="B2751" i="8"/>
  <c r="C2751" i="8"/>
  <c r="A2752" i="8"/>
  <c r="B2752" i="8"/>
  <c r="C2752" i="8"/>
  <c r="A2753" i="8"/>
  <c r="B2753" i="8"/>
  <c r="C2753" i="8"/>
  <c r="A2754" i="8"/>
  <c r="B2754" i="8"/>
  <c r="C2754" i="8"/>
  <c r="A2755" i="8"/>
  <c r="B2755" i="8"/>
  <c r="C2755" i="8"/>
  <c r="A2756" i="8"/>
  <c r="B2756" i="8"/>
  <c r="C2756" i="8"/>
  <c r="A2757" i="8"/>
  <c r="B2757" i="8"/>
  <c r="C2757" i="8"/>
  <c r="A2758" i="8"/>
  <c r="B2758" i="8"/>
  <c r="C2758" i="8"/>
  <c r="A2759" i="8"/>
  <c r="B2759" i="8"/>
  <c r="C2759" i="8"/>
  <c r="A2760" i="8"/>
  <c r="B2760" i="8"/>
  <c r="C2760" i="8"/>
  <c r="A2761" i="8"/>
  <c r="B2761" i="8"/>
  <c r="C2761" i="8"/>
  <c r="A2762" i="8"/>
  <c r="B2762" i="8"/>
  <c r="C2762" i="8"/>
  <c r="A2763" i="8"/>
  <c r="B2763" i="8"/>
  <c r="C2763" i="8"/>
  <c r="A2764" i="8"/>
  <c r="B2764" i="8"/>
  <c r="C2764" i="8"/>
  <c r="A2765" i="8"/>
  <c r="B2765" i="8"/>
  <c r="C2765" i="8"/>
  <c r="A2766" i="8"/>
  <c r="B2766" i="8"/>
  <c r="C2766" i="8"/>
  <c r="A2767" i="8"/>
  <c r="B2767" i="8"/>
  <c r="C2767" i="8"/>
  <c r="A2768" i="8"/>
  <c r="B2768" i="8"/>
  <c r="C2768" i="8"/>
  <c r="A2769" i="8"/>
  <c r="B2769" i="8"/>
  <c r="C2769" i="8"/>
  <c r="A2770" i="8"/>
  <c r="B2770" i="8"/>
  <c r="C2770" i="8"/>
  <c r="A2771" i="8"/>
  <c r="B2771" i="8"/>
  <c r="C2771" i="8"/>
  <c r="A2772" i="8"/>
  <c r="B2772" i="8"/>
  <c r="C2772" i="8"/>
  <c r="A2773" i="8"/>
  <c r="B2773" i="8"/>
  <c r="C2773" i="8"/>
  <c r="A2774" i="8"/>
  <c r="B2774" i="8"/>
  <c r="C2774" i="8"/>
  <c r="A2775" i="8"/>
  <c r="B2775" i="8"/>
  <c r="C2775" i="8"/>
  <c r="A2776" i="8"/>
  <c r="B2776" i="8"/>
  <c r="C2776" i="8"/>
  <c r="A2777" i="8"/>
  <c r="B2777" i="8"/>
  <c r="C2777" i="8"/>
  <c r="A2778" i="8"/>
  <c r="B2778" i="8"/>
  <c r="C2778" i="8"/>
  <c r="A2779" i="8"/>
  <c r="B2779" i="8"/>
  <c r="C2779" i="8"/>
  <c r="A2780" i="8"/>
  <c r="B2780" i="8"/>
  <c r="C2780" i="8"/>
  <c r="A2781" i="8"/>
  <c r="B2781" i="8"/>
  <c r="C2781" i="8"/>
  <c r="A2782" i="8"/>
  <c r="B2782" i="8"/>
  <c r="C2782" i="8"/>
  <c r="A2783" i="8"/>
  <c r="B2783" i="8"/>
  <c r="C2783" i="8"/>
  <c r="A2784" i="8"/>
  <c r="B2784" i="8"/>
  <c r="C2784" i="8"/>
  <c r="A2785" i="8"/>
  <c r="B2785" i="8"/>
  <c r="C2785" i="8"/>
  <c r="A2786" i="8"/>
  <c r="B2786" i="8"/>
  <c r="C2786" i="8"/>
  <c r="A2787" i="8"/>
  <c r="B2787" i="8"/>
  <c r="C2787" i="8"/>
  <c r="A2788" i="8"/>
  <c r="B2788" i="8"/>
  <c r="C2788" i="8"/>
  <c r="A2789" i="8"/>
  <c r="B2789" i="8"/>
  <c r="C2789" i="8"/>
  <c r="A2790" i="8"/>
  <c r="B2790" i="8"/>
  <c r="C2790" i="8"/>
  <c r="A2791" i="8"/>
  <c r="B2791" i="8"/>
  <c r="C2791" i="8"/>
  <c r="A2792" i="8"/>
  <c r="B2792" i="8"/>
  <c r="C2792" i="8"/>
  <c r="A2793" i="8"/>
  <c r="B2793" i="8"/>
  <c r="C2793" i="8"/>
  <c r="A2794" i="8"/>
  <c r="B2794" i="8"/>
  <c r="C2794" i="8"/>
  <c r="A2795" i="8"/>
  <c r="B2795" i="8"/>
  <c r="C2795" i="8"/>
  <c r="A2796" i="8"/>
  <c r="B2796" i="8"/>
  <c r="C2796" i="8"/>
  <c r="A2797" i="8"/>
  <c r="B2797" i="8"/>
  <c r="C2797" i="8"/>
  <c r="A2798" i="8"/>
  <c r="B2798" i="8"/>
  <c r="C2798" i="8"/>
  <c r="A2799" i="8"/>
  <c r="B2799" i="8"/>
  <c r="C2799" i="8"/>
  <c r="A2800" i="8"/>
  <c r="B2800" i="8"/>
  <c r="C2800" i="8"/>
  <c r="A2801" i="8"/>
  <c r="B2801" i="8"/>
  <c r="C2801" i="8"/>
  <c r="A2802" i="8"/>
  <c r="B2802" i="8"/>
  <c r="C2802" i="8"/>
  <c r="A2803" i="8"/>
  <c r="B2803" i="8"/>
  <c r="C2803" i="8"/>
  <c r="A2804" i="8"/>
  <c r="B2804" i="8"/>
  <c r="C2804" i="8"/>
  <c r="A2805" i="8"/>
  <c r="B2805" i="8"/>
  <c r="C2805" i="8"/>
  <c r="A2806" i="8"/>
  <c r="B2806" i="8"/>
  <c r="C2806" i="8"/>
  <c r="A2807" i="8"/>
  <c r="B2807" i="8"/>
  <c r="C2807" i="8"/>
  <c r="A2808" i="8"/>
  <c r="B2808" i="8"/>
  <c r="C2808" i="8"/>
  <c r="A2809" i="8"/>
  <c r="B2809" i="8"/>
  <c r="C2809" i="8"/>
  <c r="A2810" i="8"/>
  <c r="B2810" i="8"/>
  <c r="C2810" i="8"/>
  <c r="A2811" i="8"/>
  <c r="B2811" i="8"/>
  <c r="C2811" i="8"/>
  <c r="A2812" i="8"/>
  <c r="B2812" i="8"/>
  <c r="C2812" i="8"/>
  <c r="A2813" i="8"/>
  <c r="B2813" i="8"/>
  <c r="C2813" i="8"/>
  <c r="A2814" i="8"/>
  <c r="B2814" i="8"/>
  <c r="C2814" i="8"/>
  <c r="A2815" i="8"/>
  <c r="B2815" i="8"/>
  <c r="C2815" i="8"/>
  <c r="A2816" i="8"/>
  <c r="B2816" i="8"/>
  <c r="C2816" i="8"/>
  <c r="A2817" i="8"/>
  <c r="B2817" i="8"/>
  <c r="C2817" i="8"/>
  <c r="A2818" i="8"/>
  <c r="B2818" i="8"/>
  <c r="C2818" i="8"/>
  <c r="A2819" i="8"/>
  <c r="B2819" i="8"/>
  <c r="C2819" i="8"/>
  <c r="A2820" i="8"/>
  <c r="B2820" i="8"/>
  <c r="C2820" i="8"/>
  <c r="A2821" i="8"/>
  <c r="B2821" i="8"/>
  <c r="C2821" i="8"/>
  <c r="A2822" i="8"/>
  <c r="B2822" i="8"/>
  <c r="C2822" i="8"/>
  <c r="A2823" i="8"/>
  <c r="B2823" i="8"/>
  <c r="C2823" i="8"/>
  <c r="A2824" i="8"/>
  <c r="B2824" i="8"/>
  <c r="C2824" i="8"/>
  <c r="A2825" i="8"/>
  <c r="B2825" i="8"/>
  <c r="C2825" i="8"/>
  <c r="A2826" i="8"/>
  <c r="B2826" i="8"/>
  <c r="C2826" i="8"/>
  <c r="A2827" i="8"/>
  <c r="B2827" i="8"/>
  <c r="C2827" i="8"/>
  <c r="A2828" i="8"/>
  <c r="B2828" i="8"/>
  <c r="C2828" i="8"/>
  <c r="A2829" i="8"/>
  <c r="B2829" i="8"/>
  <c r="C2829" i="8"/>
  <c r="A2830" i="8"/>
  <c r="B2830" i="8"/>
  <c r="C2830" i="8"/>
  <c r="A2831" i="8"/>
  <c r="B2831" i="8"/>
  <c r="C2831" i="8"/>
  <c r="A2832" i="8"/>
  <c r="B2832" i="8"/>
  <c r="C2832" i="8"/>
  <c r="A2833" i="8"/>
  <c r="B2833" i="8"/>
  <c r="C2833" i="8"/>
  <c r="A2834" i="8"/>
  <c r="B2834" i="8"/>
  <c r="C2834" i="8"/>
  <c r="A2835" i="8"/>
  <c r="B2835" i="8"/>
  <c r="C2835" i="8"/>
  <c r="A2836" i="8"/>
  <c r="B2836" i="8"/>
  <c r="C2836" i="8"/>
  <c r="A2837" i="8"/>
  <c r="B2837" i="8"/>
  <c r="C2837" i="8"/>
  <c r="A2838" i="8"/>
  <c r="B2838" i="8"/>
  <c r="C2838" i="8"/>
  <c r="A2839" i="8"/>
  <c r="B2839" i="8"/>
  <c r="C2839" i="8"/>
  <c r="A2840" i="8"/>
  <c r="B2840" i="8"/>
  <c r="C2840" i="8"/>
  <c r="A2841" i="8"/>
  <c r="B2841" i="8"/>
  <c r="C2841" i="8"/>
  <c r="A2842" i="8"/>
  <c r="B2842" i="8"/>
  <c r="C2842" i="8"/>
  <c r="A2843" i="8"/>
  <c r="B2843" i="8"/>
  <c r="C2843" i="8"/>
  <c r="A2844" i="8"/>
  <c r="B2844" i="8"/>
  <c r="C2844" i="8"/>
  <c r="A2845" i="8"/>
  <c r="B2845" i="8"/>
  <c r="C2845" i="8"/>
  <c r="A2846" i="8"/>
  <c r="B2846" i="8"/>
  <c r="C2846" i="8"/>
  <c r="A2847" i="8"/>
  <c r="B2847" i="8"/>
  <c r="C2847" i="8"/>
  <c r="A2848" i="8"/>
  <c r="B2848" i="8"/>
  <c r="C2848" i="8"/>
  <c r="A2849" i="8"/>
  <c r="B2849" i="8"/>
  <c r="C2849" i="8"/>
  <c r="A2850" i="8"/>
  <c r="B2850" i="8"/>
  <c r="C2850" i="8"/>
  <c r="A2851" i="8"/>
  <c r="B2851" i="8"/>
  <c r="C2851" i="8"/>
  <c r="A2852" i="8"/>
  <c r="B2852" i="8"/>
  <c r="C2852" i="8"/>
  <c r="A2853" i="8"/>
  <c r="B2853" i="8"/>
  <c r="C2853" i="8"/>
  <c r="A2854" i="8"/>
  <c r="B2854" i="8"/>
  <c r="C2854" i="8"/>
  <c r="A2855" i="8"/>
  <c r="B2855" i="8"/>
  <c r="C2855" i="8"/>
  <c r="A2856" i="8"/>
  <c r="B2856" i="8"/>
  <c r="C2856" i="8"/>
  <c r="A2857" i="8"/>
  <c r="B2857" i="8"/>
  <c r="C2857" i="8"/>
  <c r="A2858" i="8"/>
  <c r="B2858" i="8"/>
  <c r="C2858" i="8"/>
  <c r="A2859" i="8"/>
  <c r="B2859" i="8"/>
  <c r="C2859" i="8"/>
  <c r="A2860" i="8"/>
  <c r="B2860" i="8"/>
  <c r="C2860" i="8"/>
  <c r="A2861" i="8"/>
  <c r="B2861" i="8"/>
  <c r="C2861" i="8"/>
  <c r="A2862" i="8"/>
  <c r="B2862" i="8"/>
  <c r="C2862" i="8"/>
  <c r="A2863" i="8"/>
  <c r="B2863" i="8"/>
  <c r="C2863" i="8"/>
  <c r="A2864" i="8"/>
  <c r="B2864" i="8"/>
  <c r="C2864" i="8"/>
  <c r="A2865" i="8"/>
  <c r="B2865" i="8"/>
  <c r="C2865" i="8"/>
  <c r="A2866" i="8"/>
  <c r="B2866" i="8"/>
  <c r="C2866" i="8"/>
  <c r="A2867" i="8"/>
  <c r="B2867" i="8"/>
  <c r="C2867" i="8"/>
  <c r="A2868" i="8"/>
  <c r="B2868" i="8"/>
  <c r="C2868" i="8"/>
  <c r="A2869" i="8"/>
  <c r="B2869" i="8"/>
  <c r="C2869" i="8"/>
  <c r="A2870" i="8"/>
  <c r="B2870" i="8"/>
  <c r="C2870" i="8"/>
  <c r="A2871" i="8"/>
  <c r="B2871" i="8"/>
  <c r="C2871" i="8"/>
  <c r="A2872" i="8"/>
  <c r="B2872" i="8"/>
  <c r="C2872" i="8"/>
  <c r="A2873" i="8"/>
  <c r="B2873" i="8"/>
  <c r="C2873" i="8"/>
  <c r="A2874" i="8"/>
  <c r="B2874" i="8"/>
  <c r="C2874" i="8"/>
  <c r="A2875" i="8"/>
  <c r="B2875" i="8"/>
  <c r="C2875" i="8"/>
  <c r="A2876" i="8"/>
  <c r="B2876" i="8"/>
  <c r="C2876" i="8"/>
  <c r="A2877" i="8"/>
  <c r="B2877" i="8"/>
  <c r="C2877" i="8"/>
  <c r="A2878" i="8"/>
  <c r="B2878" i="8"/>
  <c r="C2878" i="8"/>
  <c r="A2879" i="8"/>
  <c r="B2879" i="8"/>
  <c r="C2879" i="8"/>
  <c r="A2880" i="8"/>
  <c r="B2880" i="8"/>
  <c r="C2880" i="8"/>
  <c r="A2881" i="8"/>
  <c r="B2881" i="8"/>
  <c r="C2881" i="8"/>
  <c r="A2882" i="8"/>
  <c r="B2882" i="8"/>
  <c r="C2882" i="8"/>
  <c r="A2883" i="8"/>
  <c r="B2883" i="8"/>
  <c r="C2883" i="8"/>
  <c r="A2884" i="8"/>
  <c r="B2884" i="8"/>
  <c r="C2884" i="8"/>
  <c r="A2885" i="8"/>
  <c r="B2885" i="8"/>
  <c r="C2885" i="8"/>
  <c r="A2886" i="8"/>
  <c r="B2886" i="8"/>
  <c r="C2886" i="8"/>
  <c r="A2887" i="8"/>
  <c r="B2887" i="8"/>
  <c r="C2887" i="8"/>
  <c r="A2888" i="8"/>
  <c r="B2888" i="8"/>
  <c r="C2888" i="8"/>
  <c r="A2889" i="8"/>
  <c r="B2889" i="8"/>
  <c r="C2889" i="8"/>
  <c r="A2890" i="8"/>
  <c r="B2890" i="8"/>
  <c r="C2890" i="8"/>
  <c r="A2891" i="8"/>
  <c r="B2891" i="8"/>
  <c r="C2891" i="8"/>
  <c r="A2892" i="8"/>
  <c r="B2892" i="8"/>
  <c r="C2892" i="8"/>
  <c r="A2893" i="8"/>
  <c r="B2893" i="8"/>
  <c r="C2893" i="8"/>
  <c r="A2894" i="8"/>
  <c r="B2894" i="8"/>
  <c r="C2894" i="8"/>
  <c r="A2895" i="8"/>
  <c r="B2895" i="8"/>
  <c r="C2895" i="8"/>
  <c r="A2896" i="8"/>
  <c r="B2896" i="8"/>
  <c r="C2896" i="8"/>
  <c r="A2897" i="8"/>
  <c r="B2897" i="8"/>
  <c r="C2897" i="8"/>
  <c r="A2898" i="8"/>
  <c r="B2898" i="8"/>
  <c r="C2898" i="8"/>
  <c r="A2899" i="8"/>
  <c r="B2899" i="8"/>
  <c r="C2899" i="8"/>
  <c r="A2900" i="8"/>
  <c r="B2900" i="8"/>
  <c r="C2900" i="8"/>
  <c r="A2901" i="8"/>
  <c r="B2901" i="8"/>
  <c r="C2901" i="8"/>
  <c r="A2902" i="8"/>
  <c r="B2902" i="8"/>
  <c r="C2902" i="8"/>
  <c r="A2903" i="8"/>
  <c r="B2903" i="8"/>
  <c r="C2903" i="8"/>
  <c r="A2904" i="8"/>
  <c r="B2904" i="8"/>
  <c r="C2904" i="8"/>
  <c r="A2905" i="8"/>
  <c r="B2905" i="8"/>
  <c r="C2905" i="8"/>
  <c r="A2906" i="8"/>
  <c r="B2906" i="8"/>
  <c r="C2906" i="8"/>
  <c r="A2907" i="8"/>
  <c r="B2907" i="8"/>
  <c r="C2907" i="8"/>
  <c r="A2908" i="8"/>
  <c r="B2908" i="8"/>
  <c r="C2908" i="8"/>
  <c r="A2909" i="8"/>
  <c r="B2909" i="8"/>
  <c r="C2909" i="8"/>
  <c r="A2910" i="8"/>
  <c r="B2910" i="8"/>
  <c r="C2910" i="8"/>
  <c r="A2911" i="8"/>
  <c r="B2911" i="8"/>
  <c r="C2911" i="8"/>
  <c r="A2912" i="8"/>
  <c r="B2912" i="8"/>
  <c r="C2912" i="8"/>
  <c r="A2913" i="8"/>
  <c r="B2913" i="8"/>
  <c r="C2913" i="8"/>
  <c r="A2914" i="8"/>
  <c r="B2914" i="8"/>
  <c r="C2914" i="8"/>
  <c r="A2915" i="8"/>
  <c r="B2915" i="8"/>
  <c r="C2915" i="8"/>
  <c r="A2916" i="8"/>
  <c r="B2916" i="8"/>
  <c r="C2916" i="8"/>
  <c r="A2917" i="8"/>
  <c r="B2917" i="8"/>
  <c r="C2917" i="8"/>
  <c r="A2918" i="8"/>
  <c r="B2918" i="8"/>
  <c r="C2918" i="8"/>
  <c r="A2919" i="8"/>
  <c r="B2919" i="8"/>
  <c r="C2919" i="8"/>
  <c r="A2920" i="8"/>
  <c r="B2920" i="8"/>
  <c r="C2920" i="8"/>
  <c r="A2921" i="8"/>
  <c r="B2921" i="8"/>
  <c r="C2921" i="8"/>
  <c r="A2922" i="8"/>
  <c r="B2922" i="8"/>
  <c r="C2922" i="8"/>
  <c r="A2923" i="8"/>
  <c r="B2923" i="8"/>
  <c r="C2923" i="8"/>
  <c r="A2924" i="8"/>
  <c r="B2924" i="8"/>
  <c r="C2924" i="8"/>
  <c r="A2925" i="8"/>
  <c r="B2925" i="8"/>
  <c r="C2925" i="8"/>
  <c r="A2926" i="8"/>
  <c r="B2926" i="8"/>
  <c r="C2926" i="8"/>
  <c r="A2927" i="8"/>
  <c r="B2927" i="8"/>
  <c r="C2927" i="8"/>
  <c r="A2928" i="8"/>
  <c r="B2928" i="8"/>
  <c r="C2928" i="8"/>
  <c r="A2929" i="8"/>
  <c r="B2929" i="8"/>
  <c r="C2929" i="8"/>
  <c r="A2930" i="8"/>
  <c r="B2930" i="8"/>
  <c r="C2930" i="8"/>
  <c r="A2931" i="8"/>
  <c r="B2931" i="8"/>
  <c r="C2931" i="8"/>
  <c r="A2932" i="8"/>
  <c r="B2932" i="8"/>
  <c r="C2932" i="8"/>
  <c r="A2933" i="8"/>
  <c r="B2933" i="8"/>
  <c r="C2933" i="8"/>
  <c r="A2934" i="8"/>
  <c r="B2934" i="8"/>
  <c r="C2934" i="8"/>
  <c r="A2935" i="8"/>
  <c r="B2935" i="8"/>
  <c r="C2935" i="8"/>
  <c r="A2936" i="8"/>
  <c r="B2936" i="8"/>
  <c r="C2936" i="8"/>
  <c r="A2937" i="8"/>
  <c r="B2937" i="8"/>
  <c r="C2937" i="8"/>
  <c r="A2938" i="8"/>
  <c r="B2938" i="8"/>
  <c r="C2938" i="8"/>
  <c r="A2939" i="8"/>
  <c r="B2939" i="8"/>
  <c r="C2939" i="8"/>
  <c r="A2940" i="8"/>
  <c r="B2940" i="8"/>
  <c r="C2940" i="8"/>
  <c r="A2941" i="8"/>
  <c r="B2941" i="8"/>
  <c r="C2941" i="8"/>
  <c r="A2942" i="8"/>
  <c r="B2942" i="8"/>
  <c r="C2942" i="8"/>
  <c r="A2943" i="8"/>
  <c r="B2943" i="8"/>
  <c r="C2943" i="8"/>
  <c r="A2944" i="8"/>
  <c r="B2944" i="8"/>
  <c r="C2944" i="8"/>
  <c r="A2945" i="8"/>
  <c r="B2945" i="8"/>
  <c r="C2945" i="8"/>
  <c r="A2946" i="8"/>
  <c r="B2946" i="8"/>
  <c r="C2946" i="8"/>
  <c r="A2947" i="8"/>
  <c r="B2947" i="8"/>
  <c r="C2947" i="8"/>
  <c r="A2948" i="8"/>
  <c r="B2948" i="8"/>
  <c r="C2948" i="8"/>
  <c r="A2949" i="8"/>
  <c r="B2949" i="8"/>
  <c r="C2949" i="8"/>
  <c r="A2950" i="8"/>
  <c r="B2950" i="8"/>
  <c r="C2950" i="8"/>
  <c r="A2951" i="8"/>
  <c r="B2951" i="8"/>
  <c r="C2951" i="8"/>
  <c r="A2952" i="8"/>
  <c r="B2952" i="8"/>
  <c r="C2952" i="8"/>
  <c r="A2953" i="8"/>
  <c r="B2953" i="8"/>
  <c r="C2953" i="8"/>
  <c r="A2954" i="8"/>
  <c r="B2954" i="8"/>
  <c r="C2954" i="8"/>
  <c r="A2955" i="8"/>
  <c r="B2955" i="8"/>
  <c r="C2955" i="8"/>
  <c r="A2956" i="8"/>
  <c r="B2956" i="8"/>
  <c r="C2956" i="8"/>
  <c r="A2957" i="8"/>
  <c r="B2957" i="8"/>
  <c r="C2957" i="8"/>
  <c r="A2958" i="8"/>
  <c r="B2958" i="8"/>
  <c r="C2958" i="8"/>
  <c r="A2959" i="8"/>
  <c r="B2959" i="8"/>
  <c r="C2959" i="8"/>
  <c r="A2960" i="8"/>
  <c r="B2960" i="8"/>
  <c r="C2960" i="8"/>
  <c r="A2961" i="8"/>
  <c r="B2961" i="8"/>
  <c r="C2961" i="8"/>
  <c r="A2962" i="8"/>
  <c r="B2962" i="8"/>
  <c r="C2962" i="8"/>
  <c r="A2963" i="8"/>
  <c r="B2963" i="8"/>
  <c r="C2963" i="8"/>
  <c r="A2964" i="8"/>
  <c r="B2964" i="8"/>
  <c r="C2964" i="8"/>
  <c r="A2965" i="8"/>
  <c r="B2965" i="8"/>
  <c r="C2965" i="8"/>
  <c r="A2966" i="8"/>
  <c r="B2966" i="8"/>
  <c r="C2966" i="8"/>
  <c r="A2967" i="8"/>
  <c r="B2967" i="8"/>
  <c r="C2967" i="8"/>
  <c r="A2968" i="8"/>
  <c r="B2968" i="8"/>
  <c r="C2968" i="8"/>
  <c r="A2969" i="8"/>
  <c r="B2969" i="8"/>
  <c r="C2969" i="8"/>
  <c r="A2970" i="8"/>
  <c r="B2970" i="8"/>
  <c r="C2970" i="8"/>
  <c r="A2971" i="8"/>
  <c r="B2971" i="8"/>
  <c r="C2971" i="8"/>
  <c r="A2972" i="8"/>
  <c r="B2972" i="8"/>
  <c r="C2972" i="8"/>
  <c r="A2973" i="8"/>
  <c r="B2973" i="8"/>
  <c r="C2973" i="8"/>
  <c r="A2974" i="8"/>
  <c r="B2974" i="8"/>
  <c r="C2974" i="8"/>
  <c r="A2975" i="8"/>
  <c r="B2975" i="8"/>
  <c r="C2975" i="8"/>
  <c r="A2976" i="8"/>
  <c r="B2976" i="8"/>
  <c r="C2976" i="8"/>
  <c r="A2977" i="8"/>
  <c r="B2977" i="8"/>
  <c r="C2977" i="8"/>
  <c r="A2978" i="8"/>
  <c r="B2978" i="8"/>
  <c r="C2978" i="8"/>
  <c r="A2979" i="8"/>
  <c r="B2979" i="8"/>
  <c r="C2979" i="8"/>
  <c r="A2980" i="8"/>
  <c r="B2980" i="8"/>
  <c r="C2980" i="8"/>
  <c r="A2981" i="8"/>
  <c r="B2981" i="8"/>
  <c r="C2981" i="8"/>
  <c r="A2982" i="8"/>
  <c r="B2982" i="8"/>
  <c r="C2982" i="8"/>
  <c r="A2983" i="8"/>
  <c r="B2983" i="8"/>
  <c r="C2983" i="8"/>
  <c r="A2984" i="8"/>
  <c r="B2984" i="8"/>
  <c r="C2984" i="8"/>
  <c r="A2985" i="8"/>
  <c r="B2985" i="8"/>
  <c r="C2985" i="8"/>
  <c r="A2986" i="8"/>
  <c r="B2986" i="8"/>
  <c r="C2986" i="8"/>
  <c r="A2987" i="8"/>
  <c r="B2987" i="8"/>
  <c r="C2987" i="8"/>
  <c r="A2988" i="8"/>
  <c r="B2988" i="8"/>
  <c r="C2988" i="8"/>
  <c r="A2989" i="8"/>
  <c r="B2989" i="8"/>
  <c r="C2989" i="8"/>
  <c r="A2990" i="8"/>
  <c r="B2990" i="8"/>
  <c r="C2990" i="8"/>
  <c r="A2991" i="8"/>
  <c r="B2991" i="8"/>
  <c r="C2991" i="8"/>
  <c r="A2992" i="8"/>
  <c r="B2992" i="8"/>
  <c r="C2992" i="8"/>
  <c r="A2993" i="8"/>
  <c r="B2993" i="8"/>
  <c r="C2993" i="8"/>
  <c r="A2994" i="8"/>
  <c r="B2994" i="8"/>
  <c r="C2994" i="8"/>
  <c r="A2995" i="8"/>
  <c r="B2995" i="8"/>
  <c r="C2995" i="8"/>
  <c r="A2996" i="8"/>
  <c r="B2996" i="8"/>
  <c r="C2996" i="8"/>
  <c r="A2997" i="8"/>
  <c r="B2997" i="8"/>
  <c r="C2997" i="8"/>
  <c r="A2998" i="8"/>
  <c r="B2998" i="8"/>
  <c r="C2998" i="8"/>
  <c r="A2999" i="8"/>
  <c r="B2999" i="8"/>
  <c r="C2999" i="8"/>
  <c r="A3000" i="8"/>
  <c r="B3000" i="8"/>
  <c r="C3000" i="8"/>
  <c r="A3001" i="8"/>
  <c r="B3001" i="8"/>
  <c r="C3001" i="8"/>
  <c r="A3002" i="8"/>
  <c r="B3002" i="8"/>
  <c r="C3002" i="8"/>
  <c r="A3003" i="8"/>
  <c r="B3003" i="8"/>
  <c r="C3003" i="8"/>
  <c r="A3004" i="8"/>
  <c r="B3004" i="8"/>
  <c r="C3004" i="8"/>
  <c r="A3005" i="8"/>
  <c r="B3005" i="8"/>
  <c r="C3005" i="8"/>
  <c r="A3006" i="8"/>
  <c r="B3006" i="8"/>
  <c r="C3006" i="8"/>
  <c r="A3007" i="8"/>
  <c r="B3007" i="8"/>
  <c r="C3007" i="8"/>
  <c r="A3008" i="8"/>
  <c r="B3008" i="8"/>
  <c r="C3008" i="8"/>
  <c r="A3009" i="8"/>
  <c r="B3009" i="8"/>
  <c r="C3009" i="8"/>
  <c r="A3010" i="8"/>
  <c r="B3010" i="8"/>
  <c r="C3010" i="8"/>
  <c r="A3011" i="8"/>
  <c r="B3011" i="8"/>
  <c r="C3011" i="8"/>
  <c r="A3012" i="8"/>
  <c r="B3012" i="8"/>
  <c r="C3012" i="8"/>
  <c r="A3013" i="8"/>
  <c r="B3013" i="8"/>
  <c r="C3013" i="8"/>
  <c r="A3014" i="8"/>
  <c r="B3014" i="8"/>
  <c r="C3014" i="8"/>
  <c r="A3015" i="8"/>
  <c r="B3015" i="8"/>
  <c r="C3015" i="8"/>
  <c r="A3016" i="8"/>
  <c r="B3016" i="8"/>
  <c r="C3016" i="8"/>
  <c r="A3017" i="8"/>
  <c r="B3017" i="8"/>
  <c r="C3017" i="8"/>
  <c r="A3018" i="8"/>
  <c r="B3018" i="8"/>
  <c r="C3018" i="8"/>
  <c r="A3019" i="8"/>
  <c r="B3019" i="8"/>
  <c r="C3019" i="8"/>
  <c r="A3020" i="8"/>
  <c r="B3020" i="8"/>
  <c r="C3020" i="8"/>
  <c r="A3021" i="8"/>
  <c r="B3021" i="8"/>
  <c r="C3021" i="8"/>
  <c r="A3022" i="8"/>
  <c r="B3022" i="8"/>
  <c r="C3022" i="8"/>
  <c r="A3023" i="8"/>
  <c r="B3023" i="8"/>
  <c r="C3023" i="8"/>
  <c r="A3024" i="8"/>
  <c r="B3024" i="8"/>
  <c r="C3024" i="8"/>
  <c r="A3025" i="8"/>
  <c r="B3025" i="8"/>
  <c r="C3025" i="8"/>
  <c r="A3026" i="8"/>
  <c r="B3026" i="8"/>
  <c r="C3026" i="8"/>
  <c r="A3027" i="8"/>
  <c r="B3027" i="8"/>
  <c r="C3027" i="8"/>
  <c r="A3028" i="8"/>
  <c r="B3028" i="8"/>
  <c r="C3028" i="8"/>
  <c r="A3029" i="8"/>
  <c r="B3029" i="8"/>
  <c r="C3029" i="8"/>
  <c r="A3030" i="8"/>
  <c r="B3030" i="8"/>
  <c r="C3030" i="8"/>
  <c r="A3031" i="8"/>
  <c r="B3031" i="8"/>
  <c r="C3031" i="8"/>
  <c r="A3032" i="8"/>
  <c r="B3032" i="8"/>
  <c r="C3032" i="8"/>
  <c r="A3033" i="8"/>
  <c r="B3033" i="8"/>
  <c r="C3033" i="8"/>
  <c r="A3034" i="8"/>
  <c r="B3034" i="8"/>
  <c r="C3034" i="8"/>
  <c r="A3035" i="8"/>
  <c r="B3035" i="8"/>
  <c r="C3035" i="8"/>
  <c r="A3036" i="8"/>
  <c r="B3036" i="8"/>
  <c r="C3036" i="8"/>
  <c r="A3037" i="8"/>
  <c r="B3037" i="8"/>
  <c r="C3037" i="8"/>
  <c r="A3038" i="8"/>
  <c r="B3038" i="8"/>
  <c r="C3038" i="8"/>
  <c r="A3039" i="8"/>
  <c r="B3039" i="8"/>
  <c r="C3039" i="8"/>
  <c r="A3040" i="8"/>
  <c r="B3040" i="8"/>
  <c r="C3040" i="8"/>
  <c r="A3041" i="8"/>
  <c r="B3041" i="8"/>
  <c r="C3041" i="8"/>
  <c r="A3042" i="8"/>
  <c r="B3042" i="8"/>
  <c r="C3042" i="8"/>
  <c r="A3043" i="8"/>
  <c r="B3043" i="8"/>
  <c r="C3043" i="8"/>
  <c r="A3044" i="8"/>
  <c r="B3044" i="8"/>
  <c r="C3044" i="8"/>
  <c r="A3045" i="8"/>
  <c r="B3045" i="8"/>
  <c r="C3045" i="8"/>
  <c r="A3046" i="8"/>
  <c r="B3046" i="8"/>
  <c r="C3046" i="8"/>
  <c r="A3047" i="8"/>
  <c r="B3047" i="8"/>
  <c r="C3047" i="8"/>
  <c r="A3048" i="8"/>
  <c r="B3048" i="8"/>
  <c r="C3048" i="8"/>
  <c r="A3049" i="8"/>
  <c r="B3049" i="8"/>
  <c r="C3049" i="8"/>
  <c r="A3050" i="8"/>
  <c r="B3050" i="8"/>
  <c r="C3050" i="8"/>
  <c r="A3051" i="8"/>
  <c r="B3051" i="8"/>
  <c r="C3051" i="8"/>
  <c r="A3052" i="8"/>
  <c r="B3052" i="8"/>
  <c r="C3052" i="8"/>
  <c r="A3053" i="8"/>
  <c r="B3053" i="8"/>
  <c r="C3053" i="8"/>
  <c r="A3054" i="8"/>
  <c r="B3054" i="8"/>
  <c r="C3054" i="8"/>
  <c r="A3055" i="8"/>
  <c r="B3055" i="8"/>
  <c r="C3055" i="8"/>
  <c r="A3056" i="8"/>
  <c r="B3056" i="8"/>
  <c r="C3056" i="8"/>
  <c r="A3057" i="8"/>
  <c r="B3057" i="8"/>
  <c r="C3057" i="8"/>
  <c r="A3058" i="8"/>
  <c r="B3058" i="8"/>
  <c r="C3058" i="8"/>
  <c r="A3059" i="8"/>
  <c r="B3059" i="8"/>
  <c r="C3059" i="8"/>
  <c r="A3060" i="8"/>
  <c r="B3060" i="8"/>
  <c r="C3060" i="8"/>
  <c r="A3061" i="8"/>
  <c r="B3061" i="8"/>
  <c r="C3061" i="8"/>
  <c r="A3062" i="8"/>
  <c r="B3062" i="8"/>
  <c r="C3062" i="8"/>
  <c r="A3063" i="8"/>
  <c r="B3063" i="8"/>
  <c r="C3063" i="8"/>
  <c r="A3064" i="8"/>
  <c r="B3064" i="8"/>
  <c r="C3064" i="8"/>
  <c r="A3065" i="8"/>
  <c r="B3065" i="8"/>
  <c r="C3065" i="8"/>
  <c r="A3066" i="8"/>
  <c r="B3066" i="8"/>
  <c r="C3066" i="8"/>
  <c r="A3067" i="8"/>
  <c r="B3067" i="8"/>
  <c r="C3067" i="8"/>
  <c r="A3068" i="8"/>
  <c r="B3068" i="8"/>
  <c r="C3068" i="8"/>
  <c r="A3069" i="8"/>
  <c r="B3069" i="8"/>
  <c r="C3069" i="8"/>
  <c r="A3070" i="8"/>
  <c r="B3070" i="8"/>
  <c r="C3070" i="8"/>
  <c r="A3071" i="8"/>
  <c r="B3071" i="8"/>
  <c r="C3071" i="8"/>
  <c r="A3072" i="8"/>
  <c r="B3072" i="8"/>
  <c r="C3072" i="8"/>
  <c r="A3073" i="8"/>
  <c r="B3073" i="8"/>
  <c r="C3073" i="8"/>
  <c r="A3074" i="8"/>
  <c r="B3074" i="8"/>
  <c r="C3074" i="8"/>
  <c r="A3075" i="8"/>
  <c r="B3075" i="8"/>
  <c r="C3075" i="8"/>
  <c r="A3076" i="8"/>
  <c r="B3076" i="8"/>
  <c r="C3076" i="8"/>
  <c r="A3077" i="8"/>
  <c r="B3077" i="8"/>
  <c r="C3077" i="8"/>
  <c r="A3078" i="8"/>
  <c r="B3078" i="8"/>
  <c r="C3078" i="8"/>
  <c r="A3079" i="8"/>
  <c r="B3079" i="8"/>
  <c r="C3079" i="8"/>
  <c r="A3080" i="8"/>
  <c r="B3080" i="8"/>
  <c r="C3080" i="8"/>
  <c r="A3081" i="8"/>
  <c r="B3081" i="8"/>
  <c r="C3081" i="8"/>
  <c r="A3082" i="8"/>
  <c r="B3082" i="8"/>
  <c r="C3082" i="8"/>
  <c r="A3083" i="8"/>
  <c r="B3083" i="8"/>
  <c r="C3083" i="8"/>
  <c r="A3084" i="8"/>
  <c r="B3084" i="8"/>
  <c r="C3084" i="8"/>
  <c r="A3085" i="8"/>
  <c r="B3085" i="8"/>
  <c r="C3085" i="8"/>
  <c r="A3086" i="8"/>
  <c r="B3086" i="8"/>
  <c r="C3086" i="8"/>
  <c r="A3087" i="8"/>
  <c r="B3087" i="8"/>
  <c r="C3087" i="8"/>
  <c r="A3088" i="8"/>
  <c r="B3088" i="8"/>
  <c r="C3088" i="8"/>
  <c r="A3089" i="8"/>
  <c r="B3089" i="8"/>
  <c r="C3089" i="8"/>
  <c r="A3090" i="8"/>
  <c r="B3090" i="8"/>
  <c r="C3090" i="8"/>
  <c r="A3091" i="8"/>
  <c r="B3091" i="8"/>
  <c r="C3091" i="8"/>
  <c r="A3092" i="8"/>
  <c r="B3092" i="8"/>
  <c r="C3092" i="8"/>
  <c r="A3093" i="8"/>
  <c r="B3093" i="8"/>
  <c r="C3093" i="8"/>
  <c r="A3094" i="8"/>
  <c r="B3094" i="8"/>
  <c r="C3094" i="8"/>
  <c r="A3095" i="8"/>
  <c r="B3095" i="8"/>
  <c r="C3095" i="8"/>
  <c r="A3096" i="8"/>
  <c r="B3096" i="8"/>
  <c r="C3096" i="8"/>
  <c r="A3097" i="8"/>
  <c r="B3097" i="8"/>
  <c r="C3097" i="8"/>
  <c r="A3098" i="8"/>
  <c r="B3098" i="8"/>
  <c r="C3098" i="8"/>
  <c r="A3099" i="8"/>
  <c r="B3099" i="8"/>
  <c r="C3099" i="8"/>
  <c r="A3100" i="8"/>
  <c r="B3100" i="8"/>
  <c r="C3100" i="8"/>
  <c r="A3101" i="8"/>
  <c r="B3101" i="8"/>
  <c r="C3101" i="8"/>
  <c r="A3102" i="8"/>
  <c r="B3102" i="8"/>
  <c r="C3102" i="8"/>
  <c r="A3103" i="8"/>
  <c r="B3103" i="8"/>
  <c r="C3103" i="8"/>
  <c r="A3104" i="8"/>
  <c r="B3104" i="8"/>
  <c r="C3104" i="8"/>
  <c r="A3105" i="8"/>
  <c r="B3105" i="8"/>
  <c r="C3105" i="8"/>
  <c r="A3106" i="8"/>
  <c r="B3106" i="8"/>
  <c r="C3106" i="8"/>
  <c r="A3107" i="8"/>
  <c r="B3107" i="8"/>
  <c r="C3107" i="8"/>
  <c r="A3108" i="8"/>
  <c r="B3108" i="8"/>
  <c r="C3108" i="8"/>
  <c r="A3109" i="8"/>
  <c r="B3109" i="8"/>
  <c r="C3109" i="8"/>
  <c r="A3110" i="8"/>
  <c r="B3110" i="8"/>
  <c r="C3110" i="8"/>
  <c r="A3111" i="8"/>
  <c r="B3111" i="8"/>
  <c r="C3111" i="8"/>
  <c r="A3112" i="8"/>
  <c r="B3112" i="8"/>
  <c r="C3112" i="8"/>
  <c r="A3113" i="8"/>
  <c r="B3113" i="8"/>
  <c r="C3113" i="8"/>
  <c r="A3114" i="8"/>
  <c r="B3114" i="8"/>
  <c r="C3114" i="8"/>
  <c r="A3115" i="8"/>
  <c r="B3115" i="8"/>
  <c r="C3115" i="8"/>
  <c r="A3116" i="8"/>
  <c r="B3116" i="8"/>
  <c r="C3116" i="8"/>
  <c r="A3117" i="8"/>
  <c r="B3117" i="8"/>
  <c r="C3117" i="8"/>
  <c r="A3118" i="8"/>
  <c r="B3118" i="8"/>
  <c r="C3118" i="8"/>
  <c r="A3119" i="8"/>
  <c r="B3119" i="8"/>
  <c r="C3119" i="8"/>
  <c r="A3120" i="8"/>
  <c r="B3120" i="8"/>
  <c r="C3120" i="8"/>
  <c r="A3121" i="8"/>
  <c r="B3121" i="8"/>
  <c r="C3121" i="8"/>
  <c r="A3122" i="8"/>
  <c r="B3122" i="8"/>
  <c r="C3122" i="8"/>
  <c r="A3123" i="8"/>
  <c r="B3123" i="8"/>
  <c r="C3123" i="8"/>
  <c r="A3124" i="8"/>
  <c r="B3124" i="8"/>
  <c r="C3124" i="8"/>
  <c r="A3125" i="8"/>
  <c r="B3125" i="8"/>
  <c r="C3125" i="8"/>
  <c r="A3126" i="8"/>
  <c r="B3126" i="8"/>
  <c r="C3126" i="8"/>
  <c r="A3127" i="8"/>
  <c r="B3127" i="8"/>
  <c r="C3127" i="8"/>
  <c r="A3128" i="8"/>
  <c r="B3128" i="8"/>
  <c r="C3128" i="8"/>
  <c r="A3129" i="8"/>
  <c r="B3129" i="8"/>
  <c r="C3129" i="8"/>
  <c r="A3130" i="8"/>
  <c r="B3130" i="8"/>
  <c r="C3130" i="8"/>
  <c r="A3131" i="8"/>
  <c r="B3131" i="8"/>
  <c r="C3131" i="8"/>
  <c r="A3132" i="8"/>
  <c r="B3132" i="8"/>
  <c r="C3132" i="8"/>
  <c r="A3133" i="8"/>
  <c r="B3133" i="8"/>
  <c r="C3133" i="8"/>
  <c r="A3134" i="8"/>
  <c r="B3134" i="8"/>
  <c r="C3134" i="8"/>
  <c r="A3135" i="8"/>
  <c r="B3135" i="8"/>
  <c r="C3135" i="8"/>
  <c r="A3136" i="8"/>
  <c r="B3136" i="8"/>
  <c r="C3136" i="8"/>
  <c r="A3137" i="8"/>
  <c r="B3137" i="8"/>
  <c r="C3137" i="8"/>
  <c r="A3138" i="8"/>
  <c r="B3138" i="8"/>
  <c r="C3138" i="8"/>
  <c r="A3139" i="8"/>
  <c r="B3139" i="8"/>
  <c r="C3139" i="8"/>
  <c r="A3140" i="8"/>
  <c r="B3140" i="8"/>
  <c r="C3140" i="8"/>
  <c r="A3141" i="8"/>
  <c r="B3141" i="8"/>
  <c r="C3141" i="8"/>
  <c r="A3142" i="8"/>
  <c r="B3142" i="8"/>
  <c r="C3142" i="8"/>
  <c r="A3143" i="8"/>
  <c r="B3143" i="8"/>
  <c r="C3143" i="8"/>
  <c r="A3144" i="8"/>
  <c r="B3144" i="8"/>
  <c r="C3144" i="8"/>
  <c r="A3145" i="8"/>
  <c r="B3145" i="8"/>
  <c r="C3145" i="8"/>
  <c r="A3146" i="8"/>
  <c r="B3146" i="8"/>
  <c r="C3146" i="8"/>
  <c r="A3147" i="8"/>
  <c r="B3147" i="8"/>
  <c r="C3147" i="8"/>
  <c r="A3148" i="8"/>
  <c r="B3148" i="8"/>
  <c r="C3148" i="8"/>
  <c r="A3149" i="8"/>
  <c r="B3149" i="8"/>
  <c r="C3149" i="8"/>
  <c r="A3150" i="8"/>
  <c r="B3150" i="8"/>
  <c r="C3150" i="8"/>
  <c r="A3151" i="8"/>
  <c r="B3151" i="8"/>
  <c r="C3151" i="8"/>
  <c r="A3152" i="8"/>
  <c r="B3152" i="8"/>
  <c r="C3152" i="8"/>
  <c r="A3153" i="8"/>
  <c r="B3153" i="8"/>
  <c r="C3153" i="8"/>
  <c r="A3154" i="8"/>
  <c r="B3154" i="8"/>
  <c r="C3154" i="8"/>
  <c r="A3155" i="8"/>
  <c r="B3155" i="8"/>
  <c r="C3155" i="8"/>
  <c r="A3156" i="8"/>
  <c r="B3156" i="8"/>
  <c r="C3156" i="8"/>
  <c r="A3157" i="8"/>
  <c r="B3157" i="8"/>
  <c r="C3157" i="8"/>
  <c r="A3158" i="8"/>
  <c r="B3158" i="8"/>
  <c r="C3158" i="8"/>
  <c r="A3159" i="8"/>
  <c r="B3159" i="8"/>
  <c r="C3159" i="8"/>
  <c r="A3160" i="8"/>
  <c r="B3160" i="8"/>
  <c r="C3160" i="8"/>
  <c r="A3161" i="8"/>
  <c r="B3161" i="8"/>
  <c r="C3161" i="8"/>
  <c r="A3162" i="8"/>
  <c r="B3162" i="8"/>
  <c r="C3162" i="8"/>
  <c r="A3163" i="8"/>
  <c r="B3163" i="8"/>
  <c r="C3163" i="8"/>
  <c r="A3164" i="8"/>
  <c r="B3164" i="8"/>
  <c r="C3164" i="8"/>
  <c r="A3165" i="8"/>
  <c r="B3165" i="8"/>
  <c r="C3165" i="8"/>
  <c r="A3166" i="8"/>
  <c r="B3166" i="8"/>
  <c r="C3166" i="8"/>
  <c r="A3167" i="8"/>
  <c r="B3167" i="8"/>
  <c r="C3167" i="8"/>
  <c r="A3168" i="8"/>
  <c r="B3168" i="8"/>
  <c r="C3168" i="8"/>
  <c r="A3169" i="8"/>
  <c r="B3169" i="8"/>
  <c r="C3169" i="8"/>
  <c r="A3170" i="8"/>
  <c r="A138" i="8"/>
  <c r="A3189" i="7"/>
  <c r="B3189" i="7"/>
  <c r="C3189" i="7"/>
  <c r="A3190" i="7"/>
  <c r="A159" i="7"/>
  <c r="B159" i="7"/>
  <c r="C159" i="7"/>
  <c r="A160" i="7"/>
  <c r="B160" i="7"/>
  <c r="C160" i="7"/>
  <c r="A161" i="7"/>
  <c r="B161" i="7"/>
  <c r="C161" i="7"/>
  <c r="A162" i="7"/>
  <c r="B162" i="7"/>
  <c r="C162" i="7"/>
  <c r="A163" i="7"/>
  <c r="B163" i="7"/>
  <c r="C163" i="7"/>
  <c r="A164" i="7"/>
  <c r="B164" i="7"/>
  <c r="C164" i="7"/>
  <c r="A165" i="7"/>
  <c r="B165" i="7"/>
  <c r="C165" i="7"/>
  <c r="A166" i="7"/>
  <c r="B166" i="7"/>
  <c r="C166" i="7"/>
  <c r="A167" i="7"/>
  <c r="B167" i="7"/>
  <c r="C167" i="7"/>
  <c r="A168" i="7"/>
  <c r="B168" i="7"/>
  <c r="C168" i="7"/>
  <c r="A169" i="7"/>
  <c r="B169" i="7"/>
  <c r="C169" i="7"/>
  <c r="A170" i="7"/>
  <c r="B170" i="7"/>
  <c r="C170" i="7"/>
  <c r="A171" i="7"/>
  <c r="B171" i="7"/>
  <c r="C171" i="7"/>
  <c r="A172" i="7"/>
  <c r="B172" i="7"/>
  <c r="C172" i="7"/>
  <c r="A173" i="7"/>
  <c r="B173" i="7"/>
  <c r="C173" i="7"/>
  <c r="A174" i="7"/>
  <c r="B174" i="7"/>
  <c r="C174" i="7"/>
  <c r="A175" i="7"/>
  <c r="B175" i="7"/>
  <c r="C175" i="7"/>
  <c r="A176" i="7"/>
  <c r="B176" i="7"/>
  <c r="C176" i="7"/>
  <c r="A177" i="7"/>
  <c r="B177" i="7"/>
  <c r="C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A187" i="7"/>
  <c r="B187" i="7"/>
  <c r="C187" i="7"/>
  <c r="A188" i="7"/>
  <c r="B188" i="7"/>
  <c r="C188" i="7"/>
  <c r="A189" i="7"/>
  <c r="B189" i="7"/>
  <c r="C189" i="7"/>
  <c r="A190" i="7"/>
  <c r="B190" i="7"/>
  <c r="C190" i="7"/>
  <c r="A191" i="7"/>
  <c r="B191" i="7"/>
  <c r="C191" i="7"/>
  <c r="A192" i="7"/>
  <c r="B192" i="7"/>
  <c r="C192" i="7"/>
  <c r="A193" i="7"/>
  <c r="B193" i="7"/>
  <c r="C193" i="7"/>
  <c r="A194" i="7"/>
  <c r="B194" i="7"/>
  <c r="C194" i="7"/>
  <c r="A195" i="7"/>
  <c r="B195" i="7"/>
  <c r="C195" i="7"/>
  <c r="A196" i="7"/>
  <c r="B196" i="7"/>
  <c r="C196" i="7"/>
  <c r="A197" i="7"/>
  <c r="B197" i="7"/>
  <c r="C197" i="7"/>
  <c r="A198" i="7"/>
  <c r="B198" i="7"/>
  <c r="C198" i="7"/>
  <c r="A199" i="7"/>
  <c r="B199" i="7"/>
  <c r="C199" i="7"/>
  <c r="A200" i="7"/>
  <c r="B200" i="7"/>
  <c r="C200" i="7"/>
  <c r="A201" i="7"/>
  <c r="B201" i="7"/>
  <c r="C201" i="7"/>
  <c r="A202" i="7"/>
  <c r="B202" i="7"/>
  <c r="C202" i="7"/>
  <c r="A203" i="7"/>
  <c r="B203" i="7"/>
  <c r="C203" i="7"/>
  <c r="A204" i="7"/>
  <c r="B204" i="7"/>
  <c r="C204" i="7"/>
  <c r="A205" i="7"/>
  <c r="B205" i="7"/>
  <c r="C205" i="7"/>
  <c r="A206" i="7"/>
  <c r="B206" i="7"/>
  <c r="C206" i="7"/>
  <c r="A207" i="7"/>
  <c r="B207" i="7"/>
  <c r="C207" i="7"/>
  <c r="A208" i="7"/>
  <c r="B208" i="7"/>
  <c r="C208" i="7"/>
  <c r="A209" i="7"/>
  <c r="B209" i="7"/>
  <c r="C209" i="7"/>
  <c r="A210" i="7"/>
  <c r="B210" i="7"/>
  <c r="C210" i="7"/>
  <c r="A211" i="7"/>
  <c r="B211" i="7"/>
  <c r="C211" i="7"/>
  <c r="A212" i="7"/>
  <c r="B212" i="7"/>
  <c r="C212" i="7"/>
  <c r="A213" i="7"/>
  <c r="B213" i="7"/>
  <c r="C213" i="7"/>
  <c r="A214" i="7"/>
  <c r="B214" i="7"/>
  <c r="C214" i="7"/>
  <c r="A215" i="7"/>
  <c r="B215" i="7"/>
  <c r="C215" i="7"/>
  <c r="A216" i="7"/>
  <c r="B216" i="7"/>
  <c r="C216" i="7"/>
  <c r="A217" i="7"/>
  <c r="B217" i="7"/>
  <c r="C217" i="7"/>
  <c r="A218" i="7"/>
  <c r="B218" i="7"/>
  <c r="C218" i="7"/>
  <c r="A219" i="7"/>
  <c r="B219" i="7"/>
  <c r="C219" i="7"/>
  <c r="A220" i="7"/>
  <c r="B220" i="7"/>
  <c r="C220" i="7"/>
  <c r="A221" i="7"/>
  <c r="B221" i="7"/>
  <c r="C221" i="7"/>
  <c r="A222" i="7"/>
  <c r="B222" i="7"/>
  <c r="C222" i="7"/>
  <c r="A223" i="7"/>
  <c r="B223" i="7"/>
  <c r="C223" i="7"/>
  <c r="A224" i="7"/>
  <c r="B224" i="7"/>
  <c r="C224" i="7"/>
  <c r="A225" i="7"/>
  <c r="B225" i="7"/>
  <c r="C225" i="7"/>
  <c r="A226" i="7"/>
  <c r="B226" i="7"/>
  <c r="C226" i="7"/>
  <c r="A227" i="7"/>
  <c r="B227" i="7"/>
  <c r="C227" i="7"/>
  <c r="A228" i="7"/>
  <c r="B228" i="7"/>
  <c r="C228" i="7"/>
  <c r="A229" i="7"/>
  <c r="B229" i="7"/>
  <c r="C229" i="7"/>
  <c r="A230" i="7"/>
  <c r="B230" i="7"/>
  <c r="C230" i="7"/>
  <c r="A231" i="7"/>
  <c r="B231" i="7"/>
  <c r="C231" i="7"/>
  <c r="A232" i="7"/>
  <c r="B232" i="7"/>
  <c r="C232" i="7"/>
  <c r="A233" i="7"/>
  <c r="B233" i="7"/>
  <c r="C233" i="7"/>
  <c r="A234" i="7"/>
  <c r="B234" i="7"/>
  <c r="C234" i="7"/>
  <c r="A235" i="7"/>
  <c r="B235" i="7"/>
  <c r="C235" i="7"/>
  <c r="A236" i="7"/>
  <c r="B236" i="7"/>
  <c r="C236" i="7"/>
  <c r="A237" i="7"/>
  <c r="B237" i="7"/>
  <c r="C237" i="7"/>
  <c r="A238" i="7"/>
  <c r="B238" i="7"/>
  <c r="C238" i="7"/>
  <c r="A239" i="7"/>
  <c r="B239" i="7"/>
  <c r="C239" i="7"/>
  <c r="A240" i="7"/>
  <c r="B240" i="7"/>
  <c r="C240" i="7"/>
  <c r="A241" i="7"/>
  <c r="B241" i="7"/>
  <c r="C241" i="7"/>
  <c r="A242" i="7"/>
  <c r="B242" i="7"/>
  <c r="C242" i="7"/>
  <c r="A243" i="7"/>
  <c r="B243" i="7"/>
  <c r="C243" i="7"/>
  <c r="A244" i="7"/>
  <c r="B244" i="7"/>
  <c r="C244" i="7"/>
  <c r="A245" i="7"/>
  <c r="B245" i="7"/>
  <c r="C245" i="7"/>
  <c r="A246" i="7"/>
  <c r="B246" i="7"/>
  <c r="C246" i="7"/>
  <c r="A247" i="7"/>
  <c r="B247" i="7"/>
  <c r="C247" i="7"/>
  <c r="A248" i="7"/>
  <c r="B248" i="7"/>
  <c r="C248" i="7"/>
  <c r="A249" i="7"/>
  <c r="B249" i="7"/>
  <c r="C249" i="7"/>
  <c r="A250" i="7"/>
  <c r="B250" i="7"/>
  <c r="C250" i="7"/>
  <c r="A251" i="7"/>
  <c r="B251" i="7"/>
  <c r="C251" i="7"/>
  <c r="A252" i="7"/>
  <c r="B252" i="7"/>
  <c r="C252" i="7"/>
  <c r="A253" i="7"/>
  <c r="B253" i="7"/>
  <c r="C253" i="7"/>
  <c r="A254" i="7"/>
  <c r="B254" i="7"/>
  <c r="C254" i="7"/>
  <c r="A255" i="7"/>
  <c r="B255" i="7"/>
  <c r="C255" i="7"/>
  <c r="A256" i="7"/>
  <c r="B256" i="7"/>
  <c r="C256" i="7"/>
  <c r="A257" i="7"/>
  <c r="B257" i="7"/>
  <c r="C257" i="7"/>
  <c r="A258" i="7"/>
  <c r="B258" i="7"/>
  <c r="C258" i="7"/>
  <c r="A259" i="7"/>
  <c r="B259" i="7"/>
  <c r="C259" i="7"/>
  <c r="A260" i="7"/>
  <c r="B260" i="7"/>
  <c r="C260" i="7"/>
  <c r="A261" i="7"/>
  <c r="B261" i="7"/>
  <c r="C261" i="7"/>
  <c r="A262" i="7"/>
  <c r="B262" i="7"/>
  <c r="C262" i="7"/>
  <c r="A263" i="7"/>
  <c r="B263" i="7"/>
  <c r="C263" i="7"/>
  <c r="A264" i="7"/>
  <c r="B264" i="7"/>
  <c r="C264" i="7"/>
  <c r="A265" i="7"/>
  <c r="B265" i="7"/>
  <c r="C265" i="7"/>
  <c r="A266" i="7"/>
  <c r="B266" i="7"/>
  <c r="C266" i="7"/>
  <c r="A267" i="7"/>
  <c r="B267" i="7"/>
  <c r="C267" i="7"/>
  <c r="A268" i="7"/>
  <c r="B268" i="7"/>
  <c r="C268" i="7"/>
  <c r="A269" i="7"/>
  <c r="B269" i="7"/>
  <c r="C269" i="7"/>
  <c r="A270" i="7"/>
  <c r="B270" i="7"/>
  <c r="C270" i="7"/>
  <c r="A271" i="7"/>
  <c r="B271" i="7"/>
  <c r="C271" i="7"/>
  <c r="A272" i="7"/>
  <c r="B272" i="7"/>
  <c r="C272" i="7"/>
  <c r="A273" i="7"/>
  <c r="B273" i="7"/>
  <c r="C273" i="7"/>
  <c r="A274" i="7"/>
  <c r="B274" i="7"/>
  <c r="C274" i="7"/>
  <c r="A275" i="7"/>
  <c r="B275" i="7"/>
  <c r="C275" i="7"/>
  <c r="A276" i="7"/>
  <c r="B276" i="7"/>
  <c r="C276" i="7"/>
  <c r="A277" i="7"/>
  <c r="B277" i="7"/>
  <c r="C277" i="7"/>
  <c r="A278" i="7"/>
  <c r="B278" i="7"/>
  <c r="C278" i="7"/>
  <c r="A279" i="7"/>
  <c r="B279" i="7"/>
  <c r="C279" i="7"/>
  <c r="A280" i="7"/>
  <c r="B280" i="7"/>
  <c r="C280" i="7"/>
  <c r="A281" i="7"/>
  <c r="B281" i="7"/>
  <c r="C281" i="7"/>
  <c r="A282" i="7"/>
  <c r="B282" i="7"/>
  <c r="C282" i="7"/>
  <c r="A283" i="7"/>
  <c r="B283" i="7"/>
  <c r="C283" i="7"/>
  <c r="A284" i="7"/>
  <c r="B284" i="7"/>
  <c r="C284" i="7"/>
  <c r="A285" i="7"/>
  <c r="B285" i="7"/>
  <c r="C285" i="7"/>
  <c r="A286" i="7"/>
  <c r="B286" i="7"/>
  <c r="C286" i="7"/>
  <c r="A287" i="7"/>
  <c r="B287" i="7"/>
  <c r="C287" i="7"/>
  <c r="A288" i="7"/>
  <c r="B288" i="7"/>
  <c r="C288" i="7"/>
  <c r="A289" i="7"/>
  <c r="B289" i="7"/>
  <c r="C289" i="7"/>
  <c r="A290" i="7"/>
  <c r="B290" i="7"/>
  <c r="C290" i="7"/>
  <c r="A291" i="7"/>
  <c r="B291" i="7"/>
  <c r="C291" i="7"/>
  <c r="A292" i="7"/>
  <c r="B292" i="7"/>
  <c r="C292" i="7"/>
  <c r="A293" i="7"/>
  <c r="B293" i="7"/>
  <c r="C293" i="7"/>
  <c r="A294" i="7"/>
  <c r="B294" i="7"/>
  <c r="C294" i="7"/>
  <c r="A295" i="7"/>
  <c r="B295" i="7"/>
  <c r="C295" i="7"/>
  <c r="A296" i="7"/>
  <c r="B296" i="7"/>
  <c r="C296" i="7"/>
  <c r="A297" i="7"/>
  <c r="B297" i="7"/>
  <c r="C297" i="7"/>
  <c r="A298" i="7"/>
  <c r="B298" i="7"/>
  <c r="C298" i="7"/>
  <c r="A299" i="7"/>
  <c r="B299" i="7"/>
  <c r="C299" i="7"/>
  <c r="A300" i="7"/>
  <c r="B300" i="7"/>
  <c r="C300" i="7"/>
  <c r="A301" i="7"/>
  <c r="B301" i="7"/>
  <c r="C301" i="7"/>
  <c r="A302" i="7"/>
  <c r="B302" i="7"/>
  <c r="C302" i="7"/>
  <c r="A303" i="7"/>
  <c r="B303" i="7"/>
  <c r="C303" i="7"/>
  <c r="A304" i="7"/>
  <c r="B304" i="7"/>
  <c r="C304" i="7"/>
  <c r="A305" i="7"/>
  <c r="B305" i="7"/>
  <c r="C305" i="7"/>
  <c r="A306" i="7"/>
  <c r="B306" i="7"/>
  <c r="C306" i="7"/>
  <c r="A307" i="7"/>
  <c r="B307" i="7"/>
  <c r="C307" i="7"/>
  <c r="A308" i="7"/>
  <c r="B308" i="7"/>
  <c r="C308" i="7"/>
  <c r="A309" i="7"/>
  <c r="B309" i="7"/>
  <c r="C309" i="7"/>
  <c r="A310" i="7"/>
  <c r="B310" i="7"/>
  <c r="C310" i="7"/>
  <c r="A311" i="7"/>
  <c r="B311" i="7"/>
  <c r="C311" i="7"/>
  <c r="A312" i="7"/>
  <c r="B312" i="7"/>
  <c r="C312" i="7"/>
  <c r="A313" i="7"/>
  <c r="B313" i="7"/>
  <c r="C313" i="7"/>
  <c r="A314" i="7"/>
  <c r="B314" i="7"/>
  <c r="C314" i="7"/>
  <c r="A315" i="7"/>
  <c r="B315" i="7"/>
  <c r="C315" i="7"/>
  <c r="A316" i="7"/>
  <c r="B316" i="7"/>
  <c r="C316" i="7"/>
  <c r="A317" i="7"/>
  <c r="B317" i="7"/>
  <c r="C317" i="7"/>
  <c r="A318" i="7"/>
  <c r="B318" i="7"/>
  <c r="C318" i="7"/>
  <c r="A319" i="7"/>
  <c r="B319" i="7"/>
  <c r="C319" i="7"/>
  <c r="A320" i="7"/>
  <c r="B320" i="7"/>
  <c r="C320" i="7"/>
  <c r="A321" i="7"/>
  <c r="B321" i="7"/>
  <c r="C321" i="7"/>
  <c r="A322" i="7"/>
  <c r="B322" i="7"/>
  <c r="C322" i="7"/>
  <c r="A323" i="7"/>
  <c r="B323" i="7"/>
  <c r="C323" i="7"/>
  <c r="A324" i="7"/>
  <c r="B324" i="7"/>
  <c r="C324" i="7"/>
  <c r="A325" i="7"/>
  <c r="B325" i="7"/>
  <c r="C325" i="7"/>
  <c r="A326" i="7"/>
  <c r="B326" i="7"/>
  <c r="C326" i="7"/>
  <c r="A327" i="7"/>
  <c r="B327" i="7"/>
  <c r="C327" i="7"/>
  <c r="A328" i="7"/>
  <c r="B328" i="7"/>
  <c r="C328" i="7"/>
  <c r="A329" i="7"/>
  <c r="B329" i="7"/>
  <c r="C329" i="7"/>
  <c r="A330" i="7"/>
  <c r="B330" i="7"/>
  <c r="C330" i="7"/>
  <c r="A331" i="7"/>
  <c r="B331" i="7"/>
  <c r="C331" i="7"/>
  <c r="A332" i="7"/>
  <c r="B332" i="7"/>
  <c r="C332" i="7"/>
  <c r="A333" i="7"/>
  <c r="B333" i="7"/>
  <c r="C333" i="7"/>
  <c r="A334" i="7"/>
  <c r="B334" i="7"/>
  <c r="C334" i="7"/>
  <c r="A335" i="7"/>
  <c r="B335" i="7"/>
  <c r="C335" i="7"/>
  <c r="A336" i="7"/>
  <c r="B336" i="7"/>
  <c r="C336" i="7"/>
  <c r="A337" i="7"/>
  <c r="B337" i="7"/>
  <c r="C337" i="7"/>
  <c r="A338" i="7"/>
  <c r="B338" i="7"/>
  <c r="C338" i="7"/>
  <c r="A339" i="7"/>
  <c r="B339" i="7"/>
  <c r="C339" i="7"/>
  <c r="A340" i="7"/>
  <c r="B340" i="7"/>
  <c r="C340" i="7"/>
  <c r="A341" i="7"/>
  <c r="B341" i="7"/>
  <c r="C341" i="7"/>
  <c r="A342" i="7"/>
  <c r="B342" i="7"/>
  <c r="C342" i="7"/>
  <c r="A343" i="7"/>
  <c r="B343" i="7"/>
  <c r="C343" i="7"/>
  <c r="A344" i="7"/>
  <c r="B344" i="7"/>
  <c r="C344" i="7"/>
  <c r="A345" i="7"/>
  <c r="B345" i="7"/>
  <c r="C345" i="7"/>
  <c r="A346" i="7"/>
  <c r="B346" i="7"/>
  <c r="C346" i="7"/>
  <c r="A347" i="7"/>
  <c r="B347" i="7"/>
  <c r="C347" i="7"/>
  <c r="A348" i="7"/>
  <c r="B348" i="7"/>
  <c r="C348" i="7"/>
  <c r="A349" i="7"/>
  <c r="B349" i="7"/>
  <c r="C349" i="7"/>
  <c r="A350" i="7"/>
  <c r="B350" i="7"/>
  <c r="C350" i="7"/>
  <c r="A351" i="7"/>
  <c r="B351" i="7"/>
  <c r="C351" i="7"/>
  <c r="A352" i="7"/>
  <c r="B352" i="7"/>
  <c r="C352" i="7"/>
  <c r="A353" i="7"/>
  <c r="B353" i="7"/>
  <c r="C353" i="7"/>
  <c r="A354" i="7"/>
  <c r="B354" i="7"/>
  <c r="C354" i="7"/>
  <c r="A355" i="7"/>
  <c r="B355" i="7"/>
  <c r="C355" i="7"/>
  <c r="A356" i="7"/>
  <c r="B356" i="7"/>
  <c r="C356" i="7"/>
  <c r="A357" i="7"/>
  <c r="B357" i="7"/>
  <c r="C357" i="7"/>
  <c r="A358" i="7"/>
  <c r="B358" i="7"/>
  <c r="C358" i="7"/>
  <c r="A359" i="7"/>
  <c r="B359" i="7"/>
  <c r="C359" i="7"/>
  <c r="A360" i="7"/>
  <c r="B360" i="7"/>
  <c r="C360" i="7"/>
  <c r="A361" i="7"/>
  <c r="B361" i="7"/>
  <c r="C361" i="7"/>
  <c r="A362" i="7"/>
  <c r="B362" i="7"/>
  <c r="C362" i="7"/>
  <c r="A363" i="7"/>
  <c r="B363" i="7"/>
  <c r="C363" i="7"/>
  <c r="A364" i="7"/>
  <c r="B364" i="7"/>
  <c r="C364" i="7"/>
  <c r="A365" i="7"/>
  <c r="B365" i="7"/>
  <c r="C365" i="7"/>
  <c r="A366" i="7"/>
  <c r="B366" i="7"/>
  <c r="C366" i="7"/>
  <c r="A367" i="7"/>
  <c r="B367" i="7"/>
  <c r="C367" i="7"/>
  <c r="A368" i="7"/>
  <c r="B368" i="7"/>
  <c r="C368" i="7"/>
  <c r="A369" i="7"/>
  <c r="B369" i="7"/>
  <c r="C369" i="7"/>
  <c r="A370" i="7"/>
  <c r="B370" i="7"/>
  <c r="C370" i="7"/>
  <c r="A371" i="7"/>
  <c r="B371" i="7"/>
  <c r="C371" i="7"/>
  <c r="A372" i="7"/>
  <c r="B372" i="7"/>
  <c r="C372" i="7"/>
  <c r="A373" i="7"/>
  <c r="B373" i="7"/>
  <c r="C373" i="7"/>
  <c r="A374" i="7"/>
  <c r="B374" i="7"/>
  <c r="C374" i="7"/>
  <c r="A375" i="7"/>
  <c r="B375" i="7"/>
  <c r="C375" i="7"/>
  <c r="A376" i="7"/>
  <c r="B376" i="7"/>
  <c r="C376" i="7"/>
  <c r="A377" i="7"/>
  <c r="B377" i="7"/>
  <c r="C377" i="7"/>
  <c r="A378" i="7"/>
  <c r="B378" i="7"/>
  <c r="C378" i="7"/>
  <c r="A379" i="7"/>
  <c r="B379" i="7"/>
  <c r="C379" i="7"/>
  <c r="A380" i="7"/>
  <c r="B380" i="7"/>
  <c r="C380" i="7"/>
  <c r="A381" i="7"/>
  <c r="B381" i="7"/>
  <c r="C381" i="7"/>
  <c r="A382" i="7"/>
  <c r="B382" i="7"/>
  <c r="C382" i="7"/>
  <c r="A383" i="7"/>
  <c r="B383" i="7"/>
  <c r="C383" i="7"/>
  <c r="A384" i="7"/>
  <c r="B384" i="7"/>
  <c r="C384" i="7"/>
  <c r="A385" i="7"/>
  <c r="B385" i="7"/>
  <c r="C385" i="7"/>
  <c r="A386" i="7"/>
  <c r="B386" i="7"/>
  <c r="C386" i="7"/>
  <c r="A387" i="7"/>
  <c r="B387" i="7"/>
  <c r="C387" i="7"/>
  <c r="A388" i="7"/>
  <c r="B388" i="7"/>
  <c r="C388" i="7"/>
  <c r="A389" i="7"/>
  <c r="B389" i="7"/>
  <c r="C389" i="7"/>
  <c r="A390" i="7"/>
  <c r="B390" i="7"/>
  <c r="C390" i="7"/>
  <c r="A391" i="7"/>
  <c r="B391" i="7"/>
  <c r="C391" i="7"/>
  <c r="A392" i="7"/>
  <c r="B392" i="7"/>
  <c r="C392" i="7"/>
  <c r="A393" i="7"/>
  <c r="B393" i="7"/>
  <c r="C393" i="7"/>
  <c r="A394" i="7"/>
  <c r="B394" i="7"/>
  <c r="C394" i="7"/>
  <c r="A395" i="7"/>
  <c r="B395" i="7"/>
  <c r="C395" i="7"/>
  <c r="A396" i="7"/>
  <c r="B396" i="7"/>
  <c r="C396" i="7"/>
  <c r="A397" i="7"/>
  <c r="B397" i="7"/>
  <c r="C397" i="7"/>
  <c r="A398" i="7"/>
  <c r="B398" i="7"/>
  <c r="C398" i="7"/>
  <c r="A399" i="7"/>
  <c r="B399" i="7"/>
  <c r="C399" i="7"/>
  <c r="A400" i="7"/>
  <c r="B400" i="7"/>
  <c r="C400" i="7"/>
  <c r="A401" i="7"/>
  <c r="B401" i="7"/>
  <c r="C401" i="7"/>
  <c r="A402" i="7"/>
  <c r="B402" i="7"/>
  <c r="C402" i="7"/>
  <c r="A403" i="7"/>
  <c r="B403" i="7"/>
  <c r="C403" i="7"/>
  <c r="A404" i="7"/>
  <c r="B404" i="7"/>
  <c r="C404" i="7"/>
  <c r="A405" i="7"/>
  <c r="B405" i="7"/>
  <c r="C405" i="7"/>
  <c r="A406" i="7"/>
  <c r="B406" i="7"/>
  <c r="C406" i="7"/>
  <c r="A407" i="7"/>
  <c r="B407" i="7"/>
  <c r="C407" i="7"/>
  <c r="A408" i="7"/>
  <c r="B408" i="7"/>
  <c r="C408" i="7"/>
  <c r="A409" i="7"/>
  <c r="B409" i="7"/>
  <c r="C409" i="7"/>
  <c r="A410" i="7"/>
  <c r="B410" i="7"/>
  <c r="C410" i="7"/>
  <c r="A411" i="7"/>
  <c r="B411" i="7"/>
  <c r="C411" i="7"/>
  <c r="A412" i="7"/>
  <c r="B412" i="7"/>
  <c r="C412" i="7"/>
  <c r="A413" i="7"/>
  <c r="B413" i="7"/>
  <c r="C413" i="7"/>
  <c r="A414" i="7"/>
  <c r="B414" i="7"/>
  <c r="C414" i="7"/>
  <c r="A415" i="7"/>
  <c r="B415" i="7"/>
  <c r="C415" i="7"/>
  <c r="A416" i="7"/>
  <c r="B416" i="7"/>
  <c r="C416" i="7"/>
  <c r="A417" i="7"/>
  <c r="B417" i="7"/>
  <c r="C417" i="7"/>
  <c r="A418" i="7"/>
  <c r="B418" i="7"/>
  <c r="C418" i="7"/>
  <c r="A419" i="7"/>
  <c r="B419" i="7"/>
  <c r="C419" i="7"/>
  <c r="A420" i="7"/>
  <c r="B420" i="7"/>
  <c r="C420" i="7"/>
  <c r="A421" i="7"/>
  <c r="B421" i="7"/>
  <c r="C421" i="7"/>
  <c r="A422" i="7"/>
  <c r="B422" i="7"/>
  <c r="C422" i="7"/>
  <c r="A423" i="7"/>
  <c r="B423" i="7"/>
  <c r="C423" i="7"/>
  <c r="A424" i="7"/>
  <c r="B424" i="7"/>
  <c r="C424" i="7"/>
  <c r="A425" i="7"/>
  <c r="B425" i="7"/>
  <c r="C425" i="7"/>
  <c r="A426" i="7"/>
  <c r="B426" i="7"/>
  <c r="C426" i="7"/>
  <c r="A427" i="7"/>
  <c r="B427" i="7"/>
  <c r="C427" i="7"/>
  <c r="A428" i="7"/>
  <c r="B428" i="7"/>
  <c r="C428" i="7"/>
  <c r="A429" i="7"/>
  <c r="B429" i="7"/>
  <c r="C429" i="7"/>
  <c r="A430" i="7"/>
  <c r="B430" i="7"/>
  <c r="C430" i="7"/>
  <c r="A431" i="7"/>
  <c r="B431" i="7"/>
  <c r="C431" i="7"/>
  <c r="A432" i="7"/>
  <c r="B432" i="7"/>
  <c r="C432" i="7"/>
  <c r="A433" i="7"/>
  <c r="B433" i="7"/>
  <c r="C433" i="7"/>
  <c r="A434" i="7"/>
  <c r="B434" i="7"/>
  <c r="C434" i="7"/>
  <c r="A435" i="7"/>
  <c r="B435" i="7"/>
  <c r="C435" i="7"/>
  <c r="A436" i="7"/>
  <c r="B436" i="7"/>
  <c r="C436" i="7"/>
  <c r="A437" i="7"/>
  <c r="B437" i="7"/>
  <c r="C437" i="7"/>
  <c r="A438" i="7"/>
  <c r="B438" i="7"/>
  <c r="C438" i="7"/>
  <c r="A439" i="7"/>
  <c r="B439" i="7"/>
  <c r="C439" i="7"/>
  <c r="A440" i="7"/>
  <c r="B440" i="7"/>
  <c r="C440" i="7"/>
  <c r="A441" i="7"/>
  <c r="B441" i="7"/>
  <c r="C441" i="7"/>
  <c r="A442" i="7"/>
  <c r="B442" i="7"/>
  <c r="C442" i="7"/>
  <c r="A443" i="7"/>
  <c r="B443" i="7"/>
  <c r="C443" i="7"/>
  <c r="A444" i="7"/>
  <c r="B444" i="7"/>
  <c r="C444" i="7"/>
  <c r="A445" i="7"/>
  <c r="B445" i="7"/>
  <c r="C445" i="7"/>
  <c r="A446" i="7"/>
  <c r="B446" i="7"/>
  <c r="C446" i="7"/>
  <c r="A447" i="7"/>
  <c r="B447" i="7"/>
  <c r="C447" i="7"/>
  <c r="A448" i="7"/>
  <c r="B448" i="7"/>
  <c r="C448" i="7"/>
  <c r="A449" i="7"/>
  <c r="B449" i="7"/>
  <c r="C449" i="7"/>
  <c r="A450" i="7"/>
  <c r="B450" i="7"/>
  <c r="C450" i="7"/>
  <c r="A451" i="7"/>
  <c r="B451" i="7"/>
  <c r="C451" i="7"/>
  <c r="A452" i="7"/>
  <c r="B452" i="7"/>
  <c r="C452" i="7"/>
  <c r="A453" i="7"/>
  <c r="B453" i="7"/>
  <c r="C453" i="7"/>
  <c r="A454" i="7"/>
  <c r="B454" i="7"/>
  <c r="C454" i="7"/>
  <c r="A455" i="7"/>
  <c r="B455" i="7"/>
  <c r="C455" i="7"/>
  <c r="A456" i="7"/>
  <c r="B456" i="7"/>
  <c r="C456" i="7"/>
  <c r="A457" i="7"/>
  <c r="B457" i="7"/>
  <c r="C457" i="7"/>
  <c r="A458" i="7"/>
  <c r="B458" i="7"/>
  <c r="C458" i="7"/>
  <c r="A459" i="7"/>
  <c r="B459" i="7"/>
  <c r="C459" i="7"/>
  <c r="A460" i="7"/>
  <c r="B460" i="7"/>
  <c r="C460" i="7"/>
  <c r="A461" i="7"/>
  <c r="B461" i="7"/>
  <c r="C461" i="7"/>
  <c r="A462" i="7"/>
  <c r="B462" i="7"/>
  <c r="C462" i="7"/>
  <c r="A463" i="7"/>
  <c r="B463" i="7"/>
  <c r="C463" i="7"/>
  <c r="A464" i="7"/>
  <c r="B464" i="7"/>
  <c r="C464" i="7"/>
  <c r="A465" i="7"/>
  <c r="B465" i="7"/>
  <c r="C465" i="7"/>
  <c r="A466" i="7"/>
  <c r="B466" i="7"/>
  <c r="C466" i="7"/>
  <c r="A467" i="7"/>
  <c r="B467" i="7"/>
  <c r="C467" i="7"/>
  <c r="A468" i="7"/>
  <c r="B468" i="7"/>
  <c r="C468" i="7"/>
  <c r="A469" i="7"/>
  <c r="B469" i="7"/>
  <c r="C469" i="7"/>
  <c r="A470" i="7"/>
  <c r="B470" i="7"/>
  <c r="C470" i="7"/>
  <c r="A471" i="7"/>
  <c r="B471" i="7"/>
  <c r="C471" i="7"/>
  <c r="A472" i="7"/>
  <c r="B472" i="7"/>
  <c r="C472" i="7"/>
  <c r="A473" i="7"/>
  <c r="B473" i="7"/>
  <c r="C473" i="7"/>
  <c r="A474" i="7"/>
  <c r="B474" i="7"/>
  <c r="C474" i="7"/>
  <c r="A475" i="7"/>
  <c r="B475" i="7"/>
  <c r="C475" i="7"/>
  <c r="A476" i="7"/>
  <c r="B476" i="7"/>
  <c r="C476" i="7"/>
  <c r="A477" i="7"/>
  <c r="B477" i="7"/>
  <c r="C477" i="7"/>
  <c r="A478" i="7"/>
  <c r="B478" i="7"/>
  <c r="C478" i="7"/>
  <c r="A479" i="7"/>
  <c r="B479" i="7"/>
  <c r="C479" i="7"/>
  <c r="A480" i="7"/>
  <c r="B480" i="7"/>
  <c r="C480" i="7"/>
  <c r="A481" i="7"/>
  <c r="B481" i="7"/>
  <c r="C481" i="7"/>
  <c r="A482" i="7"/>
  <c r="B482" i="7"/>
  <c r="C482" i="7"/>
  <c r="A483" i="7"/>
  <c r="B483" i="7"/>
  <c r="C483" i="7"/>
  <c r="A484" i="7"/>
  <c r="B484" i="7"/>
  <c r="C484" i="7"/>
  <c r="A485" i="7"/>
  <c r="B485" i="7"/>
  <c r="C485" i="7"/>
  <c r="A486" i="7"/>
  <c r="B486" i="7"/>
  <c r="C486" i="7"/>
  <c r="A487" i="7"/>
  <c r="B487" i="7"/>
  <c r="C487" i="7"/>
  <c r="A488" i="7"/>
  <c r="B488" i="7"/>
  <c r="C488" i="7"/>
  <c r="A489" i="7"/>
  <c r="B489" i="7"/>
  <c r="C489" i="7"/>
  <c r="A490" i="7"/>
  <c r="B490" i="7"/>
  <c r="C490" i="7"/>
  <c r="A491" i="7"/>
  <c r="B491" i="7"/>
  <c r="C491" i="7"/>
  <c r="A492" i="7"/>
  <c r="B492" i="7"/>
  <c r="C492" i="7"/>
  <c r="A493" i="7"/>
  <c r="B493" i="7"/>
  <c r="C493" i="7"/>
  <c r="A494" i="7"/>
  <c r="B494" i="7"/>
  <c r="C494" i="7"/>
  <c r="A495" i="7"/>
  <c r="B495" i="7"/>
  <c r="C495" i="7"/>
  <c r="A496" i="7"/>
  <c r="B496" i="7"/>
  <c r="C496" i="7"/>
  <c r="A497" i="7"/>
  <c r="B497" i="7"/>
  <c r="C497" i="7"/>
  <c r="A498" i="7"/>
  <c r="B498" i="7"/>
  <c r="C498" i="7"/>
  <c r="A499" i="7"/>
  <c r="B499" i="7"/>
  <c r="C499" i="7"/>
  <c r="A500" i="7"/>
  <c r="B500" i="7"/>
  <c r="C500" i="7"/>
  <c r="A501" i="7"/>
  <c r="B501" i="7"/>
  <c r="C501" i="7"/>
  <c r="A502" i="7"/>
  <c r="B502" i="7"/>
  <c r="C502" i="7"/>
  <c r="A503" i="7"/>
  <c r="B503" i="7"/>
  <c r="C503" i="7"/>
  <c r="A504" i="7"/>
  <c r="B504" i="7"/>
  <c r="C504" i="7"/>
  <c r="A505" i="7"/>
  <c r="B505" i="7"/>
  <c r="C505" i="7"/>
  <c r="A506" i="7"/>
  <c r="B506" i="7"/>
  <c r="C506" i="7"/>
  <c r="A507" i="7"/>
  <c r="B507" i="7"/>
  <c r="C507" i="7"/>
  <c r="A508" i="7"/>
  <c r="B508" i="7"/>
  <c r="C508" i="7"/>
  <c r="A509" i="7"/>
  <c r="B509" i="7"/>
  <c r="C509" i="7"/>
  <c r="A510" i="7"/>
  <c r="B510" i="7"/>
  <c r="C510" i="7"/>
  <c r="A511" i="7"/>
  <c r="B511" i="7"/>
  <c r="C511" i="7"/>
  <c r="A512" i="7"/>
  <c r="B512" i="7"/>
  <c r="C512" i="7"/>
  <c r="A513" i="7"/>
  <c r="B513" i="7"/>
  <c r="C513" i="7"/>
  <c r="A514" i="7"/>
  <c r="B514" i="7"/>
  <c r="C514" i="7"/>
  <c r="A515" i="7"/>
  <c r="B515" i="7"/>
  <c r="C515" i="7"/>
  <c r="A516" i="7"/>
  <c r="B516" i="7"/>
  <c r="C516" i="7"/>
  <c r="A517" i="7"/>
  <c r="B517" i="7"/>
  <c r="C517" i="7"/>
  <c r="A518" i="7"/>
  <c r="B518" i="7"/>
  <c r="C518" i="7"/>
  <c r="A519" i="7"/>
  <c r="B519" i="7"/>
  <c r="C519" i="7"/>
  <c r="A520" i="7"/>
  <c r="B520" i="7"/>
  <c r="C520" i="7"/>
  <c r="A521" i="7"/>
  <c r="B521" i="7"/>
  <c r="C521" i="7"/>
  <c r="A522" i="7"/>
  <c r="B522" i="7"/>
  <c r="C522" i="7"/>
  <c r="A523" i="7"/>
  <c r="B523" i="7"/>
  <c r="C523" i="7"/>
  <c r="A524" i="7"/>
  <c r="B524" i="7"/>
  <c r="C524" i="7"/>
  <c r="A525" i="7"/>
  <c r="B525" i="7"/>
  <c r="C525" i="7"/>
  <c r="A526" i="7"/>
  <c r="B526" i="7"/>
  <c r="C526" i="7"/>
  <c r="A527" i="7"/>
  <c r="B527" i="7"/>
  <c r="C527" i="7"/>
  <c r="A528" i="7"/>
  <c r="B528" i="7"/>
  <c r="C528" i="7"/>
  <c r="A529" i="7"/>
  <c r="B529" i="7"/>
  <c r="C529" i="7"/>
  <c r="A530" i="7"/>
  <c r="B530" i="7"/>
  <c r="C530" i="7"/>
  <c r="A531" i="7"/>
  <c r="B531" i="7"/>
  <c r="C531" i="7"/>
  <c r="A532" i="7"/>
  <c r="B532" i="7"/>
  <c r="C532" i="7"/>
  <c r="A533" i="7"/>
  <c r="B533" i="7"/>
  <c r="C533" i="7"/>
  <c r="A534" i="7"/>
  <c r="B534" i="7"/>
  <c r="C534" i="7"/>
  <c r="A535" i="7"/>
  <c r="B535" i="7"/>
  <c r="C535" i="7"/>
  <c r="A536" i="7"/>
  <c r="B536" i="7"/>
  <c r="C536" i="7"/>
  <c r="A537" i="7"/>
  <c r="B537" i="7"/>
  <c r="C537" i="7"/>
  <c r="A538" i="7"/>
  <c r="B538" i="7"/>
  <c r="C538" i="7"/>
  <c r="A539" i="7"/>
  <c r="B539" i="7"/>
  <c r="C539" i="7"/>
  <c r="A540" i="7"/>
  <c r="B540" i="7"/>
  <c r="C540" i="7"/>
  <c r="A541" i="7"/>
  <c r="B541" i="7"/>
  <c r="C541" i="7"/>
  <c r="A542" i="7"/>
  <c r="B542" i="7"/>
  <c r="C542" i="7"/>
  <c r="A543" i="7"/>
  <c r="B543" i="7"/>
  <c r="C543" i="7"/>
  <c r="A544" i="7"/>
  <c r="B544" i="7"/>
  <c r="C544" i="7"/>
  <c r="A545" i="7"/>
  <c r="B545" i="7"/>
  <c r="C545" i="7"/>
  <c r="A546" i="7"/>
  <c r="B546" i="7"/>
  <c r="C546" i="7"/>
  <c r="A547" i="7"/>
  <c r="B547" i="7"/>
  <c r="C547" i="7"/>
  <c r="A548" i="7"/>
  <c r="B548" i="7"/>
  <c r="C548" i="7"/>
  <c r="A549" i="7"/>
  <c r="B549" i="7"/>
  <c r="C549" i="7"/>
  <c r="A550" i="7"/>
  <c r="B550" i="7"/>
  <c r="C550" i="7"/>
  <c r="A551" i="7"/>
  <c r="B551" i="7"/>
  <c r="C551" i="7"/>
  <c r="A552" i="7"/>
  <c r="B552" i="7"/>
  <c r="C552" i="7"/>
  <c r="A553" i="7"/>
  <c r="B553" i="7"/>
  <c r="C553" i="7"/>
  <c r="A554" i="7"/>
  <c r="B554" i="7"/>
  <c r="C554" i="7"/>
  <c r="A555" i="7"/>
  <c r="B555" i="7"/>
  <c r="C555" i="7"/>
  <c r="A556" i="7"/>
  <c r="B556" i="7"/>
  <c r="C556" i="7"/>
  <c r="A557" i="7"/>
  <c r="B557" i="7"/>
  <c r="C557" i="7"/>
  <c r="A558" i="7"/>
  <c r="B558" i="7"/>
  <c r="C558" i="7"/>
  <c r="A559" i="7"/>
  <c r="B559" i="7"/>
  <c r="C559" i="7"/>
  <c r="A560" i="7"/>
  <c r="B560" i="7"/>
  <c r="C560" i="7"/>
  <c r="A561" i="7"/>
  <c r="B561" i="7"/>
  <c r="C561" i="7"/>
  <c r="A562" i="7"/>
  <c r="B562" i="7"/>
  <c r="C562" i="7"/>
  <c r="A563" i="7"/>
  <c r="B563" i="7"/>
  <c r="C563" i="7"/>
  <c r="A564" i="7"/>
  <c r="B564" i="7"/>
  <c r="C564" i="7"/>
  <c r="A565" i="7"/>
  <c r="B565" i="7"/>
  <c r="C565" i="7"/>
  <c r="A566" i="7"/>
  <c r="B566" i="7"/>
  <c r="C566" i="7"/>
  <c r="A567" i="7"/>
  <c r="B567" i="7"/>
  <c r="C567" i="7"/>
  <c r="A568" i="7"/>
  <c r="B568" i="7"/>
  <c r="C568" i="7"/>
  <c r="A569" i="7"/>
  <c r="B569" i="7"/>
  <c r="C569" i="7"/>
  <c r="A570" i="7"/>
  <c r="B570" i="7"/>
  <c r="C570" i="7"/>
  <c r="A571" i="7"/>
  <c r="B571" i="7"/>
  <c r="C571" i="7"/>
  <c r="A572" i="7"/>
  <c r="B572" i="7"/>
  <c r="C572" i="7"/>
  <c r="A573" i="7"/>
  <c r="B573" i="7"/>
  <c r="C573" i="7"/>
  <c r="A574" i="7"/>
  <c r="B574" i="7"/>
  <c r="C574" i="7"/>
  <c r="A575" i="7"/>
  <c r="B575" i="7"/>
  <c r="C575" i="7"/>
  <c r="A576" i="7"/>
  <c r="B576" i="7"/>
  <c r="C576" i="7"/>
  <c r="A577" i="7"/>
  <c r="B577" i="7"/>
  <c r="C577" i="7"/>
  <c r="A578" i="7"/>
  <c r="B578" i="7"/>
  <c r="C578" i="7"/>
  <c r="A579" i="7"/>
  <c r="B579" i="7"/>
  <c r="C579" i="7"/>
  <c r="A580" i="7"/>
  <c r="B580" i="7"/>
  <c r="C580" i="7"/>
  <c r="A581" i="7"/>
  <c r="B581" i="7"/>
  <c r="C581" i="7"/>
  <c r="A582" i="7"/>
  <c r="B582" i="7"/>
  <c r="C582" i="7"/>
  <c r="A583" i="7"/>
  <c r="B583" i="7"/>
  <c r="C583" i="7"/>
  <c r="A584" i="7"/>
  <c r="B584" i="7"/>
  <c r="C584" i="7"/>
  <c r="A585" i="7"/>
  <c r="B585" i="7"/>
  <c r="C585" i="7"/>
  <c r="A586" i="7"/>
  <c r="B586" i="7"/>
  <c r="C586" i="7"/>
  <c r="A587" i="7"/>
  <c r="B587" i="7"/>
  <c r="C587" i="7"/>
  <c r="A588" i="7"/>
  <c r="B588" i="7"/>
  <c r="C588" i="7"/>
  <c r="A589" i="7"/>
  <c r="B589" i="7"/>
  <c r="C589" i="7"/>
  <c r="A590" i="7"/>
  <c r="B590" i="7"/>
  <c r="C590" i="7"/>
  <c r="A591" i="7"/>
  <c r="B591" i="7"/>
  <c r="C591" i="7"/>
  <c r="A592" i="7"/>
  <c r="B592" i="7"/>
  <c r="C592" i="7"/>
  <c r="A593" i="7"/>
  <c r="B593" i="7"/>
  <c r="C593" i="7"/>
  <c r="A594" i="7"/>
  <c r="B594" i="7"/>
  <c r="C594" i="7"/>
  <c r="A595" i="7"/>
  <c r="B595" i="7"/>
  <c r="C595" i="7"/>
  <c r="A596" i="7"/>
  <c r="B596" i="7"/>
  <c r="C596" i="7"/>
  <c r="A597" i="7"/>
  <c r="B597" i="7"/>
  <c r="C597" i="7"/>
  <c r="A598" i="7"/>
  <c r="B598" i="7"/>
  <c r="C598" i="7"/>
  <c r="A599" i="7"/>
  <c r="B599" i="7"/>
  <c r="C599" i="7"/>
  <c r="A600" i="7"/>
  <c r="B600" i="7"/>
  <c r="C600" i="7"/>
  <c r="A601" i="7"/>
  <c r="B601" i="7"/>
  <c r="C601" i="7"/>
  <c r="A602" i="7"/>
  <c r="B602" i="7"/>
  <c r="C602" i="7"/>
  <c r="A603" i="7"/>
  <c r="B603" i="7"/>
  <c r="C603" i="7"/>
  <c r="A604" i="7"/>
  <c r="B604" i="7"/>
  <c r="C604" i="7"/>
  <c r="A605" i="7"/>
  <c r="B605" i="7"/>
  <c r="C605" i="7"/>
  <c r="A606" i="7"/>
  <c r="B606" i="7"/>
  <c r="C606" i="7"/>
  <c r="A607" i="7"/>
  <c r="B607" i="7"/>
  <c r="C607" i="7"/>
  <c r="A608" i="7"/>
  <c r="B608" i="7"/>
  <c r="C608" i="7"/>
  <c r="A609" i="7"/>
  <c r="B609" i="7"/>
  <c r="C609" i="7"/>
  <c r="A610" i="7"/>
  <c r="B610" i="7"/>
  <c r="C610" i="7"/>
  <c r="A611" i="7"/>
  <c r="B611" i="7"/>
  <c r="C611" i="7"/>
  <c r="A612" i="7"/>
  <c r="B612" i="7"/>
  <c r="C612" i="7"/>
  <c r="A613" i="7"/>
  <c r="B613" i="7"/>
  <c r="C613" i="7"/>
  <c r="A614" i="7"/>
  <c r="B614" i="7"/>
  <c r="C614" i="7"/>
  <c r="A615" i="7"/>
  <c r="B615" i="7"/>
  <c r="C615" i="7"/>
  <c r="A616" i="7"/>
  <c r="B616" i="7"/>
  <c r="C616" i="7"/>
  <c r="A617" i="7"/>
  <c r="B617" i="7"/>
  <c r="C617" i="7"/>
  <c r="A618" i="7"/>
  <c r="B618" i="7"/>
  <c r="C618" i="7"/>
  <c r="A619" i="7"/>
  <c r="B619" i="7"/>
  <c r="C619" i="7"/>
  <c r="A620" i="7"/>
  <c r="B620" i="7"/>
  <c r="C620" i="7"/>
  <c r="A621" i="7"/>
  <c r="B621" i="7"/>
  <c r="C621" i="7"/>
  <c r="A622" i="7"/>
  <c r="B622" i="7"/>
  <c r="C622" i="7"/>
  <c r="A623" i="7"/>
  <c r="B623" i="7"/>
  <c r="C623" i="7"/>
  <c r="A624" i="7"/>
  <c r="B624" i="7"/>
  <c r="C624" i="7"/>
  <c r="A625" i="7"/>
  <c r="B625" i="7"/>
  <c r="C625" i="7"/>
  <c r="A626" i="7"/>
  <c r="B626" i="7"/>
  <c r="C626" i="7"/>
  <c r="A627" i="7"/>
  <c r="B627" i="7"/>
  <c r="C627" i="7"/>
  <c r="A628" i="7"/>
  <c r="B628" i="7"/>
  <c r="C628" i="7"/>
  <c r="A629" i="7"/>
  <c r="B629" i="7"/>
  <c r="C629" i="7"/>
  <c r="A630" i="7"/>
  <c r="B630" i="7"/>
  <c r="C630" i="7"/>
  <c r="A631" i="7"/>
  <c r="B631" i="7"/>
  <c r="C631" i="7"/>
  <c r="A632" i="7"/>
  <c r="B632" i="7"/>
  <c r="C632" i="7"/>
  <c r="A633" i="7"/>
  <c r="B633" i="7"/>
  <c r="C633" i="7"/>
  <c r="A634" i="7"/>
  <c r="B634" i="7"/>
  <c r="C634" i="7"/>
  <c r="A635" i="7"/>
  <c r="B635" i="7"/>
  <c r="C635" i="7"/>
  <c r="A636" i="7"/>
  <c r="B636" i="7"/>
  <c r="C636" i="7"/>
  <c r="A637" i="7"/>
  <c r="B637" i="7"/>
  <c r="C637" i="7"/>
  <c r="A638" i="7"/>
  <c r="B638" i="7"/>
  <c r="C638" i="7"/>
  <c r="A639" i="7"/>
  <c r="B639" i="7"/>
  <c r="C639" i="7"/>
  <c r="A640" i="7"/>
  <c r="B640" i="7"/>
  <c r="C640" i="7"/>
  <c r="A641" i="7"/>
  <c r="B641" i="7"/>
  <c r="C641" i="7"/>
  <c r="A642" i="7"/>
  <c r="B642" i="7"/>
  <c r="C642" i="7"/>
  <c r="A643" i="7"/>
  <c r="B643" i="7"/>
  <c r="C643" i="7"/>
  <c r="A644" i="7"/>
  <c r="B644" i="7"/>
  <c r="C644" i="7"/>
  <c r="A645" i="7"/>
  <c r="B645" i="7"/>
  <c r="C645" i="7"/>
  <c r="A646" i="7"/>
  <c r="B646" i="7"/>
  <c r="C646" i="7"/>
  <c r="A647" i="7"/>
  <c r="B647" i="7"/>
  <c r="C647" i="7"/>
  <c r="A648" i="7"/>
  <c r="B648" i="7"/>
  <c r="C648" i="7"/>
  <c r="A649" i="7"/>
  <c r="B649" i="7"/>
  <c r="C649" i="7"/>
  <c r="A650" i="7"/>
  <c r="B650" i="7"/>
  <c r="C650" i="7"/>
  <c r="A651" i="7"/>
  <c r="B651" i="7"/>
  <c r="C651" i="7"/>
  <c r="A652" i="7"/>
  <c r="B652" i="7"/>
  <c r="C652" i="7"/>
  <c r="A653" i="7"/>
  <c r="B653" i="7"/>
  <c r="C653" i="7"/>
  <c r="A654" i="7"/>
  <c r="B654" i="7"/>
  <c r="C654" i="7"/>
  <c r="A655" i="7"/>
  <c r="B655" i="7"/>
  <c r="C655" i="7"/>
  <c r="A656" i="7"/>
  <c r="B656" i="7"/>
  <c r="C656" i="7"/>
  <c r="A657" i="7"/>
  <c r="B657" i="7"/>
  <c r="C657" i="7"/>
  <c r="A658" i="7"/>
  <c r="B658" i="7"/>
  <c r="C658" i="7"/>
  <c r="A659" i="7"/>
  <c r="B659" i="7"/>
  <c r="C659" i="7"/>
  <c r="A660" i="7"/>
  <c r="B660" i="7"/>
  <c r="C660" i="7"/>
  <c r="A661" i="7"/>
  <c r="B661" i="7"/>
  <c r="C661" i="7"/>
  <c r="A662" i="7"/>
  <c r="B662" i="7"/>
  <c r="C662" i="7"/>
  <c r="A663" i="7"/>
  <c r="B663" i="7"/>
  <c r="C663" i="7"/>
  <c r="A664" i="7"/>
  <c r="B664" i="7"/>
  <c r="C664" i="7"/>
  <c r="A665" i="7"/>
  <c r="B665" i="7"/>
  <c r="C665" i="7"/>
  <c r="A666" i="7"/>
  <c r="B666" i="7"/>
  <c r="C666" i="7"/>
  <c r="A667" i="7"/>
  <c r="B667" i="7"/>
  <c r="C667" i="7"/>
  <c r="A668" i="7"/>
  <c r="B668" i="7"/>
  <c r="C668" i="7"/>
  <c r="A669" i="7"/>
  <c r="B669" i="7"/>
  <c r="C669" i="7"/>
  <c r="A670" i="7"/>
  <c r="B670" i="7"/>
  <c r="C670" i="7"/>
  <c r="A671" i="7"/>
  <c r="B671" i="7"/>
  <c r="C671" i="7"/>
  <c r="A672" i="7"/>
  <c r="B672" i="7"/>
  <c r="C672" i="7"/>
  <c r="A673" i="7"/>
  <c r="B673" i="7"/>
  <c r="C673" i="7"/>
  <c r="A674" i="7"/>
  <c r="B674" i="7"/>
  <c r="C674" i="7"/>
  <c r="A675" i="7"/>
  <c r="B675" i="7"/>
  <c r="C675" i="7"/>
  <c r="A676" i="7"/>
  <c r="B676" i="7"/>
  <c r="C676" i="7"/>
  <c r="A677" i="7"/>
  <c r="B677" i="7"/>
  <c r="C677" i="7"/>
  <c r="A678" i="7"/>
  <c r="B678" i="7"/>
  <c r="C678" i="7"/>
  <c r="A679" i="7"/>
  <c r="B679" i="7"/>
  <c r="C679" i="7"/>
  <c r="A680" i="7"/>
  <c r="B680" i="7"/>
  <c r="C680" i="7"/>
  <c r="A681" i="7"/>
  <c r="B681" i="7"/>
  <c r="C681" i="7"/>
  <c r="A682" i="7"/>
  <c r="B682" i="7"/>
  <c r="C682" i="7"/>
  <c r="A683" i="7"/>
  <c r="B683" i="7"/>
  <c r="C683" i="7"/>
  <c r="A684" i="7"/>
  <c r="B684" i="7"/>
  <c r="C684" i="7"/>
  <c r="A685" i="7"/>
  <c r="B685" i="7"/>
  <c r="C685" i="7"/>
  <c r="A686" i="7"/>
  <c r="B686" i="7"/>
  <c r="C686" i="7"/>
  <c r="A687" i="7"/>
  <c r="B687" i="7"/>
  <c r="C687" i="7"/>
  <c r="A688" i="7"/>
  <c r="B688" i="7"/>
  <c r="C688" i="7"/>
  <c r="A689" i="7"/>
  <c r="B689" i="7"/>
  <c r="C689" i="7"/>
  <c r="A690" i="7"/>
  <c r="B690" i="7"/>
  <c r="C690" i="7"/>
  <c r="A691" i="7"/>
  <c r="B691" i="7"/>
  <c r="C691" i="7"/>
  <c r="A692" i="7"/>
  <c r="B692" i="7"/>
  <c r="C692" i="7"/>
  <c r="A693" i="7"/>
  <c r="B693" i="7"/>
  <c r="C693" i="7"/>
  <c r="A694" i="7"/>
  <c r="B694" i="7"/>
  <c r="C694" i="7"/>
  <c r="A695" i="7"/>
  <c r="B695" i="7"/>
  <c r="C695" i="7"/>
  <c r="A696" i="7"/>
  <c r="B696" i="7"/>
  <c r="C696" i="7"/>
  <c r="A697" i="7"/>
  <c r="B697" i="7"/>
  <c r="C697" i="7"/>
  <c r="A698" i="7"/>
  <c r="B698" i="7"/>
  <c r="C698" i="7"/>
  <c r="A699" i="7"/>
  <c r="B699" i="7"/>
  <c r="C699" i="7"/>
  <c r="A700" i="7"/>
  <c r="B700" i="7"/>
  <c r="C700" i="7"/>
  <c r="A701" i="7"/>
  <c r="B701" i="7"/>
  <c r="C701" i="7"/>
  <c r="A702" i="7"/>
  <c r="B702" i="7"/>
  <c r="C702" i="7"/>
  <c r="A703" i="7"/>
  <c r="B703" i="7"/>
  <c r="C703" i="7"/>
  <c r="A704" i="7"/>
  <c r="B704" i="7"/>
  <c r="C704" i="7"/>
  <c r="A705" i="7"/>
  <c r="B705" i="7"/>
  <c r="C705" i="7"/>
  <c r="A706" i="7"/>
  <c r="B706" i="7"/>
  <c r="C706" i="7"/>
  <c r="A707" i="7"/>
  <c r="B707" i="7"/>
  <c r="C707" i="7"/>
  <c r="A708" i="7"/>
  <c r="B708" i="7"/>
  <c r="C708" i="7"/>
  <c r="A709" i="7"/>
  <c r="B709" i="7"/>
  <c r="C709" i="7"/>
  <c r="A710" i="7"/>
  <c r="B710" i="7"/>
  <c r="C710" i="7"/>
  <c r="A711" i="7"/>
  <c r="B711" i="7"/>
  <c r="C711" i="7"/>
  <c r="A712" i="7"/>
  <c r="B712" i="7"/>
  <c r="C712" i="7"/>
  <c r="A713" i="7"/>
  <c r="B713" i="7"/>
  <c r="C713" i="7"/>
  <c r="A714" i="7"/>
  <c r="B714" i="7"/>
  <c r="C714" i="7"/>
  <c r="A715" i="7"/>
  <c r="B715" i="7"/>
  <c r="C715" i="7"/>
  <c r="A716" i="7"/>
  <c r="B716" i="7"/>
  <c r="C716" i="7"/>
  <c r="A717" i="7"/>
  <c r="B717" i="7"/>
  <c r="C717" i="7"/>
  <c r="A718" i="7"/>
  <c r="B718" i="7"/>
  <c r="C718" i="7"/>
  <c r="A719" i="7"/>
  <c r="B719" i="7"/>
  <c r="C719" i="7"/>
  <c r="A720" i="7"/>
  <c r="B720" i="7"/>
  <c r="C720" i="7"/>
  <c r="A721" i="7"/>
  <c r="B721" i="7"/>
  <c r="C721" i="7"/>
  <c r="A722" i="7"/>
  <c r="B722" i="7"/>
  <c r="C722" i="7"/>
  <c r="A723" i="7"/>
  <c r="B723" i="7"/>
  <c r="C723" i="7"/>
  <c r="A724" i="7"/>
  <c r="B724" i="7"/>
  <c r="C724" i="7"/>
  <c r="A725" i="7"/>
  <c r="B725" i="7"/>
  <c r="C725" i="7"/>
  <c r="A726" i="7"/>
  <c r="B726" i="7"/>
  <c r="C726" i="7"/>
  <c r="A727" i="7"/>
  <c r="B727" i="7"/>
  <c r="C727" i="7"/>
  <c r="A728" i="7"/>
  <c r="B728" i="7"/>
  <c r="C728" i="7"/>
  <c r="A729" i="7"/>
  <c r="B729" i="7"/>
  <c r="C729" i="7"/>
  <c r="A730" i="7"/>
  <c r="B730" i="7"/>
  <c r="C730" i="7"/>
  <c r="A731" i="7"/>
  <c r="B731" i="7"/>
  <c r="C731" i="7"/>
  <c r="A732" i="7"/>
  <c r="B732" i="7"/>
  <c r="C732" i="7"/>
  <c r="A733" i="7"/>
  <c r="B733" i="7"/>
  <c r="C733" i="7"/>
  <c r="A734" i="7"/>
  <c r="B734" i="7"/>
  <c r="C734" i="7"/>
  <c r="A735" i="7"/>
  <c r="B735" i="7"/>
  <c r="C735" i="7"/>
  <c r="A736" i="7"/>
  <c r="B736" i="7"/>
  <c r="C736" i="7"/>
  <c r="A737" i="7"/>
  <c r="B737" i="7"/>
  <c r="C737" i="7"/>
  <c r="A738" i="7"/>
  <c r="B738" i="7"/>
  <c r="C738" i="7"/>
  <c r="A739" i="7"/>
  <c r="B739" i="7"/>
  <c r="C739" i="7"/>
  <c r="A740" i="7"/>
  <c r="B740" i="7"/>
  <c r="C740" i="7"/>
  <c r="A741" i="7"/>
  <c r="B741" i="7"/>
  <c r="C741" i="7"/>
  <c r="A742" i="7"/>
  <c r="B742" i="7"/>
  <c r="C742" i="7"/>
  <c r="A743" i="7"/>
  <c r="B743" i="7"/>
  <c r="C743" i="7"/>
  <c r="A744" i="7"/>
  <c r="B744" i="7"/>
  <c r="C744" i="7"/>
  <c r="A745" i="7"/>
  <c r="B745" i="7"/>
  <c r="C745" i="7"/>
  <c r="A746" i="7"/>
  <c r="B746" i="7"/>
  <c r="C746" i="7"/>
  <c r="A747" i="7"/>
  <c r="B747" i="7"/>
  <c r="C747" i="7"/>
  <c r="A748" i="7"/>
  <c r="B748" i="7"/>
  <c r="C748" i="7"/>
  <c r="A749" i="7"/>
  <c r="B749" i="7"/>
  <c r="C749" i="7"/>
  <c r="A750" i="7"/>
  <c r="B750" i="7"/>
  <c r="C750" i="7"/>
  <c r="A751" i="7"/>
  <c r="B751" i="7"/>
  <c r="C751" i="7"/>
  <c r="A752" i="7"/>
  <c r="B752" i="7"/>
  <c r="C752" i="7"/>
  <c r="A753" i="7"/>
  <c r="B753" i="7"/>
  <c r="C753" i="7"/>
  <c r="A754" i="7"/>
  <c r="B754" i="7"/>
  <c r="C754" i="7"/>
  <c r="A755" i="7"/>
  <c r="B755" i="7"/>
  <c r="C755" i="7"/>
  <c r="A756" i="7"/>
  <c r="B756" i="7"/>
  <c r="C756" i="7"/>
  <c r="A757" i="7"/>
  <c r="B757" i="7"/>
  <c r="C757" i="7"/>
  <c r="A758" i="7"/>
  <c r="B758" i="7"/>
  <c r="C758" i="7"/>
  <c r="A759" i="7"/>
  <c r="B759" i="7"/>
  <c r="C759" i="7"/>
  <c r="A760" i="7"/>
  <c r="B760" i="7"/>
  <c r="C760" i="7"/>
  <c r="A761" i="7"/>
  <c r="B761" i="7"/>
  <c r="C761" i="7"/>
  <c r="A762" i="7"/>
  <c r="B762" i="7"/>
  <c r="C762" i="7"/>
  <c r="A763" i="7"/>
  <c r="B763" i="7"/>
  <c r="C763" i="7"/>
  <c r="A764" i="7"/>
  <c r="B764" i="7"/>
  <c r="C764" i="7"/>
  <c r="A765" i="7"/>
  <c r="B765" i="7"/>
  <c r="C765" i="7"/>
  <c r="A766" i="7"/>
  <c r="B766" i="7"/>
  <c r="C766" i="7"/>
  <c r="A767" i="7"/>
  <c r="B767" i="7"/>
  <c r="C767" i="7"/>
  <c r="A768" i="7"/>
  <c r="B768" i="7"/>
  <c r="C768" i="7"/>
  <c r="A769" i="7"/>
  <c r="B769" i="7"/>
  <c r="C769" i="7"/>
  <c r="A770" i="7"/>
  <c r="B770" i="7"/>
  <c r="C770" i="7"/>
  <c r="A771" i="7"/>
  <c r="B771" i="7"/>
  <c r="C771" i="7"/>
  <c r="A772" i="7"/>
  <c r="B772" i="7"/>
  <c r="C772" i="7"/>
  <c r="A773" i="7"/>
  <c r="B773" i="7"/>
  <c r="C773" i="7"/>
  <c r="A774" i="7"/>
  <c r="B774" i="7"/>
  <c r="C774" i="7"/>
  <c r="A775" i="7"/>
  <c r="B775" i="7"/>
  <c r="C775" i="7"/>
  <c r="A776" i="7"/>
  <c r="B776" i="7"/>
  <c r="C776" i="7"/>
  <c r="A777" i="7"/>
  <c r="B777" i="7"/>
  <c r="C777" i="7"/>
  <c r="A778" i="7"/>
  <c r="B778" i="7"/>
  <c r="C778" i="7"/>
  <c r="A779" i="7"/>
  <c r="B779" i="7"/>
  <c r="C779" i="7"/>
  <c r="A780" i="7"/>
  <c r="B780" i="7"/>
  <c r="C780" i="7"/>
  <c r="A781" i="7"/>
  <c r="B781" i="7"/>
  <c r="C781" i="7"/>
  <c r="A782" i="7"/>
  <c r="B782" i="7"/>
  <c r="C782" i="7"/>
  <c r="A783" i="7"/>
  <c r="B783" i="7"/>
  <c r="C783" i="7"/>
  <c r="A784" i="7"/>
  <c r="B784" i="7"/>
  <c r="C784" i="7"/>
  <c r="A785" i="7"/>
  <c r="B785" i="7"/>
  <c r="C785" i="7"/>
  <c r="A786" i="7"/>
  <c r="B786" i="7"/>
  <c r="C786" i="7"/>
  <c r="A787" i="7"/>
  <c r="B787" i="7"/>
  <c r="C787" i="7"/>
  <c r="A788" i="7"/>
  <c r="B788" i="7"/>
  <c r="C788" i="7"/>
  <c r="A789" i="7"/>
  <c r="B789" i="7"/>
  <c r="C789" i="7"/>
  <c r="A790" i="7"/>
  <c r="B790" i="7"/>
  <c r="C790" i="7"/>
  <c r="A791" i="7"/>
  <c r="B791" i="7"/>
  <c r="C791" i="7"/>
  <c r="A792" i="7"/>
  <c r="B792" i="7"/>
  <c r="C792" i="7"/>
  <c r="A793" i="7"/>
  <c r="B793" i="7"/>
  <c r="C793" i="7"/>
  <c r="A794" i="7"/>
  <c r="B794" i="7"/>
  <c r="C794" i="7"/>
  <c r="A795" i="7"/>
  <c r="B795" i="7"/>
  <c r="C795" i="7"/>
  <c r="A796" i="7"/>
  <c r="B796" i="7"/>
  <c r="C796" i="7"/>
  <c r="A797" i="7"/>
  <c r="B797" i="7"/>
  <c r="C797" i="7"/>
  <c r="A798" i="7"/>
  <c r="B798" i="7"/>
  <c r="C798" i="7"/>
  <c r="A799" i="7"/>
  <c r="B799" i="7"/>
  <c r="C799" i="7"/>
  <c r="A800" i="7"/>
  <c r="B800" i="7"/>
  <c r="C800" i="7"/>
  <c r="A801" i="7"/>
  <c r="B801" i="7"/>
  <c r="C801" i="7"/>
  <c r="A802" i="7"/>
  <c r="B802" i="7"/>
  <c r="C802" i="7"/>
  <c r="A803" i="7"/>
  <c r="B803" i="7"/>
  <c r="C803" i="7"/>
  <c r="A804" i="7"/>
  <c r="B804" i="7"/>
  <c r="C804" i="7"/>
  <c r="A805" i="7"/>
  <c r="B805" i="7"/>
  <c r="C805" i="7"/>
  <c r="A806" i="7"/>
  <c r="B806" i="7"/>
  <c r="C806" i="7"/>
  <c r="A807" i="7"/>
  <c r="B807" i="7"/>
  <c r="C807" i="7"/>
  <c r="A808" i="7"/>
  <c r="B808" i="7"/>
  <c r="C808" i="7"/>
  <c r="A809" i="7"/>
  <c r="B809" i="7"/>
  <c r="C809" i="7"/>
  <c r="A810" i="7"/>
  <c r="B810" i="7"/>
  <c r="C810" i="7"/>
  <c r="A811" i="7"/>
  <c r="B811" i="7"/>
  <c r="C811" i="7"/>
  <c r="A812" i="7"/>
  <c r="B812" i="7"/>
  <c r="C812" i="7"/>
  <c r="A813" i="7"/>
  <c r="B813" i="7"/>
  <c r="C813" i="7"/>
  <c r="A814" i="7"/>
  <c r="B814" i="7"/>
  <c r="C814" i="7"/>
  <c r="A815" i="7"/>
  <c r="B815" i="7"/>
  <c r="C815" i="7"/>
  <c r="A816" i="7"/>
  <c r="B816" i="7"/>
  <c r="C816" i="7"/>
  <c r="A817" i="7"/>
  <c r="B817" i="7"/>
  <c r="C817" i="7"/>
  <c r="A818" i="7"/>
  <c r="B818" i="7"/>
  <c r="C818" i="7"/>
  <c r="A819" i="7"/>
  <c r="B819" i="7"/>
  <c r="C819" i="7"/>
  <c r="A820" i="7"/>
  <c r="B820" i="7"/>
  <c r="C820" i="7"/>
  <c r="A821" i="7"/>
  <c r="B821" i="7"/>
  <c r="C821" i="7"/>
  <c r="A822" i="7"/>
  <c r="B822" i="7"/>
  <c r="C822" i="7"/>
  <c r="A823" i="7"/>
  <c r="B823" i="7"/>
  <c r="C823" i="7"/>
  <c r="A824" i="7"/>
  <c r="B824" i="7"/>
  <c r="C824" i="7"/>
  <c r="A825" i="7"/>
  <c r="B825" i="7"/>
  <c r="C825" i="7"/>
  <c r="A826" i="7"/>
  <c r="B826" i="7"/>
  <c r="C826" i="7"/>
  <c r="A827" i="7"/>
  <c r="B827" i="7"/>
  <c r="C827" i="7"/>
  <c r="A828" i="7"/>
  <c r="B828" i="7"/>
  <c r="C828" i="7"/>
  <c r="A829" i="7"/>
  <c r="B829" i="7"/>
  <c r="C829" i="7"/>
  <c r="A830" i="7"/>
  <c r="B830" i="7"/>
  <c r="C830" i="7"/>
  <c r="A831" i="7"/>
  <c r="B831" i="7"/>
  <c r="C831" i="7"/>
  <c r="A832" i="7"/>
  <c r="B832" i="7"/>
  <c r="C832" i="7"/>
  <c r="A833" i="7"/>
  <c r="B833" i="7"/>
  <c r="C833" i="7"/>
  <c r="A834" i="7"/>
  <c r="B834" i="7"/>
  <c r="C834" i="7"/>
  <c r="A835" i="7"/>
  <c r="B835" i="7"/>
  <c r="C835" i="7"/>
  <c r="A836" i="7"/>
  <c r="B836" i="7"/>
  <c r="C836" i="7"/>
  <c r="A837" i="7"/>
  <c r="B837" i="7"/>
  <c r="C837" i="7"/>
  <c r="A838" i="7"/>
  <c r="B838" i="7"/>
  <c r="C838" i="7"/>
  <c r="A839" i="7"/>
  <c r="B839" i="7"/>
  <c r="C839" i="7"/>
  <c r="A840" i="7"/>
  <c r="B840" i="7"/>
  <c r="C840" i="7"/>
  <c r="A841" i="7"/>
  <c r="B841" i="7"/>
  <c r="C841" i="7"/>
  <c r="A842" i="7"/>
  <c r="B842" i="7"/>
  <c r="C842" i="7"/>
  <c r="A843" i="7"/>
  <c r="B843" i="7"/>
  <c r="C843" i="7"/>
  <c r="A844" i="7"/>
  <c r="B844" i="7"/>
  <c r="C844" i="7"/>
  <c r="A845" i="7"/>
  <c r="B845" i="7"/>
  <c r="C845" i="7"/>
  <c r="A846" i="7"/>
  <c r="B846" i="7"/>
  <c r="C846" i="7"/>
  <c r="A847" i="7"/>
  <c r="B847" i="7"/>
  <c r="C847" i="7"/>
  <c r="A848" i="7"/>
  <c r="B848" i="7"/>
  <c r="C848" i="7"/>
  <c r="A849" i="7"/>
  <c r="B849" i="7"/>
  <c r="C849" i="7"/>
  <c r="A850" i="7"/>
  <c r="B850" i="7"/>
  <c r="C850" i="7"/>
  <c r="A851" i="7"/>
  <c r="B851" i="7"/>
  <c r="C851" i="7"/>
  <c r="A852" i="7"/>
  <c r="B852" i="7"/>
  <c r="C852" i="7"/>
  <c r="A853" i="7"/>
  <c r="B853" i="7"/>
  <c r="C853" i="7"/>
  <c r="A854" i="7"/>
  <c r="B854" i="7"/>
  <c r="C854" i="7"/>
  <c r="A855" i="7"/>
  <c r="B855" i="7"/>
  <c r="C855" i="7"/>
  <c r="A856" i="7"/>
  <c r="B856" i="7"/>
  <c r="C856" i="7"/>
  <c r="A857" i="7"/>
  <c r="B857" i="7"/>
  <c r="C857" i="7"/>
  <c r="A858" i="7"/>
  <c r="B858" i="7"/>
  <c r="C858" i="7"/>
  <c r="A859" i="7"/>
  <c r="B859" i="7"/>
  <c r="C859" i="7"/>
  <c r="A860" i="7"/>
  <c r="B860" i="7"/>
  <c r="C860" i="7"/>
  <c r="A861" i="7"/>
  <c r="B861" i="7"/>
  <c r="C861" i="7"/>
  <c r="A862" i="7"/>
  <c r="B862" i="7"/>
  <c r="C862" i="7"/>
  <c r="A863" i="7"/>
  <c r="B863" i="7"/>
  <c r="C863" i="7"/>
  <c r="A864" i="7"/>
  <c r="B864" i="7"/>
  <c r="C864" i="7"/>
  <c r="A865" i="7"/>
  <c r="B865" i="7"/>
  <c r="C865" i="7"/>
  <c r="A866" i="7"/>
  <c r="B866" i="7"/>
  <c r="C866" i="7"/>
  <c r="A867" i="7"/>
  <c r="B867" i="7"/>
  <c r="C867" i="7"/>
  <c r="A868" i="7"/>
  <c r="B868" i="7"/>
  <c r="C868" i="7"/>
  <c r="A869" i="7"/>
  <c r="B869" i="7"/>
  <c r="C869" i="7"/>
  <c r="A870" i="7"/>
  <c r="B870" i="7"/>
  <c r="C870" i="7"/>
  <c r="A871" i="7"/>
  <c r="B871" i="7"/>
  <c r="C871" i="7"/>
  <c r="A872" i="7"/>
  <c r="B872" i="7"/>
  <c r="C872" i="7"/>
  <c r="A873" i="7"/>
  <c r="B873" i="7"/>
  <c r="C873" i="7"/>
  <c r="A874" i="7"/>
  <c r="B874" i="7"/>
  <c r="C874" i="7"/>
  <c r="A875" i="7"/>
  <c r="B875" i="7"/>
  <c r="C875" i="7"/>
  <c r="A876" i="7"/>
  <c r="B876" i="7"/>
  <c r="C876" i="7"/>
  <c r="A877" i="7"/>
  <c r="B877" i="7"/>
  <c r="C877" i="7"/>
  <c r="A878" i="7"/>
  <c r="B878" i="7"/>
  <c r="C878" i="7"/>
  <c r="A879" i="7"/>
  <c r="B879" i="7"/>
  <c r="C879" i="7"/>
  <c r="A880" i="7"/>
  <c r="B880" i="7"/>
  <c r="C880" i="7"/>
  <c r="A881" i="7"/>
  <c r="B881" i="7"/>
  <c r="C881" i="7"/>
  <c r="A882" i="7"/>
  <c r="B882" i="7"/>
  <c r="C882" i="7"/>
  <c r="A883" i="7"/>
  <c r="B883" i="7"/>
  <c r="C883" i="7"/>
  <c r="A884" i="7"/>
  <c r="B884" i="7"/>
  <c r="C884" i="7"/>
  <c r="A885" i="7"/>
  <c r="B885" i="7"/>
  <c r="C885" i="7"/>
  <c r="A886" i="7"/>
  <c r="B886" i="7"/>
  <c r="C886" i="7"/>
  <c r="A887" i="7"/>
  <c r="B887" i="7"/>
  <c r="C887" i="7"/>
  <c r="A888" i="7"/>
  <c r="B888" i="7"/>
  <c r="C888" i="7"/>
  <c r="A889" i="7"/>
  <c r="B889" i="7"/>
  <c r="C889" i="7"/>
  <c r="A890" i="7"/>
  <c r="B890" i="7"/>
  <c r="C890" i="7"/>
  <c r="A891" i="7"/>
  <c r="B891" i="7"/>
  <c r="C891" i="7"/>
  <c r="A892" i="7"/>
  <c r="B892" i="7"/>
  <c r="C892" i="7"/>
  <c r="A893" i="7"/>
  <c r="B893" i="7"/>
  <c r="C893" i="7"/>
  <c r="A894" i="7"/>
  <c r="B894" i="7"/>
  <c r="C894" i="7"/>
  <c r="A895" i="7"/>
  <c r="B895" i="7"/>
  <c r="C895" i="7"/>
  <c r="A896" i="7"/>
  <c r="B896" i="7"/>
  <c r="C896" i="7"/>
  <c r="A897" i="7"/>
  <c r="B897" i="7"/>
  <c r="C897" i="7"/>
  <c r="A898" i="7"/>
  <c r="B898" i="7"/>
  <c r="C898" i="7"/>
  <c r="A899" i="7"/>
  <c r="B899" i="7"/>
  <c r="C899" i="7"/>
  <c r="A900" i="7"/>
  <c r="B900" i="7"/>
  <c r="C900" i="7"/>
  <c r="A901" i="7"/>
  <c r="B901" i="7"/>
  <c r="C901" i="7"/>
  <c r="A902" i="7"/>
  <c r="B902" i="7"/>
  <c r="C902" i="7"/>
  <c r="A903" i="7"/>
  <c r="B903" i="7"/>
  <c r="C903" i="7"/>
  <c r="A904" i="7"/>
  <c r="B904" i="7"/>
  <c r="C904" i="7"/>
  <c r="A905" i="7"/>
  <c r="B905" i="7"/>
  <c r="C905" i="7"/>
  <c r="A906" i="7"/>
  <c r="B906" i="7"/>
  <c r="C906" i="7"/>
  <c r="A907" i="7"/>
  <c r="B907" i="7"/>
  <c r="C907" i="7"/>
  <c r="A908" i="7"/>
  <c r="B908" i="7"/>
  <c r="C908" i="7"/>
  <c r="A909" i="7"/>
  <c r="B909" i="7"/>
  <c r="C909" i="7"/>
  <c r="A910" i="7"/>
  <c r="B910" i="7"/>
  <c r="C910" i="7"/>
  <c r="A911" i="7"/>
  <c r="B911" i="7"/>
  <c r="C911" i="7"/>
  <c r="A912" i="7"/>
  <c r="B912" i="7"/>
  <c r="C912" i="7"/>
  <c r="A913" i="7"/>
  <c r="B913" i="7"/>
  <c r="C913" i="7"/>
  <c r="A914" i="7"/>
  <c r="B914" i="7"/>
  <c r="C914" i="7"/>
  <c r="A915" i="7"/>
  <c r="B915" i="7"/>
  <c r="C915" i="7"/>
  <c r="A916" i="7"/>
  <c r="B916" i="7"/>
  <c r="C916" i="7"/>
  <c r="A917" i="7"/>
  <c r="B917" i="7"/>
  <c r="C917" i="7"/>
  <c r="A918" i="7"/>
  <c r="B918" i="7"/>
  <c r="C918" i="7"/>
  <c r="A919" i="7"/>
  <c r="B919" i="7"/>
  <c r="C919" i="7"/>
  <c r="A920" i="7"/>
  <c r="B920" i="7"/>
  <c r="C920" i="7"/>
  <c r="A921" i="7"/>
  <c r="B921" i="7"/>
  <c r="C921" i="7"/>
  <c r="A922" i="7"/>
  <c r="B922" i="7"/>
  <c r="C922" i="7"/>
  <c r="A923" i="7"/>
  <c r="B923" i="7"/>
  <c r="C923" i="7"/>
  <c r="A924" i="7"/>
  <c r="B924" i="7"/>
  <c r="C924" i="7"/>
  <c r="A925" i="7"/>
  <c r="B925" i="7"/>
  <c r="C925" i="7"/>
  <c r="A926" i="7"/>
  <c r="B926" i="7"/>
  <c r="C926" i="7"/>
  <c r="A927" i="7"/>
  <c r="B927" i="7"/>
  <c r="C927" i="7"/>
  <c r="A928" i="7"/>
  <c r="B928" i="7"/>
  <c r="C928" i="7"/>
  <c r="A929" i="7"/>
  <c r="B929" i="7"/>
  <c r="C929" i="7"/>
  <c r="A930" i="7"/>
  <c r="B930" i="7"/>
  <c r="C930" i="7"/>
  <c r="A931" i="7"/>
  <c r="B931" i="7"/>
  <c r="C931" i="7"/>
  <c r="A932" i="7"/>
  <c r="B932" i="7"/>
  <c r="C932" i="7"/>
  <c r="A933" i="7"/>
  <c r="B933" i="7"/>
  <c r="C933" i="7"/>
  <c r="A934" i="7"/>
  <c r="B934" i="7"/>
  <c r="C934" i="7"/>
  <c r="A935" i="7"/>
  <c r="B935" i="7"/>
  <c r="C935" i="7"/>
  <c r="A936" i="7"/>
  <c r="B936" i="7"/>
  <c r="C936" i="7"/>
  <c r="A937" i="7"/>
  <c r="B937" i="7"/>
  <c r="C937" i="7"/>
  <c r="A938" i="7"/>
  <c r="B938" i="7"/>
  <c r="C938" i="7"/>
  <c r="A939" i="7"/>
  <c r="B939" i="7"/>
  <c r="C939" i="7"/>
  <c r="A940" i="7"/>
  <c r="B940" i="7"/>
  <c r="C940" i="7"/>
  <c r="A941" i="7"/>
  <c r="B941" i="7"/>
  <c r="C941" i="7"/>
  <c r="A942" i="7"/>
  <c r="B942" i="7"/>
  <c r="C942" i="7"/>
  <c r="A943" i="7"/>
  <c r="B943" i="7"/>
  <c r="C943" i="7"/>
  <c r="A944" i="7"/>
  <c r="B944" i="7"/>
  <c r="C944" i="7"/>
  <c r="A945" i="7"/>
  <c r="B945" i="7"/>
  <c r="C945" i="7"/>
  <c r="A946" i="7"/>
  <c r="B946" i="7"/>
  <c r="C946" i="7"/>
  <c r="A947" i="7"/>
  <c r="B947" i="7"/>
  <c r="C947" i="7"/>
  <c r="A948" i="7"/>
  <c r="B948" i="7"/>
  <c r="C948" i="7"/>
  <c r="A949" i="7"/>
  <c r="B949" i="7"/>
  <c r="C949" i="7"/>
  <c r="A950" i="7"/>
  <c r="B950" i="7"/>
  <c r="C950" i="7"/>
  <c r="A951" i="7"/>
  <c r="B951" i="7"/>
  <c r="C951" i="7"/>
  <c r="A952" i="7"/>
  <c r="B952" i="7"/>
  <c r="C952" i="7"/>
  <c r="A953" i="7"/>
  <c r="B953" i="7"/>
  <c r="C953" i="7"/>
  <c r="A954" i="7"/>
  <c r="B954" i="7"/>
  <c r="C954" i="7"/>
  <c r="A955" i="7"/>
  <c r="B955" i="7"/>
  <c r="C955" i="7"/>
  <c r="A956" i="7"/>
  <c r="B956" i="7"/>
  <c r="C956" i="7"/>
  <c r="A957" i="7"/>
  <c r="B957" i="7"/>
  <c r="C957" i="7"/>
  <c r="A958" i="7"/>
  <c r="B958" i="7"/>
  <c r="C958" i="7"/>
  <c r="A959" i="7"/>
  <c r="B959" i="7"/>
  <c r="C959" i="7"/>
  <c r="A960" i="7"/>
  <c r="B960" i="7"/>
  <c r="C960" i="7"/>
  <c r="A961" i="7"/>
  <c r="B961" i="7"/>
  <c r="C961" i="7"/>
  <c r="A962" i="7"/>
  <c r="B962" i="7"/>
  <c r="C962" i="7"/>
  <c r="A963" i="7"/>
  <c r="B963" i="7"/>
  <c r="C963" i="7"/>
  <c r="A964" i="7"/>
  <c r="B964" i="7"/>
  <c r="C964" i="7"/>
  <c r="A965" i="7"/>
  <c r="B965" i="7"/>
  <c r="C965" i="7"/>
  <c r="A966" i="7"/>
  <c r="B966" i="7"/>
  <c r="C966" i="7"/>
  <c r="A967" i="7"/>
  <c r="B967" i="7"/>
  <c r="C967" i="7"/>
  <c r="A968" i="7"/>
  <c r="B968" i="7"/>
  <c r="C968" i="7"/>
  <c r="A969" i="7"/>
  <c r="B969" i="7"/>
  <c r="C969" i="7"/>
  <c r="A970" i="7"/>
  <c r="B970" i="7"/>
  <c r="C970" i="7"/>
  <c r="A971" i="7"/>
  <c r="B971" i="7"/>
  <c r="C971" i="7"/>
  <c r="A972" i="7"/>
  <c r="B972" i="7"/>
  <c r="C972" i="7"/>
  <c r="A973" i="7"/>
  <c r="B973" i="7"/>
  <c r="C973" i="7"/>
  <c r="A974" i="7"/>
  <c r="B974" i="7"/>
  <c r="C974" i="7"/>
  <c r="A975" i="7"/>
  <c r="B975" i="7"/>
  <c r="C975" i="7"/>
  <c r="A976" i="7"/>
  <c r="B976" i="7"/>
  <c r="C976" i="7"/>
  <c r="A977" i="7"/>
  <c r="B977" i="7"/>
  <c r="C977" i="7"/>
  <c r="A978" i="7"/>
  <c r="B978" i="7"/>
  <c r="C978" i="7"/>
  <c r="A979" i="7"/>
  <c r="B979" i="7"/>
  <c r="C979" i="7"/>
  <c r="A980" i="7"/>
  <c r="B980" i="7"/>
  <c r="C980" i="7"/>
  <c r="A981" i="7"/>
  <c r="B981" i="7"/>
  <c r="C981" i="7"/>
  <c r="A982" i="7"/>
  <c r="B982" i="7"/>
  <c r="C982" i="7"/>
  <c r="A983" i="7"/>
  <c r="B983" i="7"/>
  <c r="C983" i="7"/>
  <c r="A984" i="7"/>
  <c r="B984" i="7"/>
  <c r="C984" i="7"/>
  <c r="A985" i="7"/>
  <c r="B985" i="7"/>
  <c r="C985" i="7"/>
  <c r="A986" i="7"/>
  <c r="B986" i="7"/>
  <c r="C986" i="7"/>
  <c r="A987" i="7"/>
  <c r="B987" i="7"/>
  <c r="C987" i="7"/>
  <c r="A988" i="7"/>
  <c r="B988" i="7"/>
  <c r="C988" i="7"/>
  <c r="A989" i="7"/>
  <c r="B989" i="7"/>
  <c r="C989" i="7"/>
  <c r="A990" i="7"/>
  <c r="B990" i="7"/>
  <c r="C990" i="7"/>
  <c r="A991" i="7"/>
  <c r="B991" i="7"/>
  <c r="C991" i="7"/>
  <c r="A992" i="7"/>
  <c r="B992" i="7"/>
  <c r="C992" i="7"/>
  <c r="A993" i="7"/>
  <c r="B993" i="7"/>
  <c r="C993" i="7"/>
  <c r="A994" i="7"/>
  <c r="B994" i="7"/>
  <c r="C994" i="7"/>
  <c r="A995" i="7"/>
  <c r="B995" i="7"/>
  <c r="C995" i="7"/>
  <c r="A996" i="7"/>
  <c r="B996" i="7"/>
  <c r="C996" i="7"/>
  <c r="A997" i="7"/>
  <c r="B997" i="7"/>
  <c r="C997" i="7"/>
  <c r="A998" i="7"/>
  <c r="B998" i="7"/>
  <c r="C998" i="7"/>
  <c r="A999" i="7"/>
  <c r="B999" i="7"/>
  <c r="C999" i="7"/>
  <c r="A1000" i="7"/>
  <c r="B1000" i="7"/>
  <c r="C1000" i="7"/>
  <c r="A1001" i="7"/>
  <c r="B1001" i="7"/>
  <c r="C1001" i="7"/>
  <c r="A1002" i="7"/>
  <c r="B1002" i="7"/>
  <c r="C1002" i="7"/>
  <c r="A1003" i="7"/>
  <c r="B1003" i="7"/>
  <c r="C1003" i="7"/>
  <c r="A1004" i="7"/>
  <c r="B1004" i="7"/>
  <c r="C1004" i="7"/>
  <c r="A1005" i="7"/>
  <c r="B1005" i="7"/>
  <c r="C1005" i="7"/>
  <c r="A1006" i="7"/>
  <c r="B1006" i="7"/>
  <c r="C1006" i="7"/>
  <c r="A1007" i="7"/>
  <c r="B1007" i="7"/>
  <c r="C1007" i="7"/>
  <c r="A1008" i="7"/>
  <c r="B1008" i="7"/>
  <c r="C1008" i="7"/>
  <c r="A1009" i="7"/>
  <c r="B1009" i="7"/>
  <c r="C1009" i="7"/>
  <c r="A1010" i="7"/>
  <c r="B1010" i="7"/>
  <c r="C1010" i="7"/>
  <c r="A1011" i="7"/>
  <c r="B1011" i="7"/>
  <c r="C1011" i="7"/>
  <c r="A1012" i="7"/>
  <c r="B1012" i="7"/>
  <c r="C1012" i="7"/>
  <c r="A1013" i="7"/>
  <c r="B1013" i="7"/>
  <c r="C1013" i="7"/>
  <c r="A1014" i="7"/>
  <c r="B1014" i="7"/>
  <c r="C1014" i="7"/>
  <c r="A1015" i="7"/>
  <c r="B1015" i="7"/>
  <c r="C1015" i="7"/>
  <c r="A1016" i="7"/>
  <c r="B1016" i="7"/>
  <c r="C1016" i="7"/>
  <c r="A1017" i="7"/>
  <c r="B1017" i="7"/>
  <c r="C1017" i="7"/>
  <c r="A1018" i="7"/>
  <c r="B1018" i="7"/>
  <c r="C1018" i="7"/>
  <c r="A1019" i="7"/>
  <c r="B1019" i="7"/>
  <c r="C1019" i="7"/>
  <c r="A1020" i="7"/>
  <c r="B1020" i="7"/>
  <c r="C1020" i="7"/>
  <c r="A1021" i="7"/>
  <c r="B1021" i="7"/>
  <c r="C1021" i="7"/>
  <c r="A1022" i="7"/>
  <c r="B1022" i="7"/>
  <c r="C1022" i="7"/>
  <c r="A1023" i="7"/>
  <c r="B1023" i="7"/>
  <c r="C1023" i="7"/>
  <c r="A1024" i="7"/>
  <c r="B1024" i="7"/>
  <c r="C1024" i="7"/>
  <c r="A1025" i="7"/>
  <c r="B1025" i="7"/>
  <c r="C1025" i="7"/>
  <c r="A1026" i="7"/>
  <c r="B1026" i="7"/>
  <c r="C1026" i="7"/>
  <c r="A1027" i="7"/>
  <c r="B1027" i="7"/>
  <c r="C1027" i="7"/>
  <c r="A1028" i="7"/>
  <c r="B1028" i="7"/>
  <c r="C1028" i="7"/>
  <c r="A1029" i="7"/>
  <c r="B1029" i="7"/>
  <c r="C1029" i="7"/>
  <c r="A1030" i="7"/>
  <c r="B1030" i="7"/>
  <c r="C1030" i="7"/>
  <c r="A1031" i="7"/>
  <c r="B1031" i="7"/>
  <c r="C1031" i="7"/>
  <c r="A1032" i="7"/>
  <c r="B1032" i="7"/>
  <c r="C1032" i="7"/>
  <c r="A1033" i="7"/>
  <c r="B1033" i="7"/>
  <c r="C1033" i="7"/>
  <c r="A1034" i="7"/>
  <c r="B1034" i="7"/>
  <c r="C1034" i="7"/>
  <c r="A1035" i="7"/>
  <c r="B1035" i="7"/>
  <c r="C1035" i="7"/>
  <c r="A1036" i="7"/>
  <c r="B1036" i="7"/>
  <c r="C1036" i="7"/>
  <c r="A1037" i="7"/>
  <c r="B1037" i="7"/>
  <c r="C1037" i="7"/>
  <c r="A1038" i="7"/>
  <c r="B1038" i="7"/>
  <c r="C1038" i="7"/>
  <c r="A1039" i="7"/>
  <c r="B1039" i="7"/>
  <c r="C1039" i="7"/>
  <c r="A1040" i="7"/>
  <c r="B1040" i="7"/>
  <c r="C1040" i="7"/>
  <c r="A1041" i="7"/>
  <c r="B1041" i="7"/>
  <c r="C1041" i="7"/>
  <c r="A1042" i="7"/>
  <c r="B1042" i="7"/>
  <c r="C1042" i="7"/>
  <c r="A1043" i="7"/>
  <c r="B1043" i="7"/>
  <c r="C1043" i="7"/>
  <c r="A1044" i="7"/>
  <c r="B1044" i="7"/>
  <c r="C1044" i="7"/>
  <c r="A1045" i="7"/>
  <c r="B1045" i="7"/>
  <c r="C1045" i="7"/>
  <c r="A1046" i="7"/>
  <c r="B1046" i="7"/>
  <c r="C1046" i="7"/>
  <c r="A1047" i="7"/>
  <c r="B1047" i="7"/>
  <c r="C1047" i="7"/>
  <c r="A1048" i="7"/>
  <c r="B1048" i="7"/>
  <c r="C1048" i="7"/>
  <c r="A1049" i="7"/>
  <c r="B1049" i="7"/>
  <c r="C1049" i="7"/>
  <c r="A1050" i="7"/>
  <c r="B1050" i="7"/>
  <c r="C1050" i="7"/>
  <c r="A1051" i="7"/>
  <c r="B1051" i="7"/>
  <c r="C1051" i="7"/>
  <c r="A1052" i="7"/>
  <c r="B1052" i="7"/>
  <c r="C1052" i="7"/>
  <c r="A1053" i="7"/>
  <c r="B1053" i="7"/>
  <c r="C1053" i="7"/>
  <c r="A1054" i="7"/>
  <c r="B1054" i="7"/>
  <c r="C1054" i="7"/>
  <c r="A1055" i="7"/>
  <c r="B1055" i="7"/>
  <c r="C1055" i="7"/>
  <c r="A1056" i="7"/>
  <c r="B1056" i="7"/>
  <c r="C1056" i="7"/>
  <c r="A1057" i="7"/>
  <c r="B1057" i="7"/>
  <c r="C1057" i="7"/>
  <c r="A1058" i="7"/>
  <c r="B1058" i="7"/>
  <c r="C1058" i="7"/>
  <c r="A1059" i="7"/>
  <c r="B1059" i="7"/>
  <c r="C1059" i="7"/>
  <c r="A1060" i="7"/>
  <c r="B1060" i="7"/>
  <c r="C1060" i="7"/>
  <c r="A1061" i="7"/>
  <c r="B1061" i="7"/>
  <c r="C1061" i="7"/>
  <c r="A1062" i="7"/>
  <c r="B1062" i="7"/>
  <c r="C1062" i="7"/>
  <c r="A1063" i="7"/>
  <c r="B1063" i="7"/>
  <c r="C1063" i="7"/>
  <c r="A1064" i="7"/>
  <c r="B1064" i="7"/>
  <c r="C1064" i="7"/>
  <c r="A1065" i="7"/>
  <c r="B1065" i="7"/>
  <c r="C1065" i="7"/>
  <c r="A1066" i="7"/>
  <c r="B1066" i="7"/>
  <c r="C1066" i="7"/>
  <c r="A1067" i="7"/>
  <c r="B1067" i="7"/>
  <c r="C1067" i="7"/>
  <c r="A1068" i="7"/>
  <c r="B1068" i="7"/>
  <c r="C1068" i="7"/>
  <c r="A1069" i="7"/>
  <c r="B1069" i="7"/>
  <c r="C1069" i="7"/>
  <c r="A1070" i="7"/>
  <c r="B1070" i="7"/>
  <c r="C1070" i="7"/>
  <c r="A1071" i="7"/>
  <c r="B1071" i="7"/>
  <c r="C1071" i="7"/>
  <c r="A1072" i="7"/>
  <c r="B1072" i="7"/>
  <c r="C1072" i="7"/>
  <c r="A1073" i="7"/>
  <c r="B1073" i="7"/>
  <c r="C1073" i="7"/>
  <c r="A1074" i="7"/>
  <c r="B1074" i="7"/>
  <c r="C1074" i="7"/>
  <c r="A1075" i="7"/>
  <c r="B1075" i="7"/>
  <c r="C1075" i="7"/>
  <c r="A1076" i="7"/>
  <c r="B1076" i="7"/>
  <c r="C1076" i="7"/>
  <c r="A1077" i="7"/>
  <c r="B1077" i="7"/>
  <c r="C1077" i="7"/>
  <c r="A1078" i="7"/>
  <c r="B1078" i="7"/>
  <c r="C1078" i="7"/>
  <c r="A1079" i="7"/>
  <c r="B1079" i="7"/>
  <c r="C1079" i="7"/>
  <c r="A1080" i="7"/>
  <c r="B1080" i="7"/>
  <c r="C1080" i="7"/>
  <c r="A1081" i="7"/>
  <c r="B1081" i="7"/>
  <c r="C1081" i="7"/>
  <c r="A1082" i="7"/>
  <c r="B1082" i="7"/>
  <c r="C1082" i="7"/>
  <c r="A1083" i="7"/>
  <c r="B1083" i="7"/>
  <c r="C1083" i="7"/>
  <c r="A1084" i="7"/>
  <c r="B1084" i="7"/>
  <c r="C1084" i="7"/>
  <c r="A1085" i="7"/>
  <c r="B1085" i="7"/>
  <c r="C1085" i="7"/>
  <c r="A1086" i="7"/>
  <c r="B1086" i="7"/>
  <c r="C1086" i="7"/>
  <c r="A1087" i="7"/>
  <c r="B1087" i="7"/>
  <c r="C1087" i="7"/>
  <c r="A1088" i="7"/>
  <c r="B1088" i="7"/>
  <c r="C1088" i="7"/>
  <c r="A1089" i="7"/>
  <c r="B1089" i="7"/>
  <c r="C1089" i="7"/>
  <c r="A1090" i="7"/>
  <c r="B1090" i="7"/>
  <c r="C1090" i="7"/>
  <c r="A1091" i="7"/>
  <c r="B1091" i="7"/>
  <c r="C1091" i="7"/>
  <c r="A1092" i="7"/>
  <c r="B1092" i="7"/>
  <c r="C1092" i="7"/>
  <c r="A1093" i="7"/>
  <c r="B1093" i="7"/>
  <c r="C1093" i="7"/>
  <c r="A1094" i="7"/>
  <c r="B1094" i="7"/>
  <c r="C1094" i="7"/>
  <c r="A1095" i="7"/>
  <c r="B1095" i="7"/>
  <c r="C1095" i="7"/>
  <c r="A1096" i="7"/>
  <c r="B1096" i="7"/>
  <c r="C1096" i="7"/>
  <c r="A1097" i="7"/>
  <c r="B1097" i="7"/>
  <c r="C1097" i="7"/>
  <c r="A1098" i="7"/>
  <c r="B1098" i="7"/>
  <c r="C1098" i="7"/>
  <c r="A1099" i="7"/>
  <c r="B1099" i="7"/>
  <c r="C1099" i="7"/>
  <c r="A1100" i="7"/>
  <c r="B1100" i="7"/>
  <c r="C1100" i="7"/>
  <c r="A1101" i="7"/>
  <c r="B1101" i="7"/>
  <c r="C1101" i="7"/>
  <c r="A1102" i="7"/>
  <c r="B1102" i="7"/>
  <c r="C1102" i="7"/>
  <c r="A1103" i="7"/>
  <c r="B1103" i="7"/>
  <c r="C1103" i="7"/>
  <c r="A1104" i="7"/>
  <c r="B1104" i="7"/>
  <c r="C1104" i="7"/>
  <c r="A1105" i="7"/>
  <c r="B1105" i="7"/>
  <c r="C1105" i="7"/>
  <c r="A1106" i="7"/>
  <c r="B1106" i="7"/>
  <c r="C1106" i="7"/>
  <c r="A1107" i="7"/>
  <c r="B1107" i="7"/>
  <c r="C1107" i="7"/>
  <c r="A1108" i="7"/>
  <c r="B1108" i="7"/>
  <c r="C1108" i="7"/>
  <c r="A1109" i="7"/>
  <c r="B1109" i="7"/>
  <c r="C1109" i="7"/>
  <c r="A1110" i="7"/>
  <c r="B1110" i="7"/>
  <c r="C1110" i="7"/>
  <c r="A1111" i="7"/>
  <c r="B1111" i="7"/>
  <c r="C1111" i="7"/>
  <c r="A1112" i="7"/>
  <c r="B1112" i="7"/>
  <c r="C1112" i="7"/>
  <c r="A1113" i="7"/>
  <c r="B1113" i="7"/>
  <c r="C1113" i="7"/>
  <c r="A1114" i="7"/>
  <c r="B1114" i="7"/>
  <c r="C1114" i="7"/>
  <c r="A1115" i="7"/>
  <c r="B1115" i="7"/>
  <c r="C1115" i="7"/>
  <c r="A1116" i="7"/>
  <c r="B1116" i="7"/>
  <c r="C1116" i="7"/>
  <c r="A1117" i="7"/>
  <c r="B1117" i="7"/>
  <c r="C1117" i="7"/>
  <c r="A1118" i="7"/>
  <c r="B1118" i="7"/>
  <c r="C1118" i="7"/>
  <c r="A1119" i="7"/>
  <c r="B1119" i="7"/>
  <c r="C1119" i="7"/>
  <c r="A1120" i="7"/>
  <c r="B1120" i="7"/>
  <c r="C1120" i="7"/>
  <c r="A1121" i="7"/>
  <c r="B1121" i="7"/>
  <c r="C1121" i="7"/>
  <c r="A1122" i="7"/>
  <c r="B1122" i="7"/>
  <c r="C1122" i="7"/>
  <c r="A1123" i="7"/>
  <c r="B1123" i="7"/>
  <c r="C1123" i="7"/>
  <c r="A1124" i="7"/>
  <c r="B1124" i="7"/>
  <c r="C1124" i="7"/>
  <c r="A1125" i="7"/>
  <c r="B1125" i="7"/>
  <c r="C1125" i="7"/>
  <c r="A1126" i="7"/>
  <c r="B1126" i="7"/>
  <c r="C1126" i="7"/>
  <c r="A1127" i="7"/>
  <c r="B1127" i="7"/>
  <c r="C1127" i="7"/>
  <c r="A1128" i="7"/>
  <c r="B1128" i="7"/>
  <c r="C1128" i="7"/>
  <c r="A1129" i="7"/>
  <c r="B1129" i="7"/>
  <c r="C1129" i="7"/>
  <c r="A1130" i="7"/>
  <c r="B1130" i="7"/>
  <c r="C1130" i="7"/>
  <c r="A1131" i="7"/>
  <c r="B1131" i="7"/>
  <c r="C1131" i="7"/>
  <c r="A1132" i="7"/>
  <c r="B1132" i="7"/>
  <c r="C1132" i="7"/>
  <c r="A1133" i="7"/>
  <c r="B1133" i="7"/>
  <c r="C1133" i="7"/>
  <c r="A1134" i="7"/>
  <c r="B1134" i="7"/>
  <c r="C1134" i="7"/>
  <c r="A1135" i="7"/>
  <c r="B1135" i="7"/>
  <c r="C1135" i="7"/>
  <c r="A1136" i="7"/>
  <c r="B1136" i="7"/>
  <c r="C1136" i="7"/>
  <c r="A1137" i="7"/>
  <c r="B1137" i="7"/>
  <c r="C1137" i="7"/>
  <c r="A1138" i="7"/>
  <c r="B1138" i="7"/>
  <c r="C1138" i="7"/>
  <c r="A1139" i="7"/>
  <c r="B1139" i="7"/>
  <c r="C1139" i="7"/>
  <c r="A1140" i="7"/>
  <c r="B1140" i="7"/>
  <c r="C1140" i="7"/>
  <c r="A1141" i="7"/>
  <c r="B1141" i="7"/>
  <c r="C1141" i="7"/>
  <c r="A1142" i="7"/>
  <c r="B1142" i="7"/>
  <c r="C1142" i="7"/>
  <c r="A1143" i="7"/>
  <c r="B1143" i="7"/>
  <c r="C1143" i="7"/>
  <c r="A1144" i="7"/>
  <c r="B1144" i="7"/>
  <c r="C1144" i="7"/>
  <c r="A1145" i="7"/>
  <c r="B1145" i="7"/>
  <c r="C1145" i="7"/>
  <c r="A1146" i="7"/>
  <c r="B1146" i="7"/>
  <c r="C1146" i="7"/>
  <c r="A1147" i="7"/>
  <c r="B1147" i="7"/>
  <c r="C1147" i="7"/>
  <c r="A1148" i="7"/>
  <c r="B1148" i="7"/>
  <c r="C1148" i="7"/>
  <c r="A1149" i="7"/>
  <c r="B1149" i="7"/>
  <c r="C1149" i="7"/>
  <c r="A1150" i="7"/>
  <c r="B1150" i="7"/>
  <c r="C1150" i="7"/>
  <c r="A1151" i="7"/>
  <c r="B1151" i="7"/>
  <c r="C1151" i="7"/>
  <c r="A1152" i="7"/>
  <c r="B1152" i="7"/>
  <c r="C1152" i="7"/>
  <c r="A1153" i="7"/>
  <c r="B1153" i="7"/>
  <c r="C1153" i="7"/>
  <c r="A1154" i="7"/>
  <c r="B1154" i="7"/>
  <c r="C1154" i="7"/>
  <c r="A1155" i="7"/>
  <c r="B1155" i="7"/>
  <c r="C1155" i="7"/>
  <c r="A1156" i="7"/>
  <c r="B1156" i="7"/>
  <c r="C1156" i="7"/>
  <c r="A1157" i="7"/>
  <c r="B1157" i="7"/>
  <c r="C1157" i="7"/>
  <c r="A1158" i="7"/>
  <c r="B1158" i="7"/>
  <c r="C1158" i="7"/>
  <c r="A1159" i="7"/>
  <c r="B1159" i="7"/>
  <c r="C1159" i="7"/>
  <c r="A1160" i="7"/>
  <c r="B1160" i="7"/>
  <c r="C1160" i="7"/>
  <c r="A1161" i="7"/>
  <c r="B1161" i="7"/>
  <c r="C1161" i="7"/>
  <c r="A1162" i="7"/>
  <c r="B1162" i="7"/>
  <c r="C1162" i="7"/>
  <c r="A1163" i="7"/>
  <c r="B1163" i="7"/>
  <c r="C1163" i="7"/>
  <c r="A1164" i="7"/>
  <c r="B1164" i="7"/>
  <c r="C1164" i="7"/>
  <c r="A1165" i="7"/>
  <c r="B1165" i="7"/>
  <c r="C1165" i="7"/>
  <c r="A1166" i="7"/>
  <c r="B1166" i="7"/>
  <c r="C1166" i="7"/>
  <c r="A1167" i="7"/>
  <c r="B1167" i="7"/>
  <c r="C1167" i="7"/>
  <c r="A1168" i="7"/>
  <c r="B1168" i="7"/>
  <c r="C1168" i="7"/>
  <c r="A1169" i="7"/>
  <c r="B1169" i="7"/>
  <c r="C1169" i="7"/>
  <c r="A1170" i="7"/>
  <c r="B1170" i="7"/>
  <c r="C1170" i="7"/>
  <c r="A1171" i="7"/>
  <c r="B1171" i="7"/>
  <c r="C1171" i="7"/>
  <c r="A1172" i="7"/>
  <c r="B1172" i="7"/>
  <c r="C1172" i="7"/>
  <c r="A1173" i="7"/>
  <c r="B1173" i="7"/>
  <c r="C1173" i="7"/>
  <c r="A1174" i="7"/>
  <c r="B1174" i="7"/>
  <c r="C1174" i="7"/>
  <c r="A1175" i="7"/>
  <c r="B1175" i="7"/>
  <c r="C1175" i="7"/>
  <c r="A1176" i="7"/>
  <c r="B1176" i="7"/>
  <c r="C1176" i="7"/>
  <c r="A1177" i="7"/>
  <c r="B1177" i="7"/>
  <c r="C1177" i="7"/>
  <c r="A1178" i="7"/>
  <c r="B1178" i="7"/>
  <c r="C1178" i="7"/>
  <c r="A1179" i="7"/>
  <c r="B1179" i="7"/>
  <c r="C1179" i="7"/>
  <c r="A1180" i="7"/>
  <c r="B1180" i="7"/>
  <c r="C1180" i="7"/>
  <c r="A1181" i="7"/>
  <c r="B1181" i="7"/>
  <c r="C1181" i="7"/>
  <c r="A1182" i="7"/>
  <c r="B1182" i="7"/>
  <c r="C1182" i="7"/>
  <c r="A1183" i="7"/>
  <c r="B1183" i="7"/>
  <c r="C1183" i="7"/>
  <c r="A1184" i="7"/>
  <c r="B1184" i="7"/>
  <c r="C1184" i="7"/>
  <c r="A1185" i="7"/>
  <c r="B1185" i="7"/>
  <c r="C1185" i="7"/>
  <c r="A1186" i="7"/>
  <c r="B1186" i="7"/>
  <c r="C1186" i="7"/>
  <c r="A1187" i="7"/>
  <c r="B1187" i="7"/>
  <c r="C1187" i="7"/>
  <c r="A1188" i="7"/>
  <c r="B1188" i="7"/>
  <c r="C1188" i="7"/>
  <c r="A1189" i="7"/>
  <c r="B1189" i="7"/>
  <c r="C1189" i="7"/>
  <c r="A1190" i="7"/>
  <c r="B1190" i="7"/>
  <c r="C1190" i="7"/>
  <c r="A1191" i="7"/>
  <c r="B1191" i="7"/>
  <c r="C1191" i="7"/>
  <c r="A1192" i="7"/>
  <c r="B1192" i="7"/>
  <c r="C1192" i="7"/>
  <c r="A1193" i="7"/>
  <c r="B1193" i="7"/>
  <c r="C1193" i="7"/>
  <c r="A1194" i="7"/>
  <c r="B1194" i="7"/>
  <c r="C1194" i="7"/>
  <c r="A1195" i="7"/>
  <c r="B1195" i="7"/>
  <c r="C1195" i="7"/>
  <c r="A1196" i="7"/>
  <c r="B1196" i="7"/>
  <c r="C1196" i="7"/>
  <c r="A1197" i="7"/>
  <c r="B1197" i="7"/>
  <c r="C1197" i="7"/>
  <c r="A1198" i="7"/>
  <c r="B1198" i="7"/>
  <c r="C1198" i="7"/>
  <c r="A1199" i="7"/>
  <c r="B1199" i="7"/>
  <c r="C1199" i="7"/>
  <c r="A1200" i="7"/>
  <c r="B1200" i="7"/>
  <c r="C1200" i="7"/>
  <c r="A1201" i="7"/>
  <c r="B1201" i="7"/>
  <c r="C1201" i="7"/>
  <c r="A1202" i="7"/>
  <c r="B1202" i="7"/>
  <c r="C1202" i="7"/>
  <c r="A1203" i="7"/>
  <c r="B1203" i="7"/>
  <c r="C1203" i="7"/>
  <c r="A1204" i="7"/>
  <c r="B1204" i="7"/>
  <c r="C1204" i="7"/>
  <c r="A1205" i="7"/>
  <c r="B1205" i="7"/>
  <c r="C1205" i="7"/>
  <c r="A1206" i="7"/>
  <c r="B1206" i="7"/>
  <c r="C1206" i="7"/>
  <c r="A1207" i="7"/>
  <c r="B1207" i="7"/>
  <c r="C1207" i="7"/>
  <c r="A1208" i="7"/>
  <c r="B1208" i="7"/>
  <c r="C1208" i="7"/>
  <c r="A1209" i="7"/>
  <c r="B1209" i="7"/>
  <c r="C1209" i="7"/>
  <c r="A1210" i="7"/>
  <c r="B1210" i="7"/>
  <c r="C1210" i="7"/>
  <c r="A1211" i="7"/>
  <c r="B1211" i="7"/>
  <c r="C1211" i="7"/>
  <c r="A1212" i="7"/>
  <c r="B1212" i="7"/>
  <c r="C1212" i="7"/>
  <c r="A1213" i="7"/>
  <c r="B1213" i="7"/>
  <c r="C1213" i="7"/>
  <c r="A1214" i="7"/>
  <c r="B1214" i="7"/>
  <c r="C1214" i="7"/>
  <c r="A1215" i="7"/>
  <c r="B1215" i="7"/>
  <c r="C1215" i="7"/>
  <c r="A1216" i="7"/>
  <c r="B1216" i="7"/>
  <c r="C1216" i="7"/>
  <c r="A1217" i="7"/>
  <c r="B1217" i="7"/>
  <c r="C1217" i="7"/>
  <c r="A1218" i="7"/>
  <c r="B1218" i="7"/>
  <c r="C1218" i="7"/>
  <c r="A1219" i="7"/>
  <c r="B1219" i="7"/>
  <c r="C1219" i="7"/>
  <c r="A1220" i="7"/>
  <c r="B1220" i="7"/>
  <c r="C1220" i="7"/>
  <c r="A1221" i="7"/>
  <c r="B1221" i="7"/>
  <c r="C1221" i="7"/>
  <c r="A1222" i="7"/>
  <c r="B1222" i="7"/>
  <c r="C1222" i="7"/>
  <c r="A1223" i="7"/>
  <c r="B1223" i="7"/>
  <c r="C1223" i="7"/>
  <c r="A1224" i="7"/>
  <c r="B1224" i="7"/>
  <c r="C1224" i="7"/>
  <c r="A1225" i="7"/>
  <c r="B1225" i="7"/>
  <c r="C1225" i="7"/>
  <c r="A1226" i="7"/>
  <c r="B1226" i="7"/>
  <c r="C1226" i="7"/>
  <c r="A1227" i="7"/>
  <c r="B1227" i="7"/>
  <c r="C1227" i="7"/>
  <c r="A1228" i="7"/>
  <c r="B1228" i="7"/>
  <c r="C1228" i="7"/>
  <c r="A1229" i="7"/>
  <c r="B1229" i="7"/>
  <c r="C1229" i="7"/>
  <c r="A1230" i="7"/>
  <c r="B1230" i="7"/>
  <c r="C1230" i="7"/>
  <c r="A1231" i="7"/>
  <c r="B1231" i="7"/>
  <c r="C1231" i="7"/>
  <c r="A1232" i="7"/>
  <c r="B1232" i="7"/>
  <c r="C1232" i="7"/>
  <c r="A1233" i="7"/>
  <c r="B1233" i="7"/>
  <c r="C1233" i="7"/>
  <c r="A1234" i="7"/>
  <c r="B1234" i="7"/>
  <c r="C1234" i="7"/>
  <c r="A1235" i="7"/>
  <c r="B1235" i="7"/>
  <c r="C1235" i="7"/>
  <c r="A1236" i="7"/>
  <c r="B1236" i="7"/>
  <c r="C1236" i="7"/>
  <c r="A1237" i="7"/>
  <c r="B1237" i="7"/>
  <c r="C1237" i="7"/>
  <c r="A1238" i="7"/>
  <c r="B1238" i="7"/>
  <c r="C1238" i="7"/>
  <c r="A1239" i="7"/>
  <c r="B1239" i="7"/>
  <c r="C1239" i="7"/>
  <c r="A1240" i="7"/>
  <c r="B1240" i="7"/>
  <c r="C1240" i="7"/>
  <c r="A1241" i="7"/>
  <c r="B1241" i="7"/>
  <c r="C1241" i="7"/>
  <c r="A1242" i="7"/>
  <c r="B1242" i="7"/>
  <c r="C1242" i="7"/>
  <c r="A1243" i="7"/>
  <c r="B1243" i="7"/>
  <c r="C1243" i="7"/>
  <c r="A1244" i="7"/>
  <c r="B1244" i="7"/>
  <c r="C1244" i="7"/>
  <c r="A1245" i="7"/>
  <c r="B1245" i="7"/>
  <c r="C1245" i="7"/>
  <c r="A1246" i="7"/>
  <c r="B1246" i="7"/>
  <c r="C1246" i="7"/>
  <c r="A1247" i="7"/>
  <c r="B1247" i="7"/>
  <c r="C1247" i="7"/>
  <c r="A1248" i="7"/>
  <c r="B1248" i="7"/>
  <c r="C1248" i="7"/>
  <c r="A1249" i="7"/>
  <c r="B1249" i="7"/>
  <c r="C1249" i="7"/>
  <c r="A1250" i="7"/>
  <c r="B1250" i="7"/>
  <c r="C1250" i="7"/>
  <c r="A1251" i="7"/>
  <c r="B1251" i="7"/>
  <c r="C1251" i="7"/>
  <c r="A1252" i="7"/>
  <c r="B1252" i="7"/>
  <c r="C1252" i="7"/>
  <c r="A1253" i="7"/>
  <c r="B1253" i="7"/>
  <c r="C1253" i="7"/>
  <c r="A1254" i="7"/>
  <c r="B1254" i="7"/>
  <c r="C1254" i="7"/>
  <c r="A1255" i="7"/>
  <c r="B1255" i="7"/>
  <c r="C1255" i="7"/>
  <c r="A1256" i="7"/>
  <c r="B1256" i="7"/>
  <c r="C1256" i="7"/>
  <c r="A1257" i="7"/>
  <c r="B1257" i="7"/>
  <c r="C1257" i="7"/>
  <c r="A1258" i="7"/>
  <c r="B1258" i="7"/>
  <c r="C1258" i="7"/>
  <c r="A1259" i="7"/>
  <c r="B1259" i="7"/>
  <c r="C1259" i="7"/>
  <c r="A1260" i="7"/>
  <c r="B1260" i="7"/>
  <c r="C1260" i="7"/>
  <c r="A1261" i="7"/>
  <c r="B1261" i="7"/>
  <c r="C1261" i="7"/>
  <c r="A1262" i="7"/>
  <c r="B1262" i="7"/>
  <c r="C1262" i="7"/>
  <c r="A1263" i="7"/>
  <c r="B1263" i="7"/>
  <c r="C1263" i="7"/>
  <c r="A1264" i="7"/>
  <c r="B1264" i="7"/>
  <c r="C1264" i="7"/>
  <c r="A1265" i="7"/>
  <c r="B1265" i="7"/>
  <c r="C1265" i="7"/>
  <c r="A1266" i="7"/>
  <c r="B1266" i="7"/>
  <c r="C1266" i="7"/>
  <c r="A1267" i="7"/>
  <c r="B1267" i="7"/>
  <c r="C1267" i="7"/>
  <c r="A1268" i="7"/>
  <c r="B1268" i="7"/>
  <c r="C1268" i="7"/>
  <c r="A1269" i="7"/>
  <c r="B1269" i="7"/>
  <c r="C1269" i="7"/>
  <c r="A1270" i="7"/>
  <c r="B1270" i="7"/>
  <c r="C1270" i="7"/>
  <c r="A1271" i="7"/>
  <c r="B1271" i="7"/>
  <c r="C1271" i="7"/>
  <c r="A1272" i="7"/>
  <c r="B1272" i="7"/>
  <c r="C1272" i="7"/>
  <c r="A1273" i="7"/>
  <c r="B1273" i="7"/>
  <c r="C1273" i="7"/>
  <c r="A1274" i="7"/>
  <c r="B1274" i="7"/>
  <c r="C1274" i="7"/>
  <c r="A1275" i="7"/>
  <c r="B1275" i="7"/>
  <c r="C1275" i="7"/>
  <c r="A1276" i="7"/>
  <c r="B1276" i="7"/>
  <c r="C1276" i="7"/>
  <c r="A1277" i="7"/>
  <c r="B1277" i="7"/>
  <c r="C1277" i="7"/>
  <c r="A1278" i="7"/>
  <c r="B1278" i="7"/>
  <c r="C1278" i="7"/>
  <c r="A1279" i="7"/>
  <c r="B1279" i="7"/>
  <c r="C1279" i="7"/>
  <c r="A1280" i="7"/>
  <c r="B1280" i="7"/>
  <c r="C1280" i="7"/>
  <c r="A1281" i="7"/>
  <c r="B1281" i="7"/>
  <c r="C1281" i="7"/>
  <c r="A1282" i="7"/>
  <c r="B1282" i="7"/>
  <c r="C1282" i="7"/>
  <c r="A1283" i="7"/>
  <c r="B1283" i="7"/>
  <c r="C1283" i="7"/>
  <c r="A1284" i="7"/>
  <c r="B1284" i="7"/>
  <c r="C1284" i="7"/>
  <c r="A1285" i="7"/>
  <c r="B1285" i="7"/>
  <c r="C1285" i="7"/>
  <c r="A1286" i="7"/>
  <c r="B1286" i="7"/>
  <c r="C1286" i="7"/>
  <c r="A1287" i="7"/>
  <c r="B1287" i="7"/>
  <c r="C1287" i="7"/>
  <c r="A1288" i="7"/>
  <c r="B1288" i="7"/>
  <c r="C1288" i="7"/>
  <c r="A1289" i="7"/>
  <c r="B1289" i="7"/>
  <c r="C1289" i="7"/>
  <c r="A1290" i="7"/>
  <c r="B1290" i="7"/>
  <c r="C1290" i="7"/>
  <c r="A1291" i="7"/>
  <c r="B1291" i="7"/>
  <c r="C1291" i="7"/>
  <c r="A1292" i="7"/>
  <c r="B1292" i="7"/>
  <c r="C1292" i="7"/>
  <c r="A1293" i="7"/>
  <c r="B1293" i="7"/>
  <c r="C1293" i="7"/>
  <c r="A1294" i="7"/>
  <c r="B1294" i="7"/>
  <c r="C1294" i="7"/>
  <c r="A1295" i="7"/>
  <c r="B1295" i="7"/>
  <c r="C1295" i="7"/>
  <c r="A1296" i="7"/>
  <c r="B1296" i="7"/>
  <c r="C1296" i="7"/>
  <c r="A1297" i="7"/>
  <c r="B1297" i="7"/>
  <c r="C1297" i="7"/>
  <c r="A1298" i="7"/>
  <c r="B1298" i="7"/>
  <c r="C1298" i="7"/>
  <c r="A1299" i="7"/>
  <c r="B1299" i="7"/>
  <c r="C1299" i="7"/>
  <c r="A1300" i="7"/>
  <c r="B1300" i="7"/>
  <c r="C1300" i="7"/>
  <c r="A1301" i="7"/>
  <c r="B1301" i="7"/>
  <c r="C1301" i="7"/>
  <c r="A1302" i="7"/>
  <c r="B1302" i="7"/>
  <c r="C1302" i="7"/>
  <c r="A1303" i="7"/>
  <c r="B1303" i="7"/>
  <c r="C1303" i="7"/>
  <c r="A1304" i="7"/>
  <c r="B1304" i="7"/>
  <c r="C1304" i="7"/>
  <c r="A1305" i="7"/>
  <c r="B1305" i="7"/>
  <c r="C1305" i="7"/>
  <c r="A1306" i="7"/>
  <c r="B1306" i="7"/>
  <c r="C1306" i="7"/>
  <c r="A1307" i="7"/>
  <c r="B1307" i="7"/>
  <c r="C1307" i="7"/>
  <c r="A1308" i="7"/>
  <c r="B1308" i="7"/>
  <c r="C1308" i="7"/>
  <c r="A1309" i="7"/>
  <c r="B1309" i="7"/>
  <c r="C1309" i="7"/>
  <c r="A1310" i="7"/>
  <c r="B1310" i="7"/>
  <c r="C1310" i="7"/>
  <c r="A1311" i="7"/>
  <c r="B1311" i="7"/>
  <c r="C1311" i="7"/>
  <c r="A1312" i="7"/>
  <c r="B1312" i="7"/>
  <c r="C1312" i="7"/>
  <c r="A1313" i="7"/>
  <c r="B1313" i="7"/>
  <c r="C1313" i="7"/>
  <c r="A1314" i="7"/>
  <c r="B1314" i="7"/>
  <c r="C1314" i="7"/>
  <c r="A1315" i="7"/>
  <c r="B1315" i="7"/>
  <c r="C1315" i="7"/>
  <c r="A1316" i="7"/>
  <c r="B1316" i="7"/>
  <c r="C1316" i="7"/>
  <c r="A1317" i="7"/>
  <c r="B1317" i="7"/>
  <c r="C1317" i="7"/>
  <c r="A1318" i="7"/>
  <c r="B1318" i="7"/>
  <c r="C1318" i="7"/>
  <c r="A1319" i="7"/>
  <c r="B1319" i="7"/>
  <c r="C1319" i="7"/>
  <c r="A1320" i="7"/>
  <c r="B1320" i="7"/>
  <c r="C1320" i="7"/>
  <c r="A1321" i="7"/>
  <c r="B1321" i="7"/>
  <c r="C1321" i="7"/>
  <c r="A1322" i="7"/>
  <c r="B1322" i="7"/>
  <c r="C1322" i="7"/>
  <c r="A1323" i="7"/>
  <c r="B1323" i="7"/>
  <c r="C1323" i="7"/>
  <c r="A1324" i="7"/>
  <c r="B1324" i="7"/>
  <c r="C1324" i="7"/>
  <c r="A1325" i="7"/>
  <c r="B1325" i="7"/>
  <c r="C1325" i="7"/>
  <c r="A1326" i="7"/>
  <c r="B1326" i="7"/>
  <c r="C1326" i="7"/>
  <c r="A1327" i="7"/>
  <c r="B1327" i="7"/>
  <c r="C1327" i="7"/>
  <c r="A1328" i="7"/>
  <c r="B1328" i="7"/>
  <c r="C1328" i="7"/>
  <c r="A1329" i="7"/>
  <c r="B1329" i="7"/>
  <c r="C1329" i="7"/>
  <c r="A1330" i="7"/>
  <c r="B1330" i="7"/>
  <c r="C1330" i="7"/>
  <c r="A1331" i="7"/>
  <c r="B1331" i="7"/>
  <c r="C1331" i="7"/>
  <c r="A1332" i="7"/>
  <c r="B1332" i="7"/>
  <c r="C1332" i="7"/>
  <c r="A1333" i="7"/>
  <c r="B1333" i="7"/>
  <c r="C1333" i="7"/>
  <c r="A1334" i="7"/>
  <c r="B1334" i="7"/>
  <c r="C1334" i="7"/>
  <c r="A1335" i="7"/>
  <c r="B1335" i="7"/>
  <c r="C1335" i="7"/>
  <c r="A1336" i="7"/>
  <c r="B1336" i="7"/>
  <c r="C1336" i="7"/>
  <c r="A1337" i="7"/>
  <c r="B1337" i="7"/>
  <c r="C1337" i="7"/>
  <c r="A1338" i="7"/>
  <c r="B1338" i="7"/>
  <c r="C1338" i="7"/>
  <c r="A1339" i="7"/>
  <c r="B1339" i="7"/>
  <c r="C1339" i="7"/>
  <c r="A1340" i="7"/>
  <c r="B1340" i="7"/>
  <c r="C1340" i="7"/>
  <c r="A1341" i="7"/>
  <c r="B1341" i="7"/>
  <c r="C1341" i="7"/>
  <c r="A1342" i="7"/>
  <c r="B1342" i="7"/>
  <c r="C1342" i="7"/>
  <c r="A1343" i="7"/>
  <c r="B1343" i="7"/>
  <c r="C1343" i="7"/>
  <c r="A1344" i="7"/>
  <c r="B1344" i="7"/>
  <c r="C1344" i="7"/>
  <c r="A1345" i="7"/>
  <c r="B1345" i="7"/>
  <c r="C1345" i="7"/>
  <c r="A1346" i="7"/>
  <c r="B1346" i="7"/>
  <c r="C1346" i="7"/>
  <c r="A1347" i="7"/>
  <c r="B1347" i="7"/>
  <c r="C1347" i="7"/>
  <c r="A1348" i="7"/>
  <c r="B1348" i="7"/>
  <c r="C1348" i="7"/>
  <c r="A1349" i="7"/>
  <c r="B1349" i="7"/>
  <c r="C1349" i="7"/>
  <c r="A1350" i="7"/>
  <c r="B1350" i="7"/>
  <c r="C1350" i="7"/>
  <c r="A1351" i="7"/>
  <c r="B1351" i="7"/>
  <c r="C1351" i="7"/>
  <c r="A1352" i="7"/>
  <c r="B1352" i="7"/>
  <c r="C1352" i="7"/>
  <c r="A1353" i="7"/>
  <c r="B1353" i="7"/>
  <c r="C1353" i="7"/>
  <c r="A1354" i="7"/>
  <c r="B1354" i="7"/>
  <c r="C1354" i="7"/>
  <c r="A1355" i="7"/>
  <c r="B1355" i="7"/>
  <c r="C1355" i="7"/>
  <c r="A1356" i="7"/>
  <c r="B1356" i="7"/>
  <c r="C1356" i="7"/>
  <c r="A1357" i="7"/>
  <c r="B1357" i="7"/>
  <c r="C1357" i="7"/>
  <c r="A1358" i="7"/>
  <c r="B1358" i="7"/>
  <c r="C1358" i="7"/>
  <c r="A1359" i="7"/>
  <c r="B1359" i="7"/>
  <c r="C1359" i="7"/>
  <c r="A1360" i="7"/>
  <c r="B1360" i="7"/>
  <c r="C1360" i="7"/>
  <c r="A1361" i="7"/>
  <c r="B1361" i="7"/>
  <c r="C1361" i="7"/>
  <c r="A1362" i="7"/>
  <c r="B1362" i="7"/>
  <c r="C1362" i="7"/>
  <c r="A1363" i="7"/>
  <c r="B1363" i="7"/>
  <c r="C1363" i="7"/>
  <c r="A1364" i="7"/>
  <c r="B1364" i="7"/>
  <c r="C1364" i="7"/>
  <c r="A1365" i="7"/>
  <c r="B1365" i="7"/>
  <c r="C1365" i="7"/>
  <c r="A1366" i="7"/>
  <c r="B1366" i="7"/>
  <c r="C1366" i="7"/>
  <c r="A1367" i="7"/>
  <c r="B1367" i="7"/>
  <c r="C1367" i="7"/>
  <c r="A1368" i="7"/>
  <c r="B1368" i="7"/>
  <c r="C1368" i="7"/>
  <c r="A1369" i="7"/>
  <c r="B1369" i="7"/>
  <c r="C1369" i="7"/>
  <c r="A1370" i="7"/>
  <c r="B1370" i="7"/>
  <c r="C1370" i="7"/>
  <c r="A1371" i="7"/>
  <c r="B1371" i="7"/>
  <c r="C1371" i="7"/>
  <c r="A1372" i="7"/>
  <c r="B1372" i="7"/>
  <c r="C1372" i="7"/>
  <c r="A1373" i="7"/>
  <c r="B1373" i="7"/>
  <c r="C1373" i="7"/>
  <c r="A1374" i="7"/>
  <c r="B1374" i="7"/>
  <c r="C1374" i="7"/>
  <c r="A1375" i="7"/>
  <c r="B1375" i="7"/>
  <c r="C1375" i="7"/>
  <c r="A1376" i="7"/>
  <c r="B1376" i="7"/>
  <c r="C1376" i="7"/>
  <c r="A1377" i="7"/>
  <c r="B1377" i="7"/>
  <c r="C1377" i="7"/>
  <c r="A1378" i="7"/>
  <c r="B1378" i="7"/>
  <c r="C1378" i="7"/>
  <c r="A1379" i="7"/>
  <c r="B1379" i="7"/>
  <c r="C1379" i="7"/>
  <c r="A1380" i="7"/>
  <c r="B1380" i="7"/>
  <c r="C1380" i="7"/>
  <c r="A1381" i="7"/>
  <c r="B1381" i="7"/>
  <c r="C1381" i="7"/>
  <c r="A1382" i="7"/>
  <c r="B1382" i="7"/>
  <c r="C1382" i="7"/>
  <c r="A1383" i="7"/>
  <c r="B1383" i="7"/>
  <c r="C1383" i="7"/>
  <c r="A1384" i="7"/>
  <c r="B1384" i="7"/>
  <c r="C1384" i="7"/>
  <c r="A1385" i="7"/>
  <c r="B1385" i="7"/>
  <c r="C1385" i="7"/>
  <c r="A1386" i="7"/>
  <c r="B1386" i="7"/>
  <c r="C1386" i="7"/>
  <c r="A1387" i="7"/>
  <c r="B1387" i="7"/>
  <c r="C1387" i="7"/>
  <c r="A1388" i="7"/>
  <c r="B1388" i="7"/>
  <c r="C1388" i="7"/>
  <c r="A1389" i="7"/>
  <c r="B1389" i="7"/>
  <c r="C1389" i="7"/>
  <c r="A1390" i="7"/>
  <c r="B1390" i="7"/>
  <c r="C1390" i="7"/>
  <c r="A1391" i="7"/>
  <c r="B1391" i="7"/>
  <c r="C1391" i="7"/>
  <c r="A1392" i="7"/>
  <c r="B1392" i="7"/>
  <c r="C1392" i="7"/>
  <c r="A1393" i="7"/>
  <c r="B1393" i="7"/>
  <c r="C1393" i="7"/>
  <c r="A1394" i="7"/>
  <c r="B1394" i="7"/>
  <c r="C1394" i="7"/>
  <c r="A1395" i="7"/>
  <c r="B1395" i="7"/>
  <c r="C1395" i="7"/>
  <c r="A1396" i="7"/>
  <c r="B1396" i="7"/>
  <c r="C1396" i="7"/>
  <c r="A1397" i="7"/>
  <c r="B1397" i="7"/>
  <c r="C1397" i="7"/>
  <c r="A1398" i="7"/>
  <c r="B1398" i="7"/>
  <c r="C1398" i="7"/>
  <c r="A1399" i="7"/>
  <c r="B1399" i="7"/>
  <c r="C1399" i="7"/>
  <c r="A1400" i="7"/>
  <c r="B1400" i="7"/>
  <c r="C1400" i="7"/>
  <c r="A1401" i="7"/>
  <c r="B1401" i="7"/>
  <c r="C1401" i="7"/>
  <c r="A1402" i="7"/>
  <c r="B1402" i="7"/>
  <c r="C1402" i="7"/>
  <c r="A1403" i="7"/>
  <c r="B1403" i="7"/>
  <c r="C1403" i="7"/>
  <c r="A1404" i="7"/>
  <c r="B1404" i="7"/>
  <c r="C1404" i="7"/>
  <c r="A1405" i="7"/>
  <c r="B1405" i="7"/>
  <c r="C1405" i="7"/>
  <c r="A1406" i="7"/>
  <c r="B1406" i="7"/>
  <c r="C1406" i="7"/>
  <c r="A1407" i="7"/>
  <c r="B1407" i="7"/>
  <c r="C1407" i="7"/>
  <c r="A1408" i="7"/>
  <c r="B1408" i="7"/>
  <c r="C1408" i="7"/>
  <c r="A1409" i="7"/>
  <c r="B1409" i="7"/>
  <c r="C1409" i="7"/>
  <c r="A1410" i="7"/>
  <c r="B1410" i="7"/>
  <c r="C1410" i="7"/>
  <c r="A1411" i="7"/>
  <c r="B1411" i="7"/>
  <c r="C1411" i="7"/>
  <c r="A1412" i="7"/>
  <c r="B1412" i="7"/>
  <c r="C1412" i="7"/>
  <c r="A1413" i="7"/>
  <c r="B1413" i="7"/>
  <c r="C1413" i="7"/>
  <c r="A1414" i="7"/>
  <c r="B1414" i="7"/>
  <c r="C1414" i="7"/>
  <c r="A1415" i="7"/>
  <c r="B1415" i="7"/>
  <c r="C1415" i="7"/>
  <c r="A1416" i="7"/>
  <c r="B1416" i="7"/>
  <c r="C1416" i="7"/>
  <c r="A1417" i="7"/>
  <c r="B1417" i="7"/>
  <c r="C1417" i="7"/>
  <c r="A1418" i="7"/>
  <c r="B1418" i="7"/>
  <c r="C1418" i="7"/>
  <c r="A1419" i="7"/>
  <c r="B1419" i="7"/>
  <c r="C1419" i="7"/>
  <c r="A1420" i="7"/>
  <c r="B1420" i="7"/>
  <c r="C1420" i="7"/>
  <c r="A1421" i="7"/>
  <c r="B1421" i="7"/>
  <c r="C1421" i="7"/>
  <c r="A1422" i="7"/>
  <c r="B1422" i="7"/>
  <c r="C1422" i="7"/>
  <c r="A1423" i="7"/>
  <c r="B1423" i="7"/>
  <c r="C1423" i="7"/>
  <c r="A1424" i="7"/>
  <c r="B1424" i="7"/>
  <c r="C1424" i="7"/>
  <c r="A1425" i="7"/>
  <c r="B1425" i="7"/>
  <c r="C1425" i="7"/>
  <c r="A1426" i="7"/>
  <c r="B1426" i="7"/>
  <c r="C1426" i="7"/>
  <c r="A1427" i="7"/>
  <c r="B1427" i="7"/>
  <c r="C1427" i="7"/>
  <c r="A1428" i="7"/>
  <c r="B1428" i="7"/>
  <c r="C1428" i="7"/>
  <c r="A1429" i="7"/>
  <c r="B1429" i="7"/>
  <c r="C1429" i="7"/>
  <c r="A1430" i="7"/>
  <c r="B1430" i="7"/>
  <c r="C1430" i="7"/>
  <c r="A1431" i="7"/>
  <c r="B1431" i="7"/>
  <c r="C1431" i="7"/>
  <c r="A1432" i="7"/>
  <c r="B1432" i="7"/>
  <c r="C1432" i="7"/>
  <c r="A1433" i="7"/>
  <c r="B1433" i="7"/>
  <c r="C1433" i="7"/>
  <c r="A1434" i="7"/>
  <c r="B1434" i="7"/>
  <c r="C1434" i="7"/>
  <c r="A1435" i="7"/>
  <c r="B1435" i="7"/>
  <c r="C1435" i="7"/>
  <c r="A1436" i="7"/>
  <c r="B1436" i="7"/>
  <c r="C1436" i="7"/>
  <c r="A1437" i="7"/>
  <c r="B1437" i="7"/>
  <c r="C1437" i="7"/>
  <c r="A1438" i="7"/>
  <c r="B1438" i="7"/>
  <c r="C1438" i="7"/>
  <c r="A1439" i="7"/>
  <c r="B1439" i="7"/>
  <c r="C1439" i="7"/>
  <c r="A1440" i="7"/>
  <c r="B1440" i="7"/>
  <c r="C1440" i="7"/>
  <c r="A1441" i="7"/>
  <c r="B1441" i="7"/>
  <c r="C1441" i="7"/>
  <c r="A1442" i="7"/>
  <c r="B1442" i="7"/>
  <c r="C1442" i="7"/>
  <c r="A1443" i="7"/>
  <c r="B1443" i="7"/>
  <c r="C1443" i="7"/>
  <c r="A1444" i="7"/>
  <c r="B1444" i="7"/>
  <c r="C1444" i="7"/>
  <c r="A1445" i="7"/>
  <c r="B1445" i="7"/>
  <c r="C1445" i="7"/>
  <c r="A1446" i="7"/>
  <c r="B1446" i="7"/>
  <c r="C1446" i="7"/>
  <c r="A1447" i="7"/>
  <c r="B1447" i="7"/>
  <c r="C1447" i="7"/>
  <c r="A1448" i="7"/>
  <c r="B1448" i="7"/>
  <c r="C1448" i="7"/>
  <c r="A1449" i="7"/>
  <c r="B1449" i="7"/>
  <c r="C1449" i="7"/>
  <c r="A1450" i="7"/>
  <c r="B1450" i="7"/>
  <c r="C1450" i="7"/>
  <c r="A1451" i="7"/>
  <c r="B1451" i="7"/>
  <c r="C1451" i="7"/>
  <c r="A1452" i="7"/>
  <c r="B1452" i="7"/>
  <c r="C1452" i="7"/>
  <c r="A1453" i="7"/>
  <c r="B1453" i="7"/>
  <c r="C1453" i="7"/>
  <c r="A1454" i="7"/>
  <c r="B1454" i="7"/>
  <c r="C1454" i="7"/>
  <c r="A1455" i="7"/>
  <c r="B1455" i="7"/>
  <c r="C1455" i="7"/>
  <c r="A1456" i="7"/>
  <c r="B1456" i="7"/>
  <c r="C1456" i="7"/>
  <c r="A1457" i="7"/>
  <c r="B1457" i="7"/>
  <c r="C1457" i="7"/>
  <c r="A1458" i="7"/>
  <c r="B1458" i="7"/>
  <c r="C1458" i="7"/>
  <c r="A1459" i="7"/>
  <c r="B1459" i="7"/>
  <c r="C1459" i="7"/>
  <c r="A1460" i="7"/>
  <c r="B1460" i="7"/>
  <c r="C1460" i="7"/>
  <c r="A1461" i="7"/>
  <c r="B1461" i="7"/>
  <c r="C1461" i="7"/>
  <c r="A1462" i="7"/>
  <c r="B1462" i="7"/>
  <c r="C1462" i="7"/>
  <c r="A1463" i="7"/>
  <c r="B1463" i="7"/>
  <c r="C1463" i="7"/>
  <c r="A1464" i="7"/>
  <c r="B1464" i="7"/>
  <c r="C1464" i="7"/>
  <c r="A1465" i="7"/>
  <c r="B1465" i="7"/>
  <c r="C1465" i="7"/>
  <c r="A1466" i="7"/>
  <c r="B1466" i="7"/>
  <c r="C1466" i="7"/>
  <c r="A1467" i="7"/>
  <c r="B1467" i="7"/>
  <c r="C1467" i="7"/>
  <c r="A1468" i="7"/>
  <c r="B1468" i="7"/>
  <c r="C1468" i="7"/>
  <c r="A1469" i="7"/>
  <c r="B1469" i="7"/>
  <c r="C1469" i="7"/>
  <c r="A1470" i="7"/>
  <c r="B1470" i="7"/>
  <c r="C1470" i="7"/>
  <c r="A1471" i="7"/>
  <c r="B1471" i="7"/>
  <c r="C1471" i="7"/>
  <c r="A1472" i="7"/>
  <c r="B1472" i="7"/>
  <c r="C1472" i="7"/>
  <c r="A1473" i="7"/>
  <c r="B1473" i="7"/>
  <c r="C1473" i="7"/>
  <c r="A1474" i="7"/>
  <c r="B1474" i="7"/>
  <c r="C1474" i="7"/>
  <c r="A1475" i="7"/>
  <c r="B1475" i="7"/>
  <c r="C1475" i="7"/>
  <c r="A1476" i="7"/>
  <c r="B1476" i="7"/>
  <c r="C1476" i="7"/>
  <c r="A1477" i="7"/>
  <c r="B1477" i="7"/>
  <c r="C1477" i="7"/>
  <c r="A1478" i="7"/>
  <c r="B1478" i="7"/>
  <c r="C1478" i="7"/>
  <c r="A1479" i="7"/>
  <c r="B1479" i="7"/>
  <c r="C1479" i="7"/>
  <c r="A1480" i="7"/>
  <c r="B1480" i="7"/>
  <c r="C1480" i="7"/>
  <c r="A1481" i="7"/>
  <c r="B1481" i="7"/>
  <c r="C1481" i="7"/>
  <c r="A1482" i="7"/>
  <c r="B1482" i="7"/>
  <c r="C1482" i="7"/>
  <c r="A1483" i="7"/>
  <c r="B1483" i="7"/>
  <c r="C1483" i="7"/>
  <c r="A1484" i="7"/>
  <c r="B1484" i="7"/>
  <c r="C1484" i="7"/>
  <c r="A1485" i="7"/>
  <c r="B1485" i="7"/>
  <c r="C1485" i="7"/>
  <c r="A1486" i="7"/>
  <c r="B1486" i="7"/>
  <c r="C1486" i="7"/>
  <c r="A1487" i="7"/>
  <c r="B1487" i="7"/>
  <c r="C1487" i="7"/>
  <c r="A1488" i="7"/>
  <c r="B1488" i="7"/>
  <c r="C1488" i="7"/>
  <c r="A1489" i="7"/>
  <c r="B1489" i="7"/>
  <c r="C1489" i="7"/>
  <c r="A1490" i="7"/>
  <c r="B1490" i="7"/>
  <c r="C1490" i="7"/>
  <c r="A1491" i="7"/>
  <c r="B1491" i="7"/>
  <c r="C1491" i="7"/>
  <c r="A1492" i="7"/>
  <c r="B1492" i="7"/>
  <c r="C1492" i="7"/>
  <c r="A1493" i="7"/>
  <c r="B1493" i="7"/>
  <c r="C1493" i="7"/>
  <c r="A1494" i="7"/>
  <c r="B1494" i="7"/>
  <c r="C1494" i="7"/>
  <c r="A1495" i="7"/>
  <c r="B1495" i="7"/>
  <c r="C1495" i="7"/>
  <c r="A1496" i="7"/>
  <c r="B1496" i="7"/>
  <c r="C1496" i="7"/>
  <c r="A1497" i="7"/>
  <c r="B1497" i="7"/>
  <c r="C1497" i="7"/>
  <c r="A1498" i="7"/>
  <c r="B1498" i="7"/>
  <c r="C1498" i="7"/>
  <c r="A1499" i="7"/>
  <c r="B1499" i="7"/>
  <c r="C1499" i="7"/>
  <c r="A1500" i="7"/>
  <c r="B1500" i="7"/>
  <c r="C1500" i="7"/>
  <c r="A1501" i="7"/>
  <c r="B1501" i="7"/>
  <c r="C1501" i="7"/>
  <c r="A1502" i="7"/>
  <c r="B1502" i="7"/>
  <c r="C1502" i="7"/>
  <c r="A1503" i="7"/>
  <c r="B1503" i="7"/>
  <c r="C1503" i="7"/>
  <c r="A1504" i="7"/>
  <c r="B1504" i="7"/>
  <c r="C1504" i="7"/>
  <c r="A1505" i="7"/>
  <c r="B1505" i="7"/>
  <c r="C1505" i="7"/>
  <c r="A1506" i="7"/>
  <c r="B1506" i="7"/>
  <c r="C1506" i="7"/>
  <c r="A1507" i="7"/>
  <c r="B1507" i="7"/>
  <c r="C1507" i="7"/>
  <c r="A1508" i="7"/>
  <c r="B1508" i="7"/>
  <c r="C1508" i="7"/>
  <c r="A1509" i="7"/>
  <c r="B1509" i="7"/>
  <c r="C1509" i="7"/>
  <c r="A1510" i="7"/>
  <c r="B1510" i="7"/>
  <c r="C1510" i="7"/>
  <c r="A1511" i="7"/>
  <c r="B1511" i="7"/>
  <c r="C1511" i="7"/>
  <c r="A1512" i="7"/>
  <c r="B1512" i="7"/>
  <c r="C1512" i="7"/>
  <c r="A1513" i="7"/>
  <c r="B1513" i="7"/>
  <c r="C1513" i="7"/>
  <c r="A1514" i="7"/>
  <c r="B1514" i="7"/>
  <c r="C1514" i="7"/>
  <c r="A1515" i="7"/>
  <c r="B1515" i="7"/>
  <c r="C1515" i="7"/>
  <c r="A1516" i="7"/>
  <c r="B1516" i="7"/>
  <c r="C1516" i="7"/>
  <c r="A1517" i="7"/>
  <c r="B1517" i="7"/>
  <c r="C1517" i="7"/>
  <c r="A1518" i="7"/>
  <c r="B1518" i="7"/>
  <c r="C1518" i="7"/>
  <c r="A1519" i="7"/>
  <c r="B1519" i="7"/>
  <c r="C1519" i="7"/>
  <c r="A1520" i="7"/>
  <c r="B1520" i="7"/>
  <c r="C1520" i="7"/>
  <c r="A1521" i="7"/>
  <c r="B1521" i="7"/>
  <c r="C1521" i="7"/>
  <c r="A1522" i="7"/>
  <c r="B1522" i="7"/>
  <c r="C1522" i="7"/>
  <c r="A1523" i="7"/>
  <c r="B1523" i="7"/>
  <c r="C1523" i="7"/>
  <c r="A1524" i="7"/>
  <c r="B1524" i="7"/>
  <c r="C1524" i="7"/>
  <c r="A1525" i="7"/>
  <c r="B1525" i="7"/>
  <c r="C1525" i="7"/>
  <c r="A1526" i="7"/>
  <c r="B1526" i="7"/>
  <c r="C1526" i="7"/>
  <c r="A1527" i="7"/>
  <c r="B1527" i="7"/>
  <c r="C1527" i="7"/>
  <c r="A1528" i="7"/>
  <c r="B1528" i="7"/>
  <c r="C1528" i="7"/>
  <c r="A1529" i="7"/>
  <c r="B1529" i="7"/>
  <c r="C1529" i="7"/>
  <c r="A1530" i="7"/>
  <c r="B1530" i="7"/>
  <c r="C1530" i="7"/>
  <c r="A1531" i="7"/>
  <c r="B1531" i="7"/>
  <c r="C1531" i="7"/>
  <c r="A1532" i="7"/>
  <c r="B1532" i="7"/>
  <c r="C1532" i="7"/>
  <c r="A1533" i="7"/>
  <c r="B1533" i="7"/>
  <c r="C1533" i="7"/>
  <c r="A1534" i="7"/>
  <c r="B1534" i="7"/>
  <c r="C1534" i="7"/>
  <c r="A1535" i="7"/>
  <c r="B1535" i="7"/>
  <c r="C1535" i="7"/>
  <c r="A1536" i="7"/>
  <c r="B1536" i="7"/>
  <c r="C1536" i="7"/>
  <c r="A1537" i="7"/>
  <c r="B1537" i="7"/>
  <c r="C1537" i="7"/>
  <c r="A1538" i="7"/>
  <c r="B1538" i="7"/>
  <c r="C1538" i="7"/>
  <c r="A1539" i="7"/>
  <c r="B1539" i="7"/>
  <c r="C1539" i="7"/>
  <c r="A1540" i="7"/>
  <c r="B1540" i="7"/>
  <c r="C1540" i="7"/>
  <c r="A1541" i="7"/>
  <c r="B1541" i="7"/>
  <c r="C1541" i="7"/>
  <c r="A1542" i="7"/>
  <c r="B1542" i="7"/>
  <c r="C1542" i="7"/>
  <c r="A1543" i="7"/>
  <c r="B1543" i="7"/>
  <c r="C1543" i="7"/>
  <c r="A1544" i="7"/>
  <c r="B1544" i="7"/>
  <c r="C1544" i="7"/>
  <c r="A1545" i="7"/>
  <c r="B1545" i="7"/>
  <c r="C1545" i="7"/>
  <c r="A1546" i="7"/>
  <c r="B1546" i="7"/>
  <c r="C1546" i="7"/>
  <c r="A1547" i="7"/>
  <c r="B1547" i="7"/>
  <c r="C1547" i="7"/>
  <c r="A1548" i="7"/>
  <c r="B1548" i="7"/>
  <c r="C1548" i="7"/>
  <c r="A1549" i="7"/>
  <c r="B1549" i="7"/>
  <c r="C1549" i="7"/>
  <c r="A1550" i="7"/>
  <c r="B1550" i="7"/>
  <c r="C1550" i="7"/>
  <c r="A1551" i="7"/>
  <c r="B1551" i="7"/>
  <c r="C1551" i="7"/>
  <c r="A1552" i="7"/>
  <c r="B1552" i="7"/>
  <c r="C1552" i="7"/>
  <c r="A1553" i="7"/>
  <c r="B1553" i="7"/>
  <c r="C1553" i="7"/>
  <c r="A1554" i="7"/>
  <c r="B1554" i="7"/>
  <c r="C1554" i="7"/>
  <c r="A1555" i="7"/>
  <c r="B1555" i="7"/>
  <c r="C1555" i="7"/>
  <c r="A1556" i="7"/>
  <c r="B1556" i="7"/>
  <c r="C1556" i="7"/>
  <c r="A1557" i="7"/>
  <c r="B1557" i="7"/>
  <c r="C1557" i="7"/>
  <c r="A1558" i="7"/>
  <c r="B1558" i="7"/>
  <c r="C1558" i="7"/>
  <c r="A1559" i="7"/>
  <c r="B1559" i="7"/>
  <c r="C1559" i="7"/>
  <c r="A1560" i="7"/>
  <c r="B1560" i="7"/>
  <c r="C1560" i="7"/>
  <c r="A1561" i="7"/>
  <c r="B1561" i="7"/>
  <c r="C1561" i="7"/>
  <c r="A1562" i="7"/>
  <c r="B1562" i="7"/>
  <c r="C1562" i="7"/>
  <c r="A1563" i="7"/>
  <c r="B1563" i="7"/>
  <c r="C1563" i="7"/>
  <c r="A1564" i="7"/>
  <c r="B1564" i="7"/>
  <c r="C1564" i="7"/>
  <c r="A1565" i="7"/>
  <c r="B1565" i="7"/>
  <c r="C1565" i="7"/>
  <c r="A1566" i="7"/>
  <c r="B1566" i="7"/>
  <c r="C1566" i="7"/>
  <c r="A1567" i="7"/>
  <c r="B1567" i="7"/>
  <c r="C1567" i="7"/>
  <c r="A1568" i="7"/>
  <c r="B1568" i="7"/>
  <c r="C1568" i="7"/>
  <c r="A1569" i="7"/>
  <c r="B1569" i="7"/>
  <c r="C1569" i="7"/>
  <c r="A1570" i="7"/>
  <c r="B1570" i="7"/>
  <c r="C1570" i="7"/>
  <c r="A1571" i="7"/>
  <c r="B1571" i="7"/>
  <c r="C1571" i="7"/>
  <c r="A1572" i="7"/>
  <c r="B1572" i="7"/>
  <c r="C1572" i="7"/>
  <c r="A1573" i="7"/>
  <c r="B1573" i="7"/>
  <c r="C1573" i="7"/>
  <c r="A1574" i="7"/>
  <c r="B1574" i="7"/>
  <c r="C1574" i="7"/>
  <c r="A1575" i="7"/>
  <c r="B1575" i="7"/>
  <c r="C1575" i="7"/>
  <c r="A1576" i="7"/>
  <c r="B1576" i="7"/>
  <c r="C1576" i="7"/>
  <c r="A1577" i="7"/>
  <c r="B1577" i="7"/>
  <c r="C1577" i="7"/>
  <c r="A1578" i="7"/>
  <c r="B1578" i="7"/>
  <c r="C1578" i="7"/>
  <c r="A1579" i="7"/>
  <c r="B1579" i="7"/>
  <c r="C1579" i="7"/>
  <c r="A1580" i="7"/>
  <c r="B1580" i="7"/>
  <c r="C1580" i="7"/>
  <c r="A1581" i="7"/>
  <c r="B1581" i="7"/>
  <c r="C1581" i="7"/>
  <c r="A1582" i="7"/>
  <c r="B1582" i="7"/>
  <c r="C1582" i="7"/>
  <c r="A1583" i="7"/>
  <c r="B1583" i="7"/>
  <c r="C1583" i="7"/>
  <c r="A1584" i="7"/>
  <c r="B1584" i="7"/>
  <c r="C1584" i="7"/>
  <c r="A1585" i="7"/>
  <c r="B1585" i="7"/>
  <c r="C1585" i="7"/>
  <c r="A1586" i="7"/>
  <c r="B1586" i="7"/>
  <c r="C1586" i="7"/>
  <c r="A1587" i="7"/>
  <c r="B1587" i="7"/>
  <c r="C1587" i="7"/>
  <c r="A1588" i="7"/>
  <c r="B1588" i="7"/>
  <c r="C1588" i="7"/>
  <c r="A1589" i="7"/>
  <c r="B1589" i="7"/>
  <c r="C1589" i="7"/>
  <c r="A1590" i="7"/>
  <c r="B1590" i="7"/>
  <c r="C1590" i="7"/>
  <c r="A1591" i="7"/>
  <c r="B1591" i="7"/>
  <c r="C1591" i="7"/>
  <c r="A1592" i="7"/>
  <c r="B1592" i="7"/>
  <c r="C1592" i="7"/>
  <c r="A1593" i="7"/>
  <c r="B1593" i="7"/>
  <c r="C1593" i="7"/>
  <c r="A1594" i="7"/>
  <c r="B1594" i="7"/>
  <c r="C1594" i="7"/>
  <c r="A1595" i="7"/>
  <c r="B1595" i="7"/>
  <c r="C1595" i="7"/>
  <c r="A1596" i="7"/>
  <c r="B1596" i="7"/>
  <c r="C1596" i="7"/>
  <c r="A1597" i="7"/>
  <c r="B1597" i="7"/>
  <c r="C1597" i="7"/>
  <c r="A1598" i="7"/>
  <c r="B1598" i="7"/>
  <c r="C1598" i="7"/>
  <c r="A1599" i="7"/>
  <c r="B1599" i="7"/>
  <c r="C1599" i="7"/>
  <c r="A1600" i="7"/>
  <c r="B1600" i="7"/>
  <c r="C1600" i="7"/>
  <c r="A1601" i="7"/>
  <c r="B1601" i="7"/>
  <c r="C1601" i="7"/>
  <c r="A1602" i="7"/>
  <c r="B1602" i="7"/>
  <c r="C1602" i="7"/>
  <c r="A1603" i="7"/>
  <c r="B1603" i="7"/>
  <c r="C1603" i="7"/>
  <c r="A1604" i="7"/>
  <c r="B1604" i="7"/>
  <c r="C1604" i="7"/>
  <c r="A1605" i="7"/>
  <c r="B1605" i="7"/>
  <c r="C1605" i="7"/>
  <c r="A1606" i="7"/>
  <c r="B1606" i="7"/>
  <c r="C1606" i="7"/>
  <c r="A1607" i="7"/>
  <c r="B1607" i="7"/>
  <c r="C1607" i="7"/>
  <c r="A1608" i="7"/>
  <c r="B1608" i="7"/>
  <c r="C1608" i="7"/>
  <c r="A1609" i="7"/>
  <c r="B1609" i="7"/>
  <c r="C1609" i="7"/>
  <c r="A1610" i="7"/>
  <c r="B1610" i="7"/>
  <c r="C1610" i="7"/>
  <c r="A1611" i="7"/>
  <c r="B1611" i="7"/>
  <c r="C1611" i="7"/>
  <c r="A1612" i="7"/>
  <c r="B1612" i="7"/>
  <c r="C1612" i="7"/>
  <c r="A1613" i="7"/>
  <c r="B1613" i="7"/>
  <c r="C1613" i="7"/>
  <c r="A1614" i="7"/>
  <c r="B1614" i="7"/>
  <c r="C1614" i="7"/>
  <c r="A1615" i="7"/>
  <c r="B1615" i="7"/>
  <c r="C1615" i="7"/>
  <c r="A1616" i="7"/>
  <c r="B1616" i="7"/>
  <c r="C1616" i="7"/>
  <c r="A1617" i="7"/>
  <c r="B1617" i="7"/>
  <c r="C1617" i="7"/>
  <c r="A1618" i="7"/>
  <c r="B1618" i="7"/>
  <c r="C1618" i="7"/>
  <c r="A1619" i="7"/>
  <c r="B1619" i="7"/>
  <c r="C1619" i="7"/>
  <c r="A1620" i="7"/>
  <c r="B1620" i="7"/>
  <c r="C1620" i="7"/>
  <c r="A1621" i="7"/>
  <c r="B1621" i="7"/>
  <c r="C1621" i="7"/>
  <c r="A1622" i="7"/>
  <c r="B1622" i="7"/>
  <c r="C1622" i="7"/>
  <c r="A1623" i="7"/>
  <c r="B1623" i="7"/>
  <c r="C1623" i="7"/>
  <c r="A1624" i="7"/>
  <c r="B1624" i="7"/>
  <c r="C1624" i="7"/>
  <c r="A1625" i="7"/>
  <c r="B1625" i="7"/>
  <c r="C1625" i="7"/>
  <c r="A1626" i="7"/>
  <c r="B1626" i="7"/>
  <c r="C1626" i="7"/>
  <c r="A1627" i="7"/>
  <c r="B1627" i="7"/>
  <c r="C1627" i="7"/>
  <c r="A1628" i="7"/>
  <c r="B1628" i="7"/>
  <c r="C1628" i="7"/>
  <c r="A1629" i="7"/>
  <c r="B1629" i="7"/>
  <c r="C1629" i="7"/>
  <c r="A1630" i="7"/>
  <c r="B1630" i="7"/>
  <c r="C1630" i="7"/>
  <c r="A1631" i="7"/>
  <c r="B1631" i="7"/>
  <c r="C1631" i="7"/>
  <c r="A1632" i="7"/>
  <c r="B1632" i="7"/>
  <c r="C1632" i="7"/>
  <c r="A1633" i="7"/>
  <c r="B1633" i="7"/>
  <c r="C1633" i="7"/>
  <c r="A1634" i="7"/>
  <c r="B1634" i="7"/>
  <c r="C1634" i="7"/>
  <c r="A1635" i="7"/>
  <c r="B1635" i="7"/>
  <c r="C1635" i="7"/>
  <c r="A1636" i="7"/>
  <c r="B1636" i="7"/>
  <c r="C1636" i="7"/>
  <c r="A1637" i="7"/>
  <c r="B1637" i="7"/>
  <c r="C1637" i="7"/>
  <c r="A1638" i="7"/>
  <c r="B1638" i="7"/>
  <c r="C1638" i="7"/>
  <c r="A1639" i="7"/>
  <c r="B1639" i="7"/>
  <c r="C1639" i="7"/>
  <c r="A1640" i="7"/>
  <c r="B1640" i="7"/>
  <c r="C1640" i="7"/>
  <c r="A1641" i="7"/>
  <c r="B1641" i="7"/>
  <c r="C1641" i="7"/>
  <c r="A1642" i="7"/>
  <c r="B1642" i="7"/>
  <c r="C1642" i="7"/>
  <c r="A1643" i="7"/>
  <c r="B1643" i="7"/>
  <c r="C1643" i="7"/>
  <c r="A1644" i="7"/>
  <c r="B1644" i="7"/>
  <c r="C1644" i="7"/>
  <c r="A1645" i="7"/>
  <c r="B1645" i="7"/>
  <c r="C1645" i="7"/>
  <c r="A1646" i="7"/>
  <c r="B1646" i="7"/>
  <c r="C1646" i="7"/>
  <c r="A1647" i="7"/>
  <c r="B1647" i="7"/>
  <c r="C1647" i="7"/>
  <c r="A1648" i="7"/>
  <c r="B1648" i="7"/>
  <c r="C1648" i="7"/>
  <c r="A1649" i="7"/>
  <c r="B1649" i="7"/>
  <c r="C1649" i="7"/>
  <c r="A1650" i="7"/>
  <c r="B1650" i="7"/>
  <c r="C1650" i="7"/>
  <c r="A1651" i="7"/>
  <c r="B1651" i="7"/>
  <c r="C1651" i="7"/>
  <c r="A1652" i="7"/>
  <c r="B1652" i="7"/>
  <c r="C1652" i="7"/>
  <c r="A1653" i="7"/>
  <c r="B1653" i="7"/>
  <c r="C1653" i="7"/>
  <c r="A1654" i="7"/>
  <c r="B1654" i="7"/>
  <c r="C1654" i="7"/>
  <c r="A1655" i="7"/>
  <c r="B1655" i="7"/>
  <c r="C1655" i="7"/>
  <c r="A1656" i="7"/>
  <c r="B1656" i="7"/>
  <c r="C1656" i="7"/>
  <c r="A1657" i="7"/>
  <c r="B1657" i="7"/>
  <c r="C1657" i="7"/>
  <c r="A1658" i="7"/>
  <c r="B1658" i="7"/>
  <c r="C1658" i="7"/>
  <c r="A1659" i="7"/>
  <c r="B1659" i="7"/>
  <c r="C1659" i="7"/>
  <c r="A1660" i="7"/>
  <c r="B1660" i="7"/>
  <c r="C1660" i="7"/>
  <c r="A1661" i="7"/>
  <c r="B1661" i="7"/>
  <c r="C1661" i="7"/>
  <c r="A1662" i="7"/>
  <c r="B1662" i="7"/>
  <c r="C1662" i="7"/>
  <c r="A1663" i="7"/>
  <c r="B1663" i="7"/>
  <c r="C1663" i="7"/>
  <c r="A1664" i="7"/>
  <c r="B1664" i="7"/>
  <c r="C1664" i="7"/>
  <c r="A1665" i="7"/>
  <c r="B1665" i="7"/>
  <c r="C1665" i="7"/>
  <c r="A1666" i="7"/>
  <c r="B1666" i="7"/>
  <c r="C1666" i="7"/>
  <c r="A1667" i="7"/>
  <c r="B1667" i="7"/>
  <c r="C1667" i="7"/>
  <c r="A1668" i="7"/>
  <c r="B1668" i="7"/>
  <c r="C1668" i="7"/>
  <c r="A1669" i="7"/>
  <c r="B1669" i="7"/>
  <c r="C1669" i="7"/>
  <c r="A1670" i="7"/>
  <c r="B1670" i="7"/>
  <c r="C1670" i="7"/>
  <c r="A1671" i="7"/>
  <c r="B1671" i="7"/>
  <c r="C1671" i="7"/>
  <c r="A1672" i="7"/>
  <c r="B1672" i="7"/>
  <c r="C1672" i="7"/>
  <c r="A1673" i="7"/>
  <c r="B1673" i="7"/>
  <c r="C1673" i="7"/>
  <c r="A1674" i="7"/>
  <c r="B1674" i="7"/>
  <c r="C1674" i="7"/>
  <c r="A1675" i="7"/>
  <c r="B1675" i="7"/>
  <c r="C1675" i="7"/>
  <c r="A1676" i="7"/>
  <c r="B1676" i="7"/>
  <c r="C1676" i="7"/>
  <c r="A1677" i="7"/>
  <c r="B1677" i="7"/>
  <c r="C1677" i="7"/>
  <c r="A1678" i="7"/>
  <c r="B1678" i="7"/>
  <c r="C1678" i="7"/>
  <c r="A1679" i="7"/>
  <c r="B1679" i="7"/>
  <c r="C1679" i="7"/>
  <c r="A1680" i="7"/>
  <c r="B1680" i="7"/>
  <c r="C1680" i="7"/>
  <c r="A1681" i="7"/>
  <c r="B1681" i="7"/>
  <c r="C1681" i="7"/>
  <c r="A1682" i="7"/>
  <c r="B1682" i="7"/>
  <c r="C1682" i="7"/>
  <c r="A1683" i="7"/>
  <c r="B1683" i="7"/>
  <c r="C1683" i="7"/>
  <c r="A1684" i="7"/>
  <c r="B1684" i="7"/>
  <c r="C1684" i="7"/>
  <c r="A1685" i="7"/>
  <c r="B1685" i="7"/>
  <c r="C1685" i="7"/>
  <c r="A1686" i="7"/>
  <c r="B1686" i="7"/>
  <c r="C1686" i="7"/>
  <c r="A1687" i="7"/>
  <c r="B1687" i="7"/>
  <c r="C1687" i="7"/>
  <c r="A1688" i="7"/>
  <c r="B1688" i="7"/>
  <c r="C1688" i="7"/>
  <c r="A1689" i="7"/>
  <c r="B1689" i="7"/>
  <c r="C1689" i="7"/>
  <c r="A1690" i="7"/>
  <c r="B1690" i="7"/>
  <c r="C1690" i="7"/>
  <c r="A1691" i="7"/>
  <c r="B1691" i="7"/>
  <c r="C1691" i="7"/>
  <c r="A1692" i="7"/>
  <c r="B1692" i="7"/>
  <c r="C1692" i="7"/>
  <c r="A1693" i="7"/>
  <c r="B1693" i="7"/>
  <c r="C1693" i="7"/>
  <c r="A1694" i="7"/>
  <c r="B1694" i="7"/>
  <c r="C1694" i="7"/>
  <c r="A1695" i="7"/>
  <c r="B1695" i="7"/>
  <c r="C1695" i="7"/>
  <c r="A1696" i="7"/>
  <c r="B1696" i="7"/>
  <c r="C1696" i="7"/>
  <c r="A1697" i="7"/>
  <c r="B1697" i="7"/>
  <c r="C1697" i="7"/>
  <c r="A1698" i="7"/>
  <c r="B1698" i="7"/>
  <c r="C1698" i="7"/>
  <c r="A1699" i="7"/>
  <c r="B1699" i="7"/>
  <c r="C1699" i="7"/>
  <c r="A1700" i="7"/>
  <c r="B1700" i="7"/>
  <c r="C1700" i="7"/>
  <c r="A1701" i="7"/>
  <c r="B1701" i="7"/>
  <c r="C1701" i="7"/>
  <c r="A1702" i="7"/>
  <c r="B1702" i="7"/>
  <c r="C1702" i="7"/>
  <c r="A1703" i="7"/>
  <c r="B1703" i="7"/>
  <c r="C1703" i="7"/>
  <c r="A1704" i="7"/>
  <c r="B1704" i="7"/>
  <c r="C1704" i="7"/>
  <c r="A1705" i="7"/>
  <c r="B1705" i="7"/>
  <c r="C1705" i="7"/>
  <c r="A1706" i="7"/>
  <c r="B1706" i="7"/>
  <c r="C1706" i="7"/>
  <c r="A1707" i="7"/>
  <c r="B1707" i="7"/>
  <c r="C1707" i="7"/>
  <c r="A1708" i="7"/>
  <c r="B1708" i="7"/>
  <c r="C1708" i="7"/>
  <c r="A1709" i="7"/>
  <c r="B1709" i="7"/>
  <c r="C1709" i="7"/>
  <c r="A1710" i="7"/>
  <c r="B1710" i="7"/>
  <c r="C1710" i="7"/>
  <c r="A1711" i="7"/>
  <c r="B1711" i="7"/>
  <c r="C1711" i="7"/>
  <c r="A1712" i="7"/>
  <c r="B1712" i="7"/>
  <c r="C1712" i="7"/>
  <c r="A1713" i="7"/>
  <c r="B1713" i="7"/>
  <c r="C1713" i="7"/>
  <c r="A1714" i="7"/>
  <c r="B1714" i="7"/>
  <c r="C1714" i="7"/>
  <c r="A1715" i="7"/>
  <c r="B1715" i="7"/>
  <c r="C1715" i="7"/>
  <c r="A1716" i="7"/>
  <c r="B1716" i="7"/>
  <c r="C1716" i="7"/>
  <c r="A1717" i="7"/>
  <c r="B1717" i="7"/>
  <c r="C1717" i="7"/>
  <c r="A1718" i="7"/>
  <c r="B1718" i="7"/>
  <c r="C1718" i="7"/>
  <c r="A1719" i="7"/>
  <c r="B1719" i="7"/>
  <c r="C1719" i="7"/>
  <c r="A1720" i="7"/>
  <c r="B1720" i="7"/>
  <c r="C1720" i="7"/>
  <c r="A1721" i="7"/>
  <c r="B1721" i="7"/>
  <c r="C1721" i="7"/>
  <c r="A1722" i="7"/>
  <c r="B1722" i="7"/>
  <c r="C1722" i="7"/>
  <c r="A1723" i="7"/>
  <c r="B1723" i="7"/>
  <c r="C1723" i="7"/>
  <c r="A1724" i="7"/>
  <c r="B1724" i="7"/>
  <c r="C1724" i="7"/>
  <c r="A1725" i="7"/>
  <c r="B1725" i="7"/>
  <c r="C1725" i="7"/>
  <c r="A1726" i="7"/>
  <c r="B1726" i="7"/>
  <c r="C1726" i="7"/>
  <c r="A1727" i="7"/>
  <c r="B1727" i="7"/>
  <c r="C1727" i="7"/>
  <c r="A1728" i="7"/>
  <c r="B1728" i="7"/>
  <c r="C1728" i="7"/>
  <c r="A1729" i="7"/>
  <c r="B1729" i="7"/>
  <c r="C1729" i="7"/>
  <c r="A1730" i="7"/>
  <c r="B1730" i="7"/>
  <c r="C1730" i="7"/>
  <c r="A1731" i="7"/>
  <c r="B1731" i="7"/>
  <c r="C1731" i="7"/>
  <c r="A1732" i="7"/>
  <c r="B1732" i="7"/>
  <c r="C1732" i="7"/>
  <c r="A1733" i="7"/>
  <c r="B1733" i="7"/>
  <c r="C1733" i="7"/>
  <c r="A1734" i="7"/>
  <c r="B1734" i="7"/>
  <c r="C1734" i="7"/>
  <c r="A1735" i="7"/>
  <c r="B1735" i="7"/>
  <c r="C1735" i="7"/>
  <c r="A1736" i="7"/>
  <c r="B1736" i="7"/>
  <c r="C1736" i="7"/>
  <c r="A1737" i="7"/>
  <c r="B1737" i="7"/>
  <c r="C1737" i="7"/>
  <c r="A1738" i="7"/>
  <c r="B1738" i="7"/>
  <c r="C1738" i="7"/>
  <c r="A1739" i="7"/>
  <c r="B1739" i="7"/>
  <c r="C1739" i="7"/>
  <c r="A1740" i="7"/>
  <c r="B1740" i="7"/>
  <c r="C1740" i="7"/>
  <c r="A1741" i="7"/>
  <c r="B1741" i="7"/>
  <c r="C1741" i="7"/>
  <c r="A1742" i="7"/>
  <c r="B1742" i="7"/>
  <c r="C1742" i="7"/>
  <c r="A1743" i="7"/>
  <c r="B1743" i="7"/>
  <c r="C1743" i="7"/>
  <c r="A1744" i="7"/>
  <c r="B1744" i="7"/>
  <c r="C1744" i="7"/>
  <c r="A1745" i="7"/>
  <c r="B1745" i="7"/>
  <c r="C1745" i="7"/>
  <c r="A1746" i="7"/>
  <c r="B1746" i="7"/>
  <c r="C1746" i="7"/>
  <c r="A1747" i="7"/>
  <c r="B1747" i="7"/>
  <c r="C1747" i="7"/>
  <c r="A1748" i="7"/>
  <c r="B1748" i="7"/>
  <c r="C1748" i="7"/>
  <c r="A1749" i="7"/>
  <c r="B1749" i="7"/>
  <c r="C1749" i="7"/>
  <c r="A1750" i="7"/>
  <c r="B1750" i="7"/>
  <c r="C1750" i="7"/>
  <c r="A1751" i="7"/>
  <c r="B1751" i="7"/>
  <c r="C1751" i="7"/>
  <c r="A1752" i="7"/>
  <c r="B1752" i="7"/>
  <c r="C1752" i="7"/>
  <c r="A1753" i="7"/>
  <c r="B1753" i="7"/>
  <c r="C1753" i="7"/>
  <c r="A1754" i="7"/>
  <c r="B1754" i="7"/>
  <c r="C1754" i="7"/>
  <c r="A1755" i="7"/>
  <c r="B1755" i="7"/>
  <c r="C1755" i="7"/>
  <c r="A1756" i="7"/>
  <c r="B1756" i="7"/>
  <c r="C1756" i="7"/>
  <c r="A1757" i="7"/>
  <c r="B1757" i="7"/>
  <c r="C1757" i="7"/>
  <c r="A1758" i="7"/>
  <c r="B1758" i="7"/>
  <c r="C1758" i="7"/>
  <c r="A1759" i="7"/>
  <c r="B1759" i="7"/>
  <c r="C1759" i="7"/>
  <c r="A1760" i="7"/>
  <c r="B1760" i="7"/>
  <c r="C1760" i="7"/>
  <c r="A1761" i="7"/>
  <c r="B1761" i="7"/>
  <c r="C1761" i="7"/>
  <c r="A1762" i="7"/>
  <c r="B1762" i="7"/>
  <c r="C1762" i="7"/>
  <c r="A1763" i="7"/>
  <c r="B1763" i="7"/>
  <c r="C1763" i="7"/>
  <c r="A1764" i="7"/>
  <c r="B1764" i="7"/>
  <c r="C1764" i="7"/>
  <c r="A1765" i="7"/>
  <c r="B1765" i="7"/>
  <c r="C1765" i="7"/>
  <c r="A1766" i="7"/>
  <c r="B1766" i="7"/>
  <c r="C1766" i="7"/>
  <c r="A1767" i="7"/>
  <c r="B1767" i="7"/>
  <c r="C1767" i="7"/>
  <c r="A1768" i="7"/>
  <c r="B1768" i="7"/>
  <c r="C1768" i="7"/>
  <c r="A1769" i="7"/>
  <c r="B1769" i="7"/>
  <c r="C1769" i="7"/>
  <c r="A1770" i="7"/>
  <c r="B1770" i="7"/>
  <c r="C1770" i="7"/>
  <c r="A1771" i="7"/>
  <c r="B1771" i="7"/>
  <c r="C1771" i="7"/>
  <c r="A1772" i="7"/>
  <c r="B1772" i="7"/>
  <c r="C1772" i="7"/>
  <c r="A1773" i="7"/>
  <c r="B1773" i="7"/>
  <c r="C1773" i="7"/>
  <c r="A1774" i="7"/>
  <c r="B1774" i="7"/>
  <c r="C1774" i="7"/>
  <c r="A1775" i="7"/>
  <c r="B1775" i="7"/>
  <c r="C1775" i="7"/>
  <c r="A1776" i="7"/>
  <c r="B1776" i="7"/>
  <c r="C1776" i="7"/>
  <c r="A1777" i="7"/>
  <c r="B1777" i="7"/>
  <c r="C1777" i="7"/>
  <c r="A1778" i="7"/>
  <c r="B1778" i="7"/>
  <c r="C1778" i="7"/>
  <c r="A1779" i="7"/>
  <c r="B1779" i="7"/>
  <c r="C1779" i="7"/>
  <c r="A1780" i="7"/>
  <c r="B1780" i="7"/>
  <c r="C1780" i="7"/>
  <c r="A1781" i="7"/>
  <c r="B1781" i="7"/>
  <c r="C1781" i="7"/>
  <c r="A1782" i="7"/>
  <c r="B1782" i="7"/>
  <c r="C1782" i="7"/>
  <c r="A1783" i="7"/>
  <c r="B1783" i="7"/>
  <c r="C1783" i="7"/>
  <c r="A1784" i="7"/>
  <c r="B1784" i="7"/>
  <c r="C1784" i="7"/>
  <c r="A1785" i="7"/>
  <c r="B1785" i="7"/>
  <c r="C1785" i="7"/>
  <c r="A1786" i="7"/>
  <c r="B1786" i="7"/>
  <c r="C1786" i="7"/>
  <c r="A1787" i="7"/>
  <c r="B1787" i="7"/>
  <c r="C1787" i="7"/>
  <c r="A1788" i="7"/>
  <c r="B1788" i="7"/>
  <c r="C1788" i="7"/>
  <c r="A1789" i="7"/>
  <c r="B1789" i="7"/>
  <c r="C1789" i="7"/>
  <c r="A1790" i="7"/>
  <c r="B1790" i="7"/>
  <c r="C1790" i="7"/>
  <c r="A1791" i="7"/>
  <c r="B1791" i="7"/>
  <c r="C1791" i="7"/>
  <c r="A1792" i="7"/>
  <c r="B1792" i="7"/>
  <c r="C1792" i="7"/>
  <c r="A1793" i="7"/>
  <c r="B1793" i="7"/>
  <c r="C1793" i="7"/>
  <c r="A1794" i="7"/>
  <c r="B1794" i="7"/>
  <c r="C1794" i="7"/>
  <c r="A1795" i="7"/>
  <c r="B1795" i="7"/>
  <c r="C1795" i="7"/>
  <c r="A1796" i="7"/>
  <c r="B1796" i="7"/>
  <c r="C1796" i="7"/>
  <c r="A1797" i="7"/>
  <c r="B1797" i="7"/>
  <c r="C1797" i="7"/>
  <c r="A1798" i="7"/>
  <c r="B1798" i="7"/>
  <c r="C1798" i="7"/>
  <c r="A1799" i="7"/>
  <c r="B1799" i="7"/>
  <c r="C1799" i="7"/>
  <c r="A1800" i="7"/>
  <c r="B1800" i="7"/>
  <c r="C1800" i="7"/>
  <c r="A1801" i="7"/>
  <c r="B1801" i="7"/>
  <c r="C1801" i="7"/>
  <c r="A1802" i="7"/>
  <c r="B1802" i="7"/>
  <c r="C1802" i="7"/>
  <c r="A1803" i="7"/>
  <c r="B1803" i="7"/>
  <c r="C1803" i="7"/>
  <c r="A1804" i="7"/>
  <c r="B1804" i="7"/>
  <c r="C1804" i="7"/>
  <c r="A1805" i="7"/>
  <c r="B1805" i="7"/>
  <c r="C1805" i="7"/>
  <c r="A1806" i="7"/>
  <c r="B1806" i="7"/>
  <c r="C1806" i="7"/>
  <c r="A1807" i="7"/>
  <c r="B1807" i="7"/>
  <c r="C1807" i="7"/>
  <c r="A1808" i="7"/>
  <c r="B1808" i="7"/>
  <c r="C1808" i="7"/>
  <c r="A1809" i="7"/>
  <c r="B1809" i="7"/>
  <c r="C1809" i="7"/>
  <c r="A1810" i="7"/>
  <c r="B1810" i="7"/>
  <c r="C1810" i="7"/>
  <c r="A1811" i="7"/>
  <c r="B1811" i="7"/>
  <c r="C1811" i="7"/>
  <c r="A1812" i="7"/>
  <c r="B1812" i="7"/>
  <c r="C1812" i="7"/>
  <c r="A1813" i="7"/>
  <c r="B1813" i="7"/>
  <c r="C1813" i="7"/>
  <c r="A1814" i="7"/>
  <c r="B1814" i="7"/>
  <c r="C1814" i="7"/>
  <c r="A1815" i="7"/>
  <c r="B1815" i="7"/>
  <c r="C1815" i="7"/>
  <c r="A1816" i="7"/>
  <c r="B1816" i="7"/>
  <c r="C1816" i="7"/>
  <c r="A1817" i="7"/>
  <c r="B1817" i="7"/>
  <c r="C1817" i="7"/>
  <c r="A1818" i="7"/>
  <c r="B1818" i="7"/>
  <c r="C1818" i="7"/>
  <c r="A1819" i="7"/>
  <c r="B1819" i="7"/>
  <c r="C1819" i="7"/>
  <c r="A1820" i="7"/>
  <c r="B1820" i="7"/>
  <c r="C1820" i="7"/>
  <c r="A1821" i="7"/>
  <c r="B1821" i="7"/>
  <c r="C1821" i="7"/>
  <c r="A1822" i="7"/>
  <c r="B1822" i="7"/>
  <c r="C1822" i="7"/>
  <c r="A1823" i="7"/>
  <c r="B1823" i="7"/>
  <c r="C1823" i="7"/>
  <c r="A1824" i="7"/>
  <c r="B1824" i="7"/>
  <c r="C1824" i="7"/>
  <c r="A1825" i="7"/>
  <c r="B1825" i="7"/>
  <c r="C1825" i="7"/>
  <c r="A1826" i="7"/>
  <c r="B1826" i="7"/>
  <c r="C1826" i="7"/>
  <c r="A1827" i="7"/>
  <c r="B1827" i="7"/>
  <c r="C1827" i="7"/>
  <c r="A1828" i="7"/>
  <c r="B1828" i="7"/>
  <c r="C1828" i="7"/>
  <c r="A1829" i="7"/>
  <c r="B1829" i="7"/>
  <c r="C1829" i="7"/>
  <c r="A1830" i="7"/>
  <c r="B1830" i="7"/>
  <c r="C1830" i="7"/>
  <c r="A1831" i="7"/>
  <c r="B1831" i="7"/>
  <c r="C1831" i="7"/>
  <c r="A1832" i="7"/>
  <c r="B1832" i="7"/>
  <c r="C1832" i="7"/>
  <c r="A1833" i="7"/>
  <c r="B1833" i="7"/>
  <c r="C1833" i="7"/>
  <c r="A1834" i="7"/>
  <c r="B1834" i="7"/>
  <c r="C1834" i="7"/>
  <c r="A1835" i="7"/>
  <c r="B1835" i="7"/>
  <c r="C1835" i="7"/>
  <c r="A1836" i="7"/>
  <c r="B1836" i="7"/>
  <c r="C1836" i="7"/>
  <c r="A1837" i="7"/>
  <c r="B1837" i="7"/>
  <c r="C1837" i="7"/>
  <c r="A1838" i="7"/>
  <c r="B1838" i="7"/>
  <c r="C1838" i="7"/>
  <c r="A1839" i="7"/>
  <c r="B1839" i="7"/>
  <c r="C1839" i="7"/>
  <c r="A1840" i="7"/>
  <c r="B1840" i="7"/>
  <c r="C1840" i="7"/>
  <c r="A1841" i="7"/>
  <c r="B1841" i="7"/>
  <c r="C1841" i="7"/>
  <c r="A1842" i="7"/>
  <c r="B1842" i="7"/>
  <c r="C1842" i="7"/>
  <c r="A1843" i="7"/>
  <c r="B1843" i="7"/>
  <c r="C1843" i="7"/>
  <c r="A1844" i="7"/>
  <c r="B1844" i="7"/>
  <c r="C1844" i="7"/>
  <c r="A1845" i="7"/>
  <c r="B1845" i="7"/>
  <c r="C1845" i="7"/>
  <c r="A1846" i="7"/>
  <c r="B1846" i="7"/>
  <c r="C1846" i="7"/>
  <c r="A1847" i="7"/>
  <c r="B1847" i="7"/>
  <c r="C1847" i="7"/>
  <c r="A1848" i="7"/>
  <c r="B1848" i="7"/>
  <c r="C1848" i="7"/>
  <c r="A1849" i="7"/>
  <c r="B1849" i="7"/>
  <c r="C1849" i="7"/>
  <c r="A1850" i="7"/>
  <c r="B1850" i="7"/>
  <c r="C1850" i="7"/>
  <c r="A1851" i="7"/>
  <c r="B1851" i="7"/>
  <c r="C1851" i="7"/>
  <c r="A1852" i="7"/>
  <c r="B1852" i="7"/>
  <c r="C1852" i="7"/>
  <c r="A1853" i="7"/>
  <c r="B1853" i="7"/>
  <c r="C1853" i="7"/>
  <c r="A1854" i="7"/>
  <c r="B1854" i="7"/>
  <c r="C1854" i="7"/>
  <c r="A1855" i="7"/>
  <c r="B1855" i="7"/>
  <c r="C1855" i="7"/>
  <c r="A1856" i="7"/>
  <c r="B1856" i="7"/>
  <c r="C1856" i="7"/>
  <c r="A1857" i="7"/>
  <c r="B1857" i="7"/>
  <c r="C1857" i="7"/>
  <c r="A1858" i="7"/>
  <c r="B1858" i="7"/>
  <c r="C1858" i="7"/>
  <c r="A1859" i="7"/>
  <c r="B1859" i="7"/>
  <c r="C1859" i="7"/>
  <c r="A1860" i="7"/>
  <c r="B1860" i="7"/>
  <c r="C1860" i="7"/>
  <c r="A1861" i="7"/>
  <c r="B1861" i="7"/>
  <c r="C1861" i="7"/>
  <c r="A1862" i="7"/>
  <c r="B1862" i="7"/>
  <c r="C1862" i="7"/>
  <c r="A1863" i="7"/>
  <c r="B1863" i="7"/>
  <c r="C1863" i="7"/>
  <c r="A1864" i="7"/>
  <c r="B1864" i="7"/>
  <c r="C1864" i="7"/>
  <c r="A1865" i="7"/>
  <c r="B1865" i="7"/>
  <c r="C1865" i="7"/>
  <c r="A1866" i="7"/>
  <c r="B1866" i="7"/>
  <c r="C1866" i="7"/>
  <c r="A1867" i="7"/>
  <c r="B1867" i="7"/>
  <c r="C1867" i="7"/>
  <c r="A1868" i="7"/>
  <c r="B1868" i="7"/>
  <c r="C1868" i="7"/>
  <c r="A1869" i="7"/>
  <c r="B1869" i="7"/>
  <c r="C1869" i="7"/>
  <c r="A1870" i="7"/>
  <c r="B1870" i="7"/>
  <c r="C1870" i="7"/>
  <c r="A1871" i="7"/>
  <c r="B1871" i="7"/>
  <c r="C1871" i="7"/>
  <c r="A1872" i="7"/>
  <c r="B1872" i="7"/>
  <c r="C1872" i="7"/>
  <c r="A1873" i="7"/>
  <c r="B1873" i="7"/>
  <c r="C1873" i="7"/>
  <c r="A1874" i="7"/>
  <c r="B1874" i="7"/>
  <c r="C1874" i="7"/>
  <c r="A1875" i="7"/>
  <c r="B1875" i="7"/>
  <c r="C1875" i="7"/>
  <c r="A1876" i="7"/>
  <c r="B1876" i="7"/>
  <c r="C1876" i="7"/>
  <c r="A1877" i="7"/>
  <c r="B1877" i="7"/>
  <c r="C1877" i="7"/>
  <c r="A1878" i="7"/>
  <c r="B1878" i="7"/>
  <c r="C1878" i="7"/>
  <c r="A1879" i="7"/>
  <c r="B1879" i="7"/>
  <c r="C1879" i="7"/>
  <c r="A1880" i="7"/>
  <c r="B1880" i="7"/>
  <c r="C1880" i="7"/>
  <c r="A1881" i="7"/>
  <c r="B1881" i="7"/>
  <c r="C1881" i="7"/>
  <c r="A1882" i="7"/>
  <c r="B1882" i="7"/>
  <c r="C1882" i="7"/>
  <c r="A1883" i="7"/>
  <c r="B1883" i="7"/>
  <c r="C1883" i="7"/>
  <c r="A1884" i="7"/>
  <c r="B1884" i="7"/>
  <c r="C1884" i="7"/>
  <c r="A1885" i="7"/>
  <c r="B1885" i="7"/>
  <c r="C1885" i="7"/>
  <c r="A1886" i="7"/>
  <c r="B1886" i="7"/>
  <c r="C1886" i="7"/>
  <c r="A1887" i="7"/>
  <c r="B1887" i="7"/>
  <c r="C1887" i="7"/>
  <c r="A1888" i="7"/>
  <c r="B1888" i="7"/>
  <c r="C1888" i="7"/>
  <c r="A1889" i="7"/>
  <c r="B1889" i="7"/>
  <c r="C1889" i="7"/>
  <c r="A1890" i="7"/>
  <c r="B1890" i="7"/>
  <c r="C1890" i="7"/>
  <c r="A1891" i="7"/>
  <c r="B1891" i="7"/>
  <c r="C1891" i="7"/>
  <c r="A1892" i="7"/>
  <c r="B1892" i="7"/>
  <c r="C1892" i="7"/>
  <c r="A1893" i="7"/>
  <c r="B1893" i="7"/>
  <c r="C1893" i="7"/>
  <c r="A1894" i="7"/>
  <c r="B1894" i="7"/>
  <c r="C1894" i="7"/>
  <c r="A1895" i="7"/>
  <c r="B1895" i="7"/>
  <c r="C1895" i="7"/>
  <c r="A1896" i="7"/>
  <c r="B1896" i="7"/>
  <c r="C1896" i="7"/>
  <c r="A1897" i="7"/>
  <c r="B1897" i="7"/>
  <c r="C1897" i="7"/>
  <c r="A1898" i="7"/>
  <c r="B1898" i="7"/>
  <c r="C1898" i="7"/>
  <c r="A1899" i="7"/>
  <c r="B1899" i="7"/>
  <c r="C1899" i="7"/>
  <c r="A1900" i="7"/>
  <c r="B1900" i="7"/>
  <c r="C1900" i="7"/>
  <c r="A1901" i="7"/>
  <c r="B1901" i="7"/>
  <c r="C1901" i="7"/>
  <c r="A1902" i="7"/>
  <c r="B1902" i="7"/>
  <c r="C1902" i="7"/>
  <c r="A1903" i="7"/>
  <c r="B1903" i="7"/>
  <c r="C1903" i="7"/>
  <c r="A1904" i="7"/>
  <c r="B1904" i="7"/>
  <c r="C1904" i="7"/>
  <c r="A1905" i="7"/>
  <c r="B1905" i="7"/>
  <c r="C1905" i="7"/>
  <c r="A1906" i="7"/>
  <c r="B1906" i="7"/>
  <c r="C1906" i="7"/>
  <c r="A1907" i="7"/>
  <c r="B1907" i="7"/>
  <c r="C1907" i="7"/>
  <c r="A1908" i="7"/>
  <c r="B1908" i="7"/>
  <c r="C1908" i="7"/>
  <c r="A1909" i="7"/>
  <c r="B1909" i="7"/>
  <c r="C1909" i="7"/>
  <c r="A1910" i="7"/>
  <c r="B1910" i="7"/>
  <c r="C1910" i="7"/>
  <c r="A1911" i="7"/>
  <c r="B1911" i="7"/>
  <c r="C1911" i="7"/>
  <c r="A1912" i="7"/>
  <c r="B1912" i="7"/>
  <c r="C1912" i="7"/>
  <c r="A1913" i="7"/>
  <c r="B1913" i="7"/>
  <c r="C1913" i="7"/>
  <c r="A1914" i="7"/>
  <c r="B1914" i="7"/>
  <c r="C1914" i="7"/>
  <c r="A1915" i="7"/>
  <c r="B1915" i="7"/>
  <c r="C1915" i="7"/>
  <c r="A1916" i="7"/>
  <c r="B1916" i="7"/>
  <c r="C1916" i="7"/>
  <c r="A1917" i="7"/>
  <c r="B1917" i="7"/>
  <c r="C1917" i="7"/>
  <c r="A1918" i="7"/>
  <c r="B1918" i="7"/>
  <c r="C1918" i="7"/>
  <c r="A1919" i="7"/>
  <c r="B1919" i="7"/>
  <c r="C1919" i="7"/>
  <c r="A1920" i="7"/>
  <c r="B1920" i="7"/>
  <c r="C1920" i="7"/>
  <c r="A1921" i="7"/>
  <c r="B1921" i="7"/>
  <c r="C1921" i="7"/>
  <c r="A1922" i="7"/>
  <c r="B1922" i="7"/>
  <c r="C1922" i="7"/>
  <c r="A1923" i="7"/>
  <c r="B1923" i="7"/>
  <c r="C1923" i="7"/>
  <c r="A1924" i="7"/>
  <c r="B1924" i="7"/>
  <c r="C1924" i="7"/>
  <c r="A1925" i="7"/>
  <c r="B1925" i="7"/>
  <c r="C1925" i="7"/>
  <c r="A1926" i="7"/>
  <c r="B1926" i="7"/>
  <c r="C1926" i="7"/>
  <c r="A1927" i="7"/>
  <c r="B1927" i="7"/>
  <c r="C1927" i="7"/>
  <c r="A1928" i="7"/>
  <c r="B1928" i="7"/>
  <c r="C1928" i="7"/>
  <c r="A1929" i="7"/>
  <c r="B1929" i="7"/>
  <c r="C1929" i="7"/>
  <c r="A1930" i="7"/>
  <c r="B1930" i="7"/>
  <c r="C1930" i="7"/>
  <c r="A1931" i="7"/>
  <c r="B1931" i="7"/>
  <c r="C1931" i="7"/>
  <c r="A1932" i="7"/>
  <c r="B1932" i="7"/>
  <c r="C1932" i="7"/>
  <c r="A1933" i="7"/>
  <c r="B1933" i="7"/>
  <c r="C1933" i="7"/>
  <c r="A1934" i="7"/>
  <c r="B1934" i="7"/>
  <c r="C1934" i="7"/>
  <c r="A1935" i="7"/>
  <c r="B1935" i="7"/>
  <c r="C1935" i="7"/>
  <c r="A1936" i="7"/>
  <c r="B1936" i="7"/>
  <c r="C1936" i="7"/>
  <c r="A1937" i="7"/>
  <c r="B1937" i="7"/>
  <c r="C1937" i="7"/>
  <c r="A1938" i="7"/>
  <c r="B1938" i="7"/>
  <c r="C1938" i="7"/>
  <c r="A1939" i="7"/>
  <c r="B1939" i="7"/>
  <c r="C1939" i="7"/>
  <c r="A1940" i="7"/>
  <c r="B1940" i="7"/>
  <c r="C1940" i="7"/>
  <c r="A1941" i="7"/>
  <c r="B1941" i="7"/>
  <c r="C1941" i="7"/>
  <c r="A1942" i="7"/>
  <c r="B1942" i="7"/>
  <c r="C1942" i="7"/>
  <c r="A1943" i="7"/>
  <c r="B1943" i="7"/>
  <c r="C1943" i="7"/>
  <c r="A1944" i="7"/>
  <c r="B1944" i="7"/>
  <c r="C1944" i="7"/>
  <c r="A1945" i="7"/>
  <c r="B1945" i="7"/>
  <c r="C1945" i="7"/>
  <c r="A1946" i="7"/>
  <c r="B1946" i="7"/>
  <c r="C1946" i="7"/>
  <c r="A1947" i="7"/>
  <c r="B1947" i="7"/>
  <c r="C1947" i="7"/>
  <c r="A1948" i="7"/>
  <c r="B1948" i="7"/>
  <c r="C1948" i="7"/>
  <c r="A1949" i="7"/>
  <c r="B1949" i="7"/>
  <c r="C1949" i="7"/>
  <c r="A1950" i="7"/>
  <c r="B1950" i="7"/>
  <c r="C1950" i="7"/>
  <c r="A1951" i="7"/>
  <c r="B1951" i="7"/>
  <c r="C1951" i="7"/>
  <c r="A1952" i="7"/>
  <c r="B1952" i="7"/>
  <c r="C1952" i="7"/>
  <c r="A1953" i="7"/>
  <c r="B1953" i="7"/>
  <c r="C1953" i="7"/>
  <c r="A1954" i="7"/>
  <c r="B1954" i="7"/>
  <c r="C1954" i="7"/>
  <c r="A1955" i="7"/>
  <c r="B1955" i="7"/>
  <c r="C1955" i="7"/>
  <c r="A1956" i="7"/>
  <c r="B1956" i="7"/>
  <c r="C1956" i="7"/>
  <c r="A1957" i="7"/>
  <c r="B1957" i="7"/>
  <c r="C1957" i="7"/>
  <c r="A1958" i="7"/>
  <c r="B1958" i="7"/>
  <c r="C1958" i="7"/>
  <c r="A1959" i="7"/>
  <c r="B1959" i="7"/>
  <c r="C1959" i="7"/>
  <c r="A1960" i="7"/>
  <c r="B1960" i="7"/>
  <c r="C1960" i="7"/>
  <c r="A1961" i="7"/>
  <c r="B1961" i="7"/>
  <c r="C1961" i="7"/>
  <c r="A1962" i="7"/>
  <c r="B1962" i="7"/>
  <c r="C1962" i="7"/>
  <c r="A1963" i="7"/>
  <c r="B1963" i="7"/>
  <c r="C1963" i="7"/>
  <c r="A1964" i="7"/>
  <c r="B1964" i="7"/>
  <c r="C1964" i="7"/>
  <c r="A1965" i="7"/>
  <c r="B1965" i="7"/>
  <c r="C1965" i="7"/>
  <c r="A1966" i="7"/>
  <c r="B1966" i="7"/>
  <c r="C1966" i="7"/>
  <c r="A1967" i="7"/>
  <c r="B1967" i="7"/>
  <c r="C1967" i="7"/>
  <c r="A1968" i="7"/>
  <c r="B1968" i="7"/>
  <c r="C1968" i="7"/>
  <c r="A1969" i="7"/>
  <c r="B1969" i="7"/>
  <c r="C1969" i="7"/>
  <c r="A1970" i="7"/>
  <c r="B1970" i="7"/>
  <c r="C1970" i="7"/>
  <c r="A1971" i="7"/>
  <c r="B1971" i="7"/>
  <c r="C1971" i="7"/>
  <c r="A1972" i="7"/>
  <c r="B1972" i="7"/>
  <c r="C1972" i="7"/>
  <c r="A1973" i="7"/>
  <c r="B1973" i="7"/>
  <c r="C1973" i="7"/>
  <c r="A1974" i="7"/>
  <c r="B1974" i="7"/>
  <c r="C1974" i="7"/>
  <c r="A1975" i="7"/>
  <c r="B1975" i="7"/>
  <c r="C1975" i="7"/>
  <c r="A1976" i="7"/>
  <c r="B1976" i="7"/>
  <c r="C1976" i="7"/>
  <c r="A1977" i="7"/>
  <c r="B1977" i="7"/>
  <c r="C1977" i="7"/>
  <c r="A1978" i="7"/>
  <c r="B1978" i="7"/>
  <c r="C1978" i="7"/>
  <c r="A1979" i="7"/>
  <c r="B1979" i="7"/>
  <c r="C1979" i="7"/>
  <c r="A1980" i="7"/>
  <c r="B1980" i="7"/>
  <c r="C1980" i="7"/>
  <c r="A1981" i="7"/>
  <c r="B1981" i="7"/>
  <c r="C1981" i="7"/>
  <c r="A1982" i="7"/>
  <c r="B1982" i="7"/>
  <c r="C1982" i="7"/>
  <c r="A1983" i="7"/>
  <c r="B1983" i="7"/>
  <c r="C1983" i="7"/>
  <c r="A1984" i="7"/>
  <c r="B1984" i="7"/>
  <c r="C1984" i="7"/>
  <c r="A1985" i="7"/>
  <c r="B1985" i="7"/>
  <c r="C1985" i="7"/>
  <c r="A1986" i="7"/>
  <c r="B1986" i="7"/>
  <c r="C1986" i="7"/>
  <c r="A1987" i="7"/>
  <c r="B1987" i="7"/>
  <c r="C1987" i="7"/>
  <c r="A1988" i="7"/>
  <c r="B1988" i="7"/>
  <c r="C1988" i="7"/>
  <c r="A1989" i="7"/>
  <c r="B1989" i="7"/>
  <c r="C1989" i="7"/>
  <c r="A1990" i="7"/>
  <c r="B1990" i="7"/>
  <c r="C1990" i="7"/>
  <c r="A1991" i="7"/>
  <c r="B1991" i="7"/>
  <c r="C1991" i="7"/>
  <c r="A1992" i="7"/>
  <c r="B1992" i="7"/>
  <c r="C1992" i="7"/>
  <c r="A1993" i="7"/>
  <c r="B1993" i="7"/>
  <c r="C1993" i="7"/>
  <c r="A1994" i="7"/>
  <c r="B1994" i="7"/>
  <c r="C1994" i="7"/>
  <c r="A1995" i="7"/>
  <c r="B1995" i="7"/>
  <c r="C1995" i="7"/>
  <c r="A1996" i="7"/>
  <c r="B1996" i="7"/>
  <c r="C1996" i="7"/>
  <c r="A1997" i="7"/>
  <c r="B1997" i="7"/>
  <c r="C1997" i="7"/>
  <c r="A1998" i="7"/>
  <c r="B1998" i="7"/>
  <c r="C1998" i="7"/>
  <c r="A1999" i="7"/>
  <c r="B1999" i="7"/>
  <c r="C1999" i="7"/>
  <c r="A2000" i="7"/>
  <c r="B2000" i="7"/>
  <c r="C2000" i="7"/>
  <c r="A2001" i="7"/>
  <c r="B2001" i="7"/>
  <c r="C2001" i="7"/>
  <c r="A2002" i="7"/>
  <c r="B2002" i="7"/>
  <c r="C2002" i="7"/>
  <c r="A2003" i="7"/>
  <c r="B2003" i="7"/>
  <c r="C2003" i="7"/>
  <c r="A2004" i="7"/>
  <c r="B2004" i="7"/>
  <c r="C2004" i="7"/>
  <c r="A2005" i="7"/>
  <c r="B2005" i="7"/>
  <c r="C2005" i="7"/>
  <c r="A2006" i="7"/>
  <c r="B2006" i="7"/>
  <c r="C2006" i="7"/>
  <c r="A2007" i="7"/>
  <c r="B2007" i="7"/>
  <c r="C2007" i="7"/>
  <c r="A2008" i="7"/>
  <c r="B2008" i="7"/>
  <c r="C2008" i="7"/>
  <c r="A2009" i="7"/>
  <c r="B2009" i="7"/>
  <c r="C2009" i="7"/>
  <c r="A2010" i="7"/>
  <c r="B2010" i="7"/>
  <c r="C2010" i="7"/>
  <c r="A2011" i="7"/>
  <c r="B2011" i="7"/>
  <c r="C2011" i="7"/>
  <c r="A2012" i="7"/>
  <c r="B2012" i="7"/>
  <c r="C2012" i="7"/>
  <c r="A2013" i="7"/>
  <c r="B2013" i="7"/>
  <c r="C2013" i="7"/>
  <c r="A2014" i="7"/>
  <c r="B2014" i="7"/>
  <c r="C2014" i="7"/>
  <c r="A2015" i="7"/>
  <c r="B2015" i="7"/>
  <c r="C2015" i="7"/>
  <c r="A2016" i="7"/>
  <c r="B2016" i="7"/>
  <c r="C2016" i="7"/>
  <c r="A2017" i="7"/>
  <c r="B2017" i="7"/>
  <c r="C2017" i="7"/>
  <c r="A2018" i="7"/>
  <c r="B2018" i="7"/>
  <c r="C2018" i="7"/>
  <c r="A2019" i="7"/>
  <c r="B2019" i="7"/>
  <c r="C2019" i="7"/>
  <c r="A2020" i="7"/>
  <c r="B2020" i="7"/>
  <c r="C2020" i="7"/>
  <c r="A2021" i="7"/>
  <c r="B2021" i="7"/>
  <c r="C2021" i="7"/>
  <c r="A2022" i="7"/>
  <c r="B2022" i="7"/>
  <c r="C2022" i="7"/>
  <c r="A2023" i="7"/>
  <c r="B2023" i="7"/>
  <c r="C2023" i="7"/>
  <c r="A2024" i="7"/>
  <c r="B2024" i="7"/>
  <c r="C2024" i="7"/>
  <c r="A2025" i="7"/>
  <c r="B2025" i="7"/>
  <c r="C2025" i="7"/>
  <c r="A2026" i="7"/>
  <c r="B2026" i="7"/>
  <c r="C2026" i="7"/>
  <c r="A2027" i="7"/>
  <c r="B2027" i="7"/>
  <c r="C2027" i="7"/>
  <c r="A2028" i="7"/>
  <c r="B2028" i="7"/>
  <c r="C2028" i="7"/>
  <c r="A2029" i="7"/>
  <c r="B2029" i="7"/>
  <c r="C2029" i="7"/>
  <c r="A2030" i="7"/>
  <c r="B2030" i="7"/>
  <c r="C2030" i="7"/>
  <c r="A2031" i="7"/>
  <c r="B2031" i="7"/>
  <c r="C2031" i="7"/>
  <c r="A2032" i="7"/>
  <c r="B2032" i="7"/>
  <c r="C2032" i="7"/>
  <c r="A2033" i="7"/>
  <c r="B2033" i="7"/>
  <c r="C2033" i="7"/>
  <c r="A2034" i="7"/>
  <c r="B2034" i="7"/>
  <c r="C2034" i="7"/>
  <c r="A2035" i="7"/>
  <c r="B2035" i="7"/>
  <c r="C2035" i="7"/>
  <c r="A2036" i="7"/>
  <c r="B2036" i="7"/>
  <c r="C2036" i="7"/>
  <c r="A2037" i="7"/>
  <c r="B2037" i="7"/>
  <c r="C2037" i="7"/>
  <c r="A2038" i="7"/>
  <c r="B2038" i="7"/>
  <c r="C2038" i="7"/>
  <c r="A2039" i="7"/>
  <c r="B2039" i="7"/>
  <c r="C2039" i="7"/>
  <c r="A2040" i="7"/>
  <c r="B2040" i="7"/>
  <c r="C2040" i="7"/>
  <c r="A2041" i="7"/>
  <c r="B2041" i="7"/>
  <c r="C2041" i="7"/>
  <c r="A2042" i="7"/>
  <c r="B2042" i="7"/>
  <c r="C2042" i="7"/>
  <c r="A2043" i="7"/>
  <c r="B2043" i="7"/>
  <c r="C2043" i="7"/>
  <c r="A2044" i="7"/>
  <c r="B2044" i="7"/>
  <c r="C2044" i="7"/>
  <c r="A2045" i="7"/>
  <c r="B2045" i="7"/>
  <c r="C2045" i="7"/>
  <c r="A2046" i="7"/>
  <c r="B2046" i="7"/>
  <c r="C2046" i="7"/>
  <c r="A2047" i="7"/>
  <c r="B2047" i="7"/>
  <c r="C2047" i="7"/>
  <c r="A2048" i="7"/>
  <c r="B2048" i="7"/>
  <c r="C2048" i="7"/>
  <c r="A2049" i="7"/>
  <c r="B2049" i="7"/>
  <c r="C2049" i="7"/>
  <c r="A2050" i="7"/>
  <c r="B2050" i="7"/>
  <c r="C2050" i="7"/>
  <c r="A2051" i="7"/>
  <c r="B2051" i="7"/>
  <c r="C2051" i="7"/>
  <c r="A2052" i="7"/>
  <c r="B2052" i="7"/>
  <c r="C2052" i="7"/>
  <c r="A2053" i="7"/>
  <c r="B2053" i="7"/>
  <c r="C2053" i="7"/>
  <c r="A2054" i="7"/>
  <c r="B2054" i="7"/>
  <c r="C2054" i="7"/>
  <c r="A2055" i="7"/>
  <c r="B2055" i="7"/>
  <c r="C2055" i="7"/>
  <c r="A2056" i="7"/>
  <c r="B2056" i="7"/>
  <c r="C2056" i="7"/>
  <c r="A2057" i="7"/>
  <c r="B2057" i="7"/>
  <c r="C2057" i="7"/>
  <c r="A2058" i="7"/>
  <c r="B2058" i="7"/>
  <c r="C2058" i="7"/>
  <c r="A2059" i="7"/>
  <c r="B2059" i="7"/>
  <c r="C2059" i="7"/>
  <c r="A2060" i="7"/>
  <c r="B2060" i="7"/>
  <c r="C2060" i="7"/>
  <c r="A2061" i="7"/>
  <c r="B2061" i="7"/>
  <c r="C2061" i="7"/>
  <c r="A2062" i="7"/>
  <c r="B2062" i="7"/>
  <c r="C2062" i="7"/>
  <c r="A2063" i="7"/>
  <c r="B2063" i="7"/>
  <c r="C2063" i="7"/>
  <c r="A2064" i="7"/>
  <c r="B2064" i="7"/>
  <c r="C2064" i="7"/>
  <c r="A2065" i="7"/>
  <c r="B2065" i="7"/>
  <c r="C2065" i="7"/>
  <c r="A2066" i="7"/>
  <c r="B2066" i="7"/>
  <c r="C2066" i="7"/>
  <c r="A2067" i="7"/>
  <c r="B2067" i="7"/>
  <c r="C2067" i="7"/>
  <c r="A2068" i="7"/>
  <c r="B2068" i="7"/>
  <c r="C2068" i="7"/>
  <c r="A2069" i="7"/>
  <c r="B2069" i="7"/>
  <c r="C2069" i="7"/>
  <c r="A2070" i="7"/>
  <c r="B2070" i="7"/>
  <c r="C2070" i="7"/>
  <c r="A2071" i="7"/>
  <c r="B2071" i="7"/>
  <c r="C2071" i="7"/>
  <c r="A2072" i="7"/>
  <c r="B2072" i="7"/>
  <c r="C2072" i="7"/>
  <c r="A2073" i="7"/>
  <c r="B2073" i="7"/>
  <c r="C2073" i="7"/>
  <c r="A2074" i="7"/>
  <c r="B2074" i="7"/>
  <c r="C2074" i="7"/>
  <c r="A2075" i="7"/>
  <c r="B2075" i="7"/>
  <c r="C2075" i="7"/>
  <c r="A2076" i="7"/>
  <c r="B2076" i="7"/>
  <c r="C2076" i="7"/>
  <c r="A2077" i="7"/>
  <c r="B2077" i="7"/>
  <c r="C2077" i="7"/>
  <c r="A2078" i="7"/>
  <c r="B2078" i="7"/>
  <c r="C2078" i="7"/>
  <c r="A2079" i="7"/>
  <c r="B2079" i="7"/>
  <c r="C2079" i="7"/>
  <c r="A2080" i="7"/>
  <c r="B2080" i="7"/>
  <c r="C2080" i="7"/>
  <c r="A2081" i="7"/>
  <c r="B2081" i="7"/>
  <c r="C2081" i="7"/>
  <c r="A2082" i="7"/>
  <c r="B2082" i="7"/>
  <c r="C2082" i="7"/>
  <c r="A2083" i="7"/>
  <c r="B2083" i="7"/>
  <c r="C2083" i="7"/>
  <c r="A2084" i="7"/>
  <c r="B2084" i="7"/>
  <c r="C2084" i="7"/>
  <c r="A2085" i="7"/>
  <c r="B2085" i="7"/>
  <c r="C2085" i="7"/>
  <c r="A2086" i="7"/>
  <c r="B2086" i="7"/>
  <c r="C2086" i="7"/>
  <c r="A2087" i="7"/>
  <c r="B2087" i="7"/>
  <c r="C2087" i="7"/>
  <c r="A2088" i="7"/>
  <c r="B2088" i="7"/>
  <c r="C2088" i="7"/>
  <c r="A2089" i="7"/>
  <c r="B2089" i="7"/>
  <c r="C2089" i="7"/>
  <c r="A2090" i="7"/>
  <c r="B2090" i="7"/>
  <c r="C2090" i="7"/>
  <c r="A2091" i="7"/>
  <c r="B2091" i="7"/>
  <c r="C2091" i="7"/>
  <c r="A2092" i="7"/>
  <c r="B2092" i="7"/>
  <c r="C2092" i="7"/>
  <c r="A2093" i="7"/>
  <c r="B2093" i="7"/>
  <c r="C2093" i="7"/>
  <c r="A2094" i="7"/>
  <c r="B2094" i="7"/>
  <c r="C2094" i="7"/>
  <c r="A2095" i="7"/>
  <c r="B2095" i="7"/>
  <c r="C2095" i="7"/>
  <c r="A2096" i="7"/>
  <c r="B2096" i="7"/>
  <c r="C2096" i="7"/>
  <c r="A2097" i="7"/>
  <c r="B2097" i="7"/>
  <c r="C2097" i="7"/>
  <c r="A2098" i="7"/>
  <c r="B2098" i="7"/>
  <c r="C2098" i="7"/>
  <c r="A2099" i="7"/>
  <c r="B2099" i="7"/>
  <c r="C2099" i="7"/>
  <c r="A2100" i="7"/>
  <c r="B2100" i="7"/>
  <c r="C2100" i="7"/>
  <c r="A2101" i="7"/>
  <c r="B2101" i="7"/>
  <c r="C2101" i="7"/>
  <c r="A2102" i="7"/>
  <c r="B2102" i="7"/>
  <c r="C2102" i="7"/>
  <c r="A2103" i="7"/>
  <c r="B2103" i="7"/>
  <c r="C2103" i="7"/>
  <c r="A2104" i="7"/>
  <c r="B2104" i="7"/>
  <c r="C2104" i="7"/>
  <c r="A2105" i="7"/>
  <c r="B2105" i="7"/>
  <c r="C2105" i="7"/>
  <c r="A2106" i="7"/>
  <c r="B2106" i="7"/>
  <c r="C2106" i="7"/>
  <c r="A2107" i="7"/>
  <c r="B2107" i="7"/>
  <c r="C2107" i="7"/>
  <c r="A2108" i="7"/>
  <c r="B2108" i="7"/>
  <c r="C2108" i="7"/>
  <c r="A2109" i="7"/>
  <c r="B2109" i="7"/>
  <c r="C2109" i="7"/>
  <c r="A2110" i="7"/>
  <c r="B2110" i="7"/>
  <c r="C2110" i="7"/>
  <c r="A2111" i="7"/>
  <c r="B2111" i="7"/>
  <c r="C2111" i="7"/>
  <c r="A2112" i="7"/>
  <c r="B2112" i="7"/>
  <c r="C2112" i="7"/>
  <c r="A2113" i="7"/>
  <c r="B2113" i="7"/>
  <c r="C2113" i="7"/>
  <c r="A2114" i="7"/>
  <c r="B2114" i="7"/>
  <c r="C2114" i="7"/>
  <c r="A2115" i="7"/>
  <c r="B2115" i="7"/>
  <c r="C2115" i="7"/>
  <c r="A2116" i="7"/>
  <c r="B2116" i="7"/>
  <c r="C2116" i="7"/>
  <c r="A2117" i="7"/>
  <c r="B2117" i="7"/>
  <c r="C2117" i="7"/>
  <c r="A2118" i="7"/>
  <c r="B2118" i="7"/>
  <c r="C2118" i="7"/>
  <c r="A2119" i="7"/>
  <c r="B2119" i="7"/>
  <c r="C2119" i="7"/>
  <c r="A2120" i="7"/>
  <c r="B2120" i="7"/>
  <c r="C2120" i="7"/>
  <c r="A2121" i="7"/>
  <c r="B2121" i="7"/>
  <c r="C2121" i="7"/>
  <c r="A2122" i="7"/>
  <c r="B2122" i="7"/>
  <c r="C2122" i="7"/>
  <c r="A2123" i="7"/>
  <c r="B2123" i="7"/>
  <c r="C2123" i="7"/>
  <c r="A2124" i="7"/>
  <c r="B2124" i="7"/>
  <c r="C2124" i="7"/>
  <c r="A2125" i="7"/>
  <c r="B2125" i="7"/>
  <c r="C2125" i="7"/>
  <c r="A2126" i="7"/>
  <c r="B2126" i="7"/>
  <c r="C2126" i="7"/>
  <c r="A2127" i="7"/>
  <c r="B2127" i="7"/>
  <c r="C2127" i="7"/>
  <c r="A2128" i="7"/>
  <c r="B2128" i="7"/>
  <c r="C2128" i="7"/>
  <c r="A2129" i="7"/>
  <c r="B2129" i="7"/>
  <c r="C2129" i="7"/>
  <c r="A2130" i="7"/>
  <c r="B2130" i="7"/>
  <c r="C2130" i="7"/>
  <c r="A2131" i="7"/>
  <c r="B2131" i="7"/>
  <c r="C2131" i="7"/>
  <c r="A2132" i="7"/>
  <c r="B2132" i="7"/>
  <c r="C2132" i="7"/>
  <c r="A2133" i="7"/>
  <c r="B2133" i="7"/>
  <c r="C2133" i="7"/>
  <c r="A2134" i="7"/>
  <c r="B2134" i="7"/>
  <c r="C2134" i="7"/>
  <c r="A2135" i="7"/>
  <c r="B2135" i="7"/>
  <c r="C2135" i="7"/>
  <c r="A2136" i="7"/>
  <c r="B2136" i="7"/>
  <c r="C2136" i="7"/>
  <c r="A2137" i="7"/>
  <c r="B2137" i="7"/>
  <c r="C2137" i="7"/>
  <c r="A2138" i="7"/>
  <c r="B2138" i="7"/>
  <c r="C2138" i="7"/>
  <c r="A2139" i="7"/>
  <c r="B2139" i="7"/>
  <c r="C2139" i="7"/>
  <c r="A2140" i="7"/>
  <c r="B2140" i="7"/>
  <c r="C2140" i="7"/>
  <c r="A2141" i="7"/>
  <c r="B2141" i="7"/>
  <c r="C2141" i="7"/>
  <c r="A2142" i="7"/>
  <c r="B2142" i="7"/>
  <c r="C2142" i="7"/>
  <c r="A2143" i="7"/>
  <c r="B2143" i="7"/>
  <c r="C2143" i="7"/>
  <c r="A2144" i="7"/>
  <c r="B2144" i="7"/>
  <c r="C2144" i="7"/>
  <c r="A2145" i="7"/>
  <c r="B2145" i="7"/>
  <c r="C2145" i="7"/>
  <c r="A2146" i="7"/>
  <c r="B2146" i="7"/>
  <c r="C2146" i="7"/>
  <c r="A2147" i="7"/>
  <c r="B2147" i="7"/>
  <c r="C2147" i="7"/>
  <c r="A2148" i="7"/>
  <c r="B2148" i="7"/>
  <c r="C2148" i="7"/>
  <c r="A2149" i="7"/>
  <c r="B2149" i="7"/>
  <c r="C2149" i="7"/>
  <c r="A2150" i="7"/>
  <c r="B2150" i="7"/>
  <c r="C2150" i="7"/>
  <c r="A2151" i="7"/>
  <c r="B2151" i="7"/>
  <c r="C2151" i="7"/>
  <c r="A2152" i="7"/>
  <c r="B2152" i="7"/>
  <c r="C2152" i="7"/>
  <c r="A2153" i="7"/>
  <c r="B2153" i="7"/>
  <c r="C2153" i="7"/>
  <c r="A2154" i="7"/>
  <c r="B2154" i="7"/>
  <c r="C2154" i="7"/>
  <c r="A2155" i="7"/>
  <c r="B2155" i="7"/>
  <c r="C2155" i="7"/>
  <c r="A2156" i="7"/>
  <c r="B2156" i="7"/>
  <c r="C2156" i="7"/>
  <c r="A2157" i="7"/>
  <c r="B2157" i="7"/>
  <c r="C2157" i="7"/>
  <c r="A2158" i="7"/>
  <c r="B2158" i="7"/>
  <c r="C2158" i="7"/>
  <c r="A2159" i="7"/>
  <c r="B2159" i="7"/>
  <c r="C2159" i="7"/>
  <c r="A2160" i="7"/>
  <c r="B2160" i="7"/>
  <c r="C2160" i="7"/>
  <c r="A2161" i="7"/>
  <c r="B2161" i="7"/>
  <c r="C2161" i="7"/>
  <c r="A2162" i="7"/>
  <c r="B2162" i="7"/>
  <c r="C2162" i="7"/>
  <c r="A2163" i="7"/>
  <c r="B2163" i="7"/>
  <c r="C2163" i="7"/>
  <c r="A2164" i="7"/>
  <c r="B2164" i="7"/>
  <c r="C2164" i="7"/>
  <c r="A2165" i="7"/>
  <c r="B2165" i="7"/>
  <c r="C2165" i="7"/>
  <c r="A2166" i="7"/>
  <c r="B2166" i="7"/>
  <c r="C2166" i="7"/>
  <c r="A2167" i="7"/>
  <c r="B2167" i="7"/>
  <c r="C2167" i="7"/>
  <c r="A2168" i="7"/>
  <c r="B2168" i="7"/>
  <c r="C2168" i="7"/>
  <c r="A2169" i="7"/>
  <c r="B2169" i="7"/>
  <c r="C2169" i="7"/>
  <c r="A2170" i="7"/>
  <c r="B2170" i="7"/>
  <c r="C2170" i="7"/>
  <c r="A2171" i="7"/>
  <c r="B2171" i="7"/>
  <c r="C2171" i="7"/>
  <c r="A2172" i="7"/>
  <c r="B2172" i="7"/>
  <c r="C2172" i="7"/>
  <c r="A2173" i="7"/>
  <c r="B2173" i="7"/>
  <c r="C2173" i="7"/>
  <c r="A2174" i="7"/>
  <c r="B2174" i="7"/>
  <c r="C2174" i="7"/>
  <c r="A2175" i="7"/>
  <c r="B2175" i="7"/>
  <c r="C2175" i="7"/>
  <c r="A2176" i="7"/>
  <c r="B2176" i="7"/>
  <c r="C2176" i="7"/>
  <c r="A2177" i="7"/>
  <c r="B2177" i="7"/>
  <c r="C2177" i="7"/>
  <c r="A2178" i="7"/>
  <c r="B2178" i="7"/>
  <c r="C2178" i="7"/>
  <c r="A2179" i="7"/>
  <c r="B2179" i="7"/>
  <c r="C2179" i="7"/>
  <c r="A2180" i="7"/>
  <c r="B2180" i="7"/>
  <c r="C2180" i="7"/>
  <c r="A2181" i="7"/>
  <c r="B2181" i="7"/>
  <c r="C2181" i="7"/>
  <c r="A2182" i="7"/>
  <c r="B2182" i="7"/>
  <c r="C2182" i="7"/>
  <c r="A2183" i="7"/>
  <c r="B2183" i="7"/>
  <c r="C2183" i="7"/>
  <c r="A2184" i="7"/>
  <c r="B2184" i="7"/>
  <c r="C2184" i="7"/>
  <c r="A2185" i="7"/>
  <c r="B2185" i="7"/>
  <c r="C2185" i="7"/>
  <c r="A2186" i="7"/>
  <c r="B2186" i="7"/>
  <c r="C2186" i="7"/>
  <c r="A2187" i="7"/>
  <c r="B2187" i="7"/>
  <c r="C2187" i="7"/>
  <c r="A2188" i="7"/>
  <c r="B2188" i="7"/>
  <c r="C2188" i="7"/>
  <c r="A2189" i="7"/>
  <c r="B2189" i="7"/>
  <c r="C2189" i="7"/>
  <c r="A2190" i="7"/>
  <c r="B2190" i="7"/>
  <c r="C2190" i="7"/>
  <c r="A2191" i="7"/>
  <c r="B2191" i="7"/>
  <c r="C2191" i="7"/>
  <c r="A2192" i="7"/>
  <c r="B2192" i="7"/>
  <c r="C2192" i="7"/>
  <c r="A2193" i="7"/>
  <c r="B2193" i="7"/>
  <c r="C2193" i="7"/>
  <c r="A2194" i="7"/>
  <c r="B2194" i="7"/>
  <c r="C2194" i="7"/>
  <c r="A2195" i="7"/>
  <c r="B2195" i="7"/>
  <c r="C2195" i="7"/>
  <c r="A2196" i="7"/>
  <c r="B2196" i="7"/>
  <c r="C2196" i="7"/>
  <c r="A2197" i="7"/>
  <c r="B2197" i="7"/>
  <c r="C2197" i="7"/>
  <c r="A2198" i="7"/>
  <c r="B2198" i="7"/>
  <c r="C2198" i="7"/>
  <c r="A2199" i="7"/>
  <c r="B2199" i="7"/>
  <c r="C2199" i="7"/>
  <c r="A2200" i="7"/>
  <c r="B2200" i="7"/>
  <c r="C2200" i="7"/>
  <c r="A2201" i="7"/>
  <c r="B2201" i="7"/>
  <c r="C2201" i="7"/>
  <c r="A2202" i="7"/>
  <c r="B2202" i="7"/>
  <c r="C2202" i="7"/>
  <c r="A2203" i="7"/>
  <c r="B2203" i="7"/>
  <c r="C2203" i="7"/>
  <c r="A2204" i="7"/>
  <c r="B2204" i="7"/>
  <c r="C2204" i="7"/>
  <c r="A2205" i="7"/>
  <c r="B2205" i="7"/>
  <c r="C2205" i="7"/>
  <c r="A2206" i="7"/>
  <c r="B2206" i="7"/>
  <c r="C2206" i="7"/>
  <c r="A2207" i="7"/>
  <c r="B2207" i="7"/>
  <c r="C2207" i="7"/>
  <c r="A2208" i="7"/>
  <c r="B2208" i="7"/>
  <c r="C2208" i="7"/>
  <c r="A2209" i="7"/>
  <c r="B2209" i="7"/>
  <c r="C2209" i="7"/>
  <c r="A2210" i="7"/>
  <c r="B2210" i="7"/>
  <c r="C2210" i="7"/>
  <c r="A2211" i="7"/>
  <c r="B2211" i="7"/>
  <c r="C2211" i="7"/>
  <c r="A2212" i="7"/>
  <c r="B2212" i="7"/>
  <c r="C2212" i="7"/>
  <c r="A2213" i="7"/>
  <c r="B2213" i="7"/>
  <c r="C2213" i="7"/>
  <c r="A2214" i="7"/>
  <c r="B2214" i="7"/>
  <c r="C2214" i="7"/>
  <c r="A2215" i="7"/>
  <c r="B2215" i="7"/>
  <c r="C2215" i="7"/>
  <c r="A2216" i="7"/>
  <c r="B2216" i="7"/>
  <c r="C2216" i="7"/>
  <c r="A2217" i="7"/>
  <c r="B2217" i="7"/>
  <c r="C2217" i="7"/>
  <c r="A2218" i="7"/>
  <c r="B2218" i="7"/>
  <c r="C2218" i="7"/>
  <c r="A2219" i="7"/>
  <c r="B2219" i="7"/>
  <c r="C2219" i="7"/>
  <c r="A2220" i="7"/>
  <c r="B2220" i="7"/>
  <c r="C2220" i="7"/>
  <c r="A2221" i="7"/>
  <c r="B2221" i="7"/>
  <c r="C2221" i="7"/>
  <c r="A2222" i="7"/>
  <c r="B2222" i="7"/>
  <c r="C2222" i="7"/>
  <c r="A2223" i="7"/>
  <c r="B2223" i="7"/>
  <c r="C2223" i="7"/>
  <c r="A2224" i="7"/>
  <c r="B2224" i="7"/>
  <c r="C2224" i="7"/>
  <c r="A2225" i="7"/>
  <c r="B2225" i="7"/>
  <c r="C2225" i="7"/>
  <c r="A2226" i="7"/>
  <c r="B2226" i="7"/>
  <c r="C2226" i="7"/>
  <c r="A2227" i="7"/>
  <c r="B2227" i="7"/>
  <c r="C2227" i="7"/>
  <c r="A2228" i="7"/>
  <c r="B2228" i="7"/>
  <c r="C2228" i="7"/>
  <c r="A2229" i="7"/>
  <c r="B2229" i="7"/>
  <c r="C2229" i="7"/>
  <c r="A2230" i="7"/>
  <c r="B2230" i="7"/>
  <c r="C2230" i="7"/>
  <c r="A2231" i="7"/>
  <c r="B2231" i="7"/>
  <c r="C2231" i="7"/>
  <c r="A2232" i="7"/>
  <c r="B2232" i="7"/>
  <c r="C2232" i="7"/>
  <c r="A2233" i="7"/>
  <c r="B2233" i="7"/>
  <c r="C2233" i="7"/>
  <c r="A2234" i="7"/>
  <c r="B2234" i="7"/>
  <c r="C2234" i="7"/>
  <c r="A2235" i="7"/>
  <c r="B2235" i="7"/>
  <c r="C2235" i="7"/>
  <c r="A2236" i="7"/>
  <c r="B2236" i="7"/>
  <c r="C2236" i="7"/>
  <c r="A2237" i="7"/>
  <c r="B2237" i="7"/>
  <c r="C2237" i="7"/>
  <c r="A2238" i="7"/>
  <c r="B2238" i="7"/>
  <c r="C2238" i="7"/>
  <c r="A2239" i="7"/>
  <c r="B2239" i="7"/>
  <c r="C2239" i="7"/>
  <c r="A2240" i="7"/>
  <c r="B2240" i="7"/>
  <c r="C2240" i="7"/>
  <c r="A2241" i="7"/>
  <c r="B2241" i="7"/>
  <c r="C2241" i="7"/>
  <c r="A2242" i="7"/>
  <c r="B2242" i="7"/>
  <c r="C2242" i="7"/>
  <c r="A2243" i="7"/>
  <c r="B2243" i="7"/>
  <c r="C2243" i="7"/>
  <c r="A2244" i="7"/>
  <c r="B2244" i="7"/>
  <c r="C2244" i="7"/>
  <c r="A2245" i="7"/>
  <c r="B2245" i="7"/>
  <c r="C2245" i="7"/>
  <c r="A2246" i="7"/>
  <c r="B2246" i="7"/>
  <c r="C2246" i="7"/>
  <c r="A2247" i="7"/>
  <c r="B2247" i="7"/>
  <c r="C2247" i="7"/>
  <c r="A2248" i="7"/>
  <c r="B2248" i="7"/>
  <c r="C2248" i="7"/>
  <c r="A2249" i="7"/>
  <c r="B2249" i="7"/>
  <c r="C2249" i="7"/>
  <c r="A2250" i="7"/>
  <c r="B2250" i="7"/>
  <c r="C2250" i="7"/>
  <c r="A2251" i="7"/>
  <c r="B2251" i="7"/>
  <c r="C2251" i="7"/>
  <c r="A2252" i="7"/>
  <c r="B2252" i="7"/>
  <c r="C2252" i="7"/>
  <c r="A2253" i="7"/>
  <c r="B2253" i="7"/>
  <c r="C2253" i="7"/>
  <c r="A2254" i="7"/>
  <c r="B2254" i="7"/>
  <c r="C2254" i="7"/>
  <c r="A2255" i="7"/>
  <c r="B2255" i="7"/>
  <c r="C2255" i="7"/>
  <c r="A2256" i="7"/>
  <c r="B2256" i="7"/>
  <c r="C2256" i="7"/>
  <c r="A2257" i="7"/>
  <c r="B2257" i="7"/>
  <c r="C2257" i="7"/>
  <c r="A2258" i="7"/>
  <c r="B2258" i="7"/>
  <c r="C2258" i="7"/>
  <c r="A2259" i="7"/>
  <c r="B2259" i="7"/>
  <c r="C2259" i="7"/>
  <c r="A2260" i="7"/>
  <c r="B2260" i="7"/>
  <c r="C2260" i="7"/>
  <c r="A2261" i="7"/>
  <c r="B2261" i="7"/>
  <c r="C2261" i="7"/>
  <c r="A2262" i="7"/>
  <c r="B2262" i="7"/>
  <c r="C2262" i="7"/>
  <c r="A2263" i="7"/>
  <c r="B2263" i="7"/>
  <c r="C2263" i="7"/>
  <c r="A2264" i="7"/>
  <c r="B2264" i="7"/>
  <c r="C2264" i="7"/>
  <c r="A2265" i="7"/>
  <c r="B2265" i="7"/>
  <c r="C2265" i="7"/>
  <c r="A2266" i="7"/>
  <c r="B2266" i="7"/>
  <c r="C2266" i="7"/>
  <c r="A2267" i="7"/>
  <c r="B2267" i="7"/>
  <c r="C2267" i="7"/>
  <c r="A2268" i="7"/>
  <c r="B2268" i="7"/>
  <c r="C2268" i="7"/>
  <c r="A2269" i="7"/>
  <c r="B2269" i="7"/>
  <c r="C2269" i="7"/>
  <c r="A2270" i="7"/>
  <c r="B2270" i="7"/>
  <c r="C2270" i="7"/>
  <c r="A2271" i="7"/>
  <c r="B2271" i="7"/>
  <c r="C2271" i="7"/>
  <c r="A2272" i="7"/>
  <c r="B2272" i="7"/>
  <c r="C2272" i="7"/>
  <c r="A2273" i="7"/>
  <c r="B2273" i="7"/>
  <c r="C2273" i="7"/>
  <c r="A2274" i="7"/>
  <c r="B2274" i="7"/>
  <c r="C2274" i="7"/>
  <c r="A2275" i="7"/>
  <c r="B2275" i="7"/>
  <c r="C2275" i="7"/>
  <c r="A2276" i="7"/>
  <c r="B2276" i="7"/>
  <c r="C2276" i="7"/>
  <c r="A2277" i="7"/>
  <c r="B2277" i="7"/>
  <c r="C2277" i="7"/>
  <c r="A2278" i="7"/>
  <c r="B2278" i="7"/>
  <c r="C2278" i="7"/>
  <c r="A2279" i="7"/>
  <c r="B2279" i="7"/>
  <c r="C2279" i="7"/>
  <c r="A2280" i="7"/>
  <c r="B2280" i="7"/>
  <c r="C2280" i="7"/>
  <c r="A2281" i="7"/>
  <c r="B2281" i="7"/>
  <c r="C2281" i="7"/>
  <c r="A2282" i="7"/>
  <c r="B2282" i="7"/>
  <c r="C2282" i="7"/>
  <c r="A2283" i="7"/>
  <c r="B2283" i="7"/>
  <c r="C2283" i="7"/>
  <c r="A2284" i="7"/>
  <c r="B2284" i="7"/>
  <c r="C2284" i="7"/>
  <c r="A2285" i="7"/>
  <c r="B2285" i="7"/>
  <c r="C2285" i="7"/>
  <c r="A2286" i="7"/>
  <c r="B2286" i="7"/>
  <c r="C2286" i="7"/>
  <c r="A2287" i="7"/>
  <c r="B2287" i="7"/>
  <c r="C2287" i="7"/>
  <c r="A2288" i="7"/>
  <c r="B2288" i="7"/>
  <c r="C2288" i="7"/>
  <c r="A2289" i="7"/>
  <c r="B2289" i="7"/>
  <c r="C2289" i="7"/>
  <c r="A2290" i="7"/>
  <c r="B2290" i="7"/>
  <c r="C2290" i="7"/>
  <c r="A2291" i="7"/>
  <c r="B2291" i="7"/>
  <c r="C2291" i="7"/>
  <c r="A2292" i="7"/>
  <c r="B2292" i="7"/>
  <c r="C2292" i="7"/>
  <c r="A2293" i="7"/>
  <c r="B2293" i="7"/>
  <c r="C2293" i="7"/>
  <c r="A2294" i="7"/>
  <c r="B2294" i="7"/>
  <c r="C2294" i="7"/>
  <c r="A2295" i="7"/>
  <c r="B2295" i="7"/>
  <c r="C2295" i="7"/>
  <c r="A2296" i="7"/>
  <c r="B2296" i="7"/>
  <c r="C2296" i="7"/>
  <c r="A2297" i="7"/>
  <c r="B2297" i="7"/>
  <c r="C2297" i="7"/>
  <c r="A2298" i="7"/>
  <c r="B2298" i="7"/>
  <c r="C2298" i="7"/>
  <c r="A2299" i="7"/>
  <c r="B2299" i="7"/>
  <c r="C2299" i="7"/>
  <c r="A2300" i="7"/>
  <c r="B2300" i="7"/>
  <c r="C2300" i="7"/>
  <c r="A2301" i="7"/>
  <c r="B2301" i="7"/>
  <c r="C2301" i="7"/>
  <c r="A2302" i="7"/>
  <c r="B2302" i="7"/>
  <c r="C2302" i="7"/>
  <c r="A2303" i="7"/>
  <c r="B2303" i="7"/>
  <c r="C2303" i="7"/>
  <c r="A2304" i="7"/>
  <c r="B2304" i="7"/>
  <c r="C2304" i="7"/>
  <c r="A2305" i="7"/>
  <c r="B2305" i="7"/>
  <c r="C2305" i="7"/>
  <c r="A2306" i="7"/>
  <c r="B2306" i="7"/>
  <c r="C2306" i="7"/>
  <c r="A2307" i="7"/>
  <c r="B2307" i="7"/>
  <c r="C2307" i="7"/>
  <c r="A2308" i="7"/>
  <c r="B2308" i="7"/>
  <c r="C2308" i="7"/>
  <c r="A2309" i="7"/>
  <c r="B2309" i="7"/>
  <c r="C2309" i="7"/>
  <c r="A2310" i="7"/>
  <c r="B2310" i="7"/>
  <c r="C2310" i="7"/>
  <c r="A2311" i="7"/>
  <c r="B2311" i="7"/>
  <c r="C2311" i="7"/>
  <c r="A2312" i="7"/>
  <c r="B2312" i="7"/>
  <c r="C2312" i="7"/>
  <c r="A2313" i="7"/>
  <c r="B2313" i="7"/>
  <c r="C2313" i="7"/>
  <c r="A2314" i="7"/>
  <c r="B2314" i="7"/>
  <c r="C2314" i="7"/>
  <c r="A2315" i="7"/>
  <c r="B2315" i="7"/>
  <c r="C2315" i="7"/>
  <c r="A2316" i="7"/>
  <c r="B2316" i="7"/>
  <c r="C2316" i="7"/>
  <c r="A2317" i="7"/>
  <c r="B2317" i="7"/>
  <c r="C2317" i="7"/>
  <c r="A2318" i="7"/>
  <c r="B2318" i="7"/>
  <c r="C2318" i="7"/>
  <c r="A2319" i="7"/>
  <c r="B2319" i="7"/>
  <c r="C2319" i="7"/>
  <c r="A2320" i="7"/>
  <c r="B2320" i="7"/>
  <c r="C2320" i="7"/>
  <c r="A2321" i="7"/>
  <c r="B2321" i="7"/>
  <c r="C2321" i="7"/>
  <c r="A2322" i="7"/>
  <c r="B2322" i="7"/>
  <c r="C2322" i="7"/>
  <c r="A2323" i="7"/>
  <c r="B2323" i="7"/>
  <c r="C2323" i="7"/>
  <c r="A2324" i="7"/>
  <c r="B2324" i="7"/>
  <c r="C2324" i="7"/>
  <c r="A2325" i="7"/>
  <c r="B2325" i="7"/>
  <c r="C2325" i="7"/>
  <c r="A2326" i="7"/>
  <c r="B2326" i="7"/>
  <c r="C2326" i="7"/>
  <c r="A2327" i="7"/>
  <c r="B2327" i="7"/>
  <c r="C2327" i="7"/>
  <c r="A2328" i="7"/>
  <c r="B2328" i="7"/>
  <c r="C2328" i="7"/>
  <c r="A2329" i="7"/>
  <c r="B2329" i="7"/>
  <c r="C2329" i="7"/>
  <c r="A2330" i="7"/>
  <c r="B2330" i="7"/>
  <c r="C2330" i="7"/>
  <c r="A2331" i="7"/>
  <c r="B2331" i="7"/>
  <c r="C2331" i="7"/>
  <c r="A2332" i="7"/>
  <c r="B2332" i="7"/>
  <c r="C2332" i="7"/>
  <c r="A2333" i="7"/>
  <c r="B2333" i="7"/>
  <c r="C2333" i="7"/>
  <c r="A2334" i="7"/>
  <c r="B2334" i="7"/>
  <c r="C2334" i="7"/>
  <c r="A2335" i="7"/>
  <c r="B2335" i="7"/>
  <c r="C2335" i="7"/>
  <c r="A2336" i="7"/>
  <c r="B2336" i="7"/>
  <c r="C2336" i="7"/>
  <c r="A2337" i="7"/>
  <c r="B2337" i="7"/>
  <c r="C2337" i="7"/>
  <c r="A2338" i="7"/>
  <c r="B2338" i="7"/>
  <c r="C2338" i="7"/>
  <c r="A2339" i="7"/>
  <c r="B2339" i="7"/>
  <c r="C2339" i="7"/>
  <c r="A2340" i="7"/>
  <c r="B2340" i="7"/>
  <c r="C2340" i="7"/>
  <c r="A2341" i="7"/>
  <c r="B2341" i="7"/>
  <c r="C2341" i="7"/>
  <c r="A2342" i="7"/>
  <c r="B2342" i="7"/>
  <c r="C2342" i="7"/>
  <c r="A2343" i="7"/>
  <c r="B2343" i="7"/>
  <c r="C2343" i="7"/>
  <c r="A2344" i="7"/>
  <c r="B2344" i="7"/>
  <c r="C2344" i="7"/>
  <c r="A2345" i="7"/>
  <c r="B2345" i="7"/>
  <c r="C2345" i="7"/>
  <c r="A2346" i="7"/>
  <c r="B2346" i="7"/>
  <c r="C2346" i="7"/>
  <c r="A2347" i="7"/>
  <c r="B2347" i="7"/>
  <c r="C2347" i="7"/>
  <c r="A2348" i="7"/>
  <c r="B2348" i="7"/>
  <c r="C2348" i="7"/>
  <c r="A2349" i="7"/>
  <c r="B2349" i="7"/>
  <c r="C2349" i="7"/>
  <c r="A2350" i="7"/>
  <c r="B2350" i="7"/>
  <c r="C2350" i="7"/>
  <c r="A2351" i="7"/>
  <c r="B2351" i="7"/>
  <c r="C2351" i="7"/>
  <c r="A2352" i="7"/>
  <c r="B2352" i="7"/>
  <c r="C2352" i="7"/>
  <c r="A2353" i="7"/>
  <c r="B2353" i="7"/>
  <c r="C2353" i="7"/>
  <c r="A2354" i="7"/>
  <c r="B2354" i="7"/>
  <c r="C2354" i="7"/>
  <c r="A2355" i="7"/>
  <c r="B2355" i="7"/>
  <c r="C2355" i="7"/>
  <c r="A2356" i="7"/>
  <c r="B2356" i="7"/>
  <c r="C2356" i="7"/>
  <c r="A2357" i="7"/>
  <c r="B2357" i="7"/>
  <c r="C2357" i="7"/>
  <c r="A2358" i="7"/>
  <c r="B2358" i="7"/>
  <c r="C2358" i="7"/>
  <c r="A2359" i="7"/>
  <c r="B2359" i="7"/>
  <c r="C2359" i="7"/>
  <c r="A2360" i="7"/>
  <c r="B2360" i="7"/>
  <c r="C2360" i="7"/>
  <c r="A2361" i="7"/>
  <c r="B2361" i="7"/>
  <c r="C2361" i="7"/>
  <c r="A2362" i="7"/>
  <c r="B2362" i="7"/>
  <c r="C2362" i="7"/>
  <c r="A2363" i="7"/>
  <c r="B2363" i="7"/>
  <c r="C2363" i="7"/>
  <c r="A2364" i="7"/>
  <c r="B2364" i="7"/>
  <c r="C2364" i="7"/>
  <c r="A2365" i="7"/>
  <c r="B2365" i="7"/>
  <c r="C2365" i="7"/>
  <c r="A2366" i="7"/>
  <c r="B2366" i="7"/>
  <c r="C2366" i="7"/>
  <c r="A2367" i="7"/>
  <c r="B2367" i="7"/>
  <c r="C2367" i="7"/>
  <c r="A2368" i="7"/>
  <c r="B2368" i="7"/>
  <c r="C2368" i="7"/>
  <c r="A2369" i="7"/>
  <c r="B2369" i="7"/>
  <c r="C2369" i="7"/>
  <c r="A2370" i="7"/>
  <c r="B2370" i="7"/>
  <c r="C2370" i="7"/>
  <c r="A2371" i="7"/>
  <c r="B2371" i="7"/>
  <c r="C2371" i="7"/>
  <c r="A2372" i="7"/>
  <c r="B2372" i="7"/>
  <c r="C2372" i="7"/>
  <c r="A2373" i="7"/>
  <c r="B2373" i="7"/>
  <c r="C2373" i="7"/>
  <c r="A2374" i="7"/>
  <c r="B2374" i="7"/>
  <c r="C2374" i="7"/>
  <c r="A2375" i="7"/>
  <c r="B2375" i="7"/>
  <c r="C2375" i="7"/>
  <c r="A2376" i="7"/>
  <c r="B2376" i="7"/>
  <c r="C2376" i="7"/>
  <c r="A2377" i="7"/>
  <c r="B2377" i="7"/>
  <c r="C2377" i="7"/>
  <c r="A2378" i="7"/>
  <c r="B2378" i="7"/>
  <c r="C2378" i="7"/>
  <c r="A2379" i="7"/>
  <c r="B2379" i="7"/>
  <c r="C2379" i="7"/>
  <c r="A2380" i="7"/>
  <c r="B2380" i="7"/>
  <c r="C2380" i="7"/>
  <c r="A2381" i="7"/>
  <c r="B2381" i="7"/>
  <c r="C2381" i="7"/>
  <c r="A2382" i="7"/>
  <c r="B2382" i="7"/>
  <c r="C2382" i="7"/>
  <c r="A2383" i="7"/>
  <c r="B2383" i="7"/>
  <c r="C2383" i="7"/>
  <c r="A2384" i="7"/>
  <c r="B2384" i="7"/>
  <c r="C2384" i="7"/>
  <c r="A2385" i="7"/>
  <c r="B2385" i="7"/>
  <c r="C2385" i="7"/>
  <c r="A2386" i="7"/>
  <c r="B2386" i="7"/>
  <c r="C2386" i="7"/>
  <c r="A2387" i="7"/>
  <c r="B2387" i="7"/>
  <c r="C2387" i="7"/>
  <c r="A2388" i="7"/>
  <c r="B2388" i="7"/>
  <c r="C2388" i="7"/>
  <c r="A2389" i="7"/>
  <c r="B2389" i="7"/>
  <c r="C2389" i="7"/>
  <c r="A2390" i="7"/>
  <c r="B2390" i="7"/>
  <c r="C2390" i="7"/>
  <c r="A2391" i="7"/>
  <c r="B2391" i="7"/>
  <c r="C2391" i="7"/>
  <c r="A2392" i="7"/>
  <c r="B2392" i="7"/>
  <c r="C2392" i="7"/>
  <c r="A2393" i="7"/>
  <c r="B2393" i="7"/>
  <c r="C2393" i="7"/>
  <c r="A2394" i="7"/>
  <c r="B2394" i="7"/>
  <c r="C2394" i="7"/>
  <c r="A2395" i="7"/>
  <c r="B2395" i="7"/>
  <c r="C2395" i="7"/>
  <c r="A2396" i="7"/>
  <c r="B2396" i="7"/>
  <c r="C2396" i="7"/>
  <c r="A2397" i="7"/>
  <c r="B2397" i="7"/>
  <c r="C2397" i="7"/>
  <c r="A2398" i="7"/>
  <c r="B2398" i="7"/>
  <c r="C2398" i="7"/>
  <c r="A2399" i="7"/>
  <c r="B2399" i="7"/>
  <c r="C2399" i="7"/>
  <c r="A2400" i="7"/>
  <c r="B2400" i="7"/>
  <c r="C2400" i="7"/>
  <c r="A2401" i="7"/>
  <c r="B2401" i="7"/>
  <c r="C2401" i="7"/>
  <c r="A2402" i="7"/>
  <c r="B2402" i="7"/>
  <c r="C2402" i="7"/>
  <c r="A2403" i="7"/>
  <c r="B2403" i="7"/>
  <c r="C2403" i="7"/>
  <c r="A2404" i="7"/>
  <c r="B2404" i="7"/>
  <c r="C2404" i="7"/>
  <c r="A2405" i="7"/>
  <c r="B2405" i="7"/>
  <c r="C2405" i="7"/>
  <c r="A2406" i="7"/>
  <c r="B2406" i="7"/>
  <c r="C2406" i="7"/>
  <c r="A2407" i="7"/>
  <c r="B2407" i="7"/>
  <c r="C2407" i="7"/>
  <c r="A2408" i="7"/>
  <c r="B2408" i="7"/>
  <c r="C2408" i="7"/>
  <c r="A2409" i="7"/>
  <c r="B2409" i="7"/>
  <c r="C2409" i="7"/>
  <c r="A2410" i="7"/>
  <c r="B2410" i="7"/>
  <c r="C2410" i="7"/>
  <c r="A2411" i="7"/>
  <c r="B2411" i="7"/>
  <c r="C2411" i="7"/>
  <c r="A2412" i="7"/>
  <c r="B2412" i="7"/>
  <c r="C2412" i="7"/>
  <c r="A2413" i="7"/>
  <c r="B2413" i="7"/>
  <c r="C2413" i="7"/>
  <c r="A2414" i="7"/>
  <c r="B2414" i="7"/>
  <c r="C2414" i="7"/>
  <c r="A2415" i="7"/>
  <c r="B2415" i="7"/>
  <c r="C2415" i="7"/>
  <c r="A2416" i="7"/>
  <c r="B2416" i="7"/>
  <c r="C2416" i="7"/>
  <c r="A2417" i="7"/>
  <c r="B2417" i="7"/>
  <c r="C2417" i="7"/>
  <c r="A2418" i="7"/>
  <c r="B2418" i="7"/>
  <c r="C2418" i="7"/>
  <c r="A2419" i="7"/>
  <c r="B2419" i="7"/>
  <c r="C2419" i="7"/>
  <c r="A2420" i="7"/>
  <c r="B2420" i="7"/>
  <c r="C2420" i="7"/>
  <c r="A2421" i="7"/>
  <c r="B2421" i="7"/>
  <c r="C2421" i="7"/>
  <c r="A2422" i="7"/>
  <c r="B2422" i="7"/>
  <c r="C2422" i="7"/>
  <c r="A2423" i="7"/>
  <c r="B2423" i="7"/>
  <c r="C2423" i="7"/>
  <c r="A2424" i="7"/>
  <c r="B2424" i="7"/>
  <c r="C2424" i="7"/>
  <c r="A2425" i="7"/>
  <c r="B2425" i="7"/>
  <c r="C2425" i="7"/>
  <c r="A2426" i="7"/>
  <c r="B2426" i="7"/>
  <c r="C2426" i="7"/>
  <c r="A2427" i="7"/>
  <c r="B2427" i="7"/>
  <c r="C2427" i="7"/>
  <c r="A2428" i="7"/>
  <c r="B2428" i="7"/>
  <c r="C2428" i="7"/>
  <c r="A2429" i="7"/>
  <c r="B2429" i="7"/>
  <c r="C2429" i="7"/>
  <c r="A2430" i="7"/>
  <c r="B2430" i="7"/>
  <c r="C2430" i="7"/>
  <c r="A2431" i="7"/>
  <c r="B2431" i="7"/>
  <c r="C2431" i="7"/>
  <c r="A2432" i="7"/>
  <c r="B2432" i="7"/>
  <c r="C2432" i="7"/>
  <c r="A2433" i="7"/>
  <c r="B2433" i="7"/>
  <c r="C2433" i="7"/>
  <c r="A2434" i="7"/>
  <c r="B2434" i="7"/>
  <c r="C2434" i="7"/>
  <c r="A2435" i="7"/>
  <c r="B2435" i="7"/>
  <c r="C2435" i="7"/>
  <c r="A2436" i="7"/>
  <c r="B2436" i="7"/>
  <c r="C2436" i="7"/>
  <c r="A2437" i="7"/>
  <c r="B2437" i="7"/>
  <c r="C2437" i="7"/>
  <c r="A2438" i="7"/>
  <c r="B2438" i="7"/>
  <c r="C2438" i="7"/>
  <c r="A2439" i="7"/>
  <c r="B2439" i="7"/>
  <c r="C2439" i="7"/>
  <c r="A2440" i="7"/>
  <c r="B2440" i="7"/>
  <c r="C2440" i="7"/>
  <c r="A2441" i="7"/>
  <c r="B2441" i="7"/>
  <c r="C2441" i="7"/>
  <c r="A2442" i="7"/>
  <c r="B2442" i="7"/>
  <c r="C2442" i="7"/>
  <c r="A2443" i="7"/>
  <c r="B2443" i="7"/>
  <c r="C2443" i="7"/>
  <c r="A2444" i="7"/>
  <c r="B2444" i="7"/>
  <c r="C2444" i="7"/>
  <c r="A2445" i="7"/>
  <c r="B2445" i="7"/>
  <c r="C2445" i="7"/>
  <c r="A2446" i="7"/>
  <c r="B2446" i="7"/>
  <c r="C2446" i="7"/>
  <c r="A2447" i="7"/>
  <c r="B2447" i="7"/>
  <c r="C2447" i="7"/>
  <c r="A2448" i="7"/>
  <c r="B2448" i="7"/>
  <c r="C2448" i="7"/>
  <c r="A2449" i="7"/>
  <c r="B2449" i="7"/>
  <c r="C2449" i="7"/>
  <c r="A2450" i="7"/>
  <c r="B2450" i="7"/>
  <c r="C2450" i="7"/>
  <c r="A2451" i="7"/>
  <c r="B2451" i="7"/>
  <c r="C2451" i="7"/>
  <c r="A2452" i="7"/>
  <c r="B2452" i="7"/>
  <c r="C2452" i="7"/>
  <c r="A2453" i="7"/>
  <c r="B2453" i="7"/>
  <c r="C2453" i="7"/>
  <c r="A2454" i="7"/>
  <c r="B2454" i="7"/>
  <c r="C2454" i="7"/>
  <c r="A2455" i="7"/>
  <c r="B2455" i="7"/>
  <c r="C2455" i="7"/>
  <c r="A2456" i="7"/>
  <c r="B2456" i="7"/>
  <c r="C2456" i="7"/>
  <c r="A2457" i="7"/>
  <c r="B2457" i="7"/>
  <c r="C2457" i="7"/>
  <c r="A2458" i="7"/>
  <c r="B2458" i="7"/>
  <c r="C2458" i="7"/>
  <c r="A2459" i="7"/>
  <c r="B2459" i="7"/>
  <c r="C2459" i="7"/>
  <c r="A2460" i="7"/>
  <c r="B2460" i="7"/>
  <c r="C2460" i="7"/>
  <c r="A2461" i="7"/>
  <c r="B2461" i="7"/>
  <c r="C2461" i="7"/>
  <c r="A2462" i="7"/>
  <c r="B2462" i="7"/>
  <c r="C2462" i="7"/>
  <c r="A2463" i="7"/>
  <c r="B2463" i="7"/>
  <c r="C2463" i="7"/>
  <c r="A2464" i="7"/>
  <c r="B2464" i="7"/>
  <c r="C2464" i="7"/>
  <c r="A2465" i="7"/>
  <c r="B2465" i="7"/>
  <c r="C2465" i="7"/>
  <c r="A2466" i="7"/>
  <c r="B2466" i="7"/>
  <c r="C2466" i="7"/>
  <c r="A2467" i="7"/>
  <c r="B2467" i="7"/>
  <c r="C2467" i="7"/>
  <c r="A2468" i="7"/>
  <c r="B2468" i="7"/>
  <c r="C2468" i="7"/>
  <c r="A2469" i="7"/>
  <c r="B2469" i="7"/>
  <c r="C2469" i="7"/>
  <c r="A2470" i="7"/>
  <c r="B2470" i="7"/>
  <c r="C2470" i="7"/>
  <c r="A2471" i="7"/>
  <c r="B2471" i="7"/>
  <c r="C2471" i="7"/>
  <c r="A2472" i="7"/>
  <c r="B2472" i="7"/>
  <c r="C2472" i="7"/>
  <c r="A2473" i="7"/>
  <c r="B2473" i="7"/>
  <c r="C2473" i="7"/>
  <c r="A2474" i="7"/>
  <c r="B2474" i="7"/>
  <c r="C2474" i="7"/>
  <c r="A2475" i="7"/>
  <c r="B2475" i="7"/>
  <c r="C2475" i="7"/>
  <c r="A2476" i="7"/>
  <c r="B2476" i="7"/>
  <c r="C2476" i="7"/>
  <c r="A2477" i="7"/>
  <c r="B2477" i="7"/>
  <c r="C2477" i="7"/>
  <c r="A2478" i="7"/>
  <c r="B2478" i="7"/>
  <c r="C2478" i="7"/>
  <c r="A2479" i="7"/>
  <c r="B2479" i="7"/>
  <c r="C2479" i="7"/>
  <c r="A2480" i="7"/>
  <c r="B2480" i="7"/>
  <c r="C2480" i="7"/>
  <c r="A2481" i="7"/>
  <c r="B2481" i="7"/>
  <c r="C2481" i="7"/>
  <c r="A2482" i="7"/>
  <c r="B2482" i="7"/>
  <c r="C2482" i="7"/>
  <c r="A2483" i="7"/>
  <c r="B2483" i="7"/>
  <c r="C2483" i="7"/>
  <c r="A2484" i="7"/>
  <c r="B2484" i="7"/>
  <c r="C2484" i="7"/>
  <c r="A2485" i="7"/>
  <c r="B2485" i="7"/>
  <c r="C2485" i="7"/>
  <c r="A2486" i="7"/>
  <c r="B2486" i="7"/>
  <c r="C2486" i="7"/>
  <c r="A2487" i="7"/>
  <c r="B2487" i="7"/>
  <c r="C2487" i="7"/>
  <c r="A2488" i="7"/>
  <c r="B2488" i="7"/>
  <c r="C2488" i="7"/>
  <c r="A2489" i="7"/>
  <c r="B2489" i="7"/>
  <c r="C2489" i="7"/>
  <c r="A2490" i="7"/>
  <c r="B2490" i="7"/>
  <c r="C2490" i="7"/>
  <c r="A2491" i="7"/>
  <c r="B2491" i="7"/>
  <c r="C2491" i="7"/>
  <c r="A2492" i="7"/>
  <c r="B2492" i="7"/>
  <c r="C2492" i="7"/>
  <c r="A2493" i="7"/>
  <c r="B2493" i="7"/>
  <c r="C2493" i="7"/>
  <c r="A2494" i="7"/>
  <c r="B2494" i="7"/>
  <c r="C2494" i="7"/>
  <c r="A2495" i="7"/>
  <c r="B2495" i="7"/>
  <c r="C2495" i="7"/>
  <c r="A2496" i="7"/>
  <c r="B2496" i="7"/>
  <c r="C2496" i="7"/>
  <c r="A2497" i="7"/>
  <c r="B2497" i="7"/>
  <c r="C2497" i="7"/>
  <c r="A2498" i="7"/>
  <c r="B2498" i="7"/>
  <c r="C2498" i="7"/>
  <c r="A2499" i="7"/>
  <c r="B2499" i="7"/>
  <c r="C2499" i="7"/>
  <c r="A2500" i="7"/>
  <c r="B2500" i="7"/>
  <c r="C2500" i="7"/>
  <c r="A2501" i="7"/>
  <c r="B2501" i="7"/>
  <c r="C2501" i="7"/>
  <c r="A2502" i="7"/>
  <c r="B2502" i="7"/>
  <c r="C2502" i="7"/>
  <c r="A2503" i="7"/>
  <c r="B2503" i="7"/>
  <c r="C2503" i="7"/>
  <c r="A2504" i="7"/>
  <c r="B2504" i="7"/>
  <c r="C2504" i="7"/>
  <c r="A2505" i="7"/>
  <c r="B2505" i="7"/>
  <c r="C2505" i="7"/>
  <c r="A2506" i="7"/>
  <c r="B2506" i="7"/>
  <c r="C2506" i="7"/>
  <c r="A2507" i="7"/>
  <c r="B2507" i="7"/>
  <c r="C2507" i="7"/>
  <c r="A2508" i="7"/>
  <c r="B2508" i="7"/>
  <c r="C2508" i="7"/>
  <c r="A2509" i="7"/>
  <c r="B2509" i="7"/>
  <c r="C2509" i="7"/>
  <c r="A2510" i="7"/>
  <c r="B2510" i="7"/>
  <c r="C2510" i="7"/>
  <c r="A2511" i="7"/>
  <c r="B2511" i="7"/>
  <c r="C2511" i="7"/>
  <c r="A2512" i="7"/>
  <c r="B2512" i="7"/>
  <c r="C2512" i="7"/>
  <c r="A2513" i="7"/>
  <c r="B2513" i="7"/>
  <c r="C2513" i="7"/>
  <c r="A2514" i="7"/>
  <c r="B2514" i="7"/>
  <c r="C2514" i="7"/>
  <c r="A2515" i="7"/>
  <c r="B2515" i="7"/>
  <c r="C2515" i="7"/>
  <c r="A2516" i="7"/>
  <c r="B2516" i="7"/>
  <c r="C2516" i="7"/>
  <c r="A2517" i="7"/>
  <c r="B2517" i="7"/>
  <c r="C2517" i="7"/>
  <c r="A2518" i="7"/>
  <c r="B2518" i="7"/>
  <c r="C2518" i="7"/>
  <c r="A2519" i="7"/>
  <c r="B2519" i="7"/>
  <c r="C2519" i="7"/>
  <c r="A2520" i="7"/>
  <c r="B2520" i="7"/>
  <c r="C2520" i="7"/>
  <c r="A2521" i="7"/>
  <c r="B2521" i="7"/>
  <c r="C2521" i="7"/>
  <c r="A2522" i="7"/>
  <c r="B2522" i="7"/>
  <c r="C2522" i="7"/>
  <c r="A2523" i="7"/>
  <c r="B2523" i="7"/>
  <c r="C2523" i="7"/>
  <c r="A2524" i="7"/>
  <c r="B2524" i="7"/>
  <c r="C2524" i="7"/>
  <c r="A2525" i="7"/>
  <c r="B2525" i="7"/>
  <c r="C2525" i="7"/>
  <c r="A2526" i="7"/>
  <c r="B2526" i="7"/>
  <c r="C2526" i="7"/>
  <c r="A2527" i="7"/>
  <c r="B2527" i="7"/>
  <c r="C2527" i="7"/>
  <c r="A2528" i="7"/>
  <c r="B2528" i="7"/>
  <c r="C2528" i="7"/>
  <c r="A2529" i="7"/>
  <c r="B2529" i="7"/>
  <c r="C2529" i="7"/>
  <c r="A2530" i="7"/>
  <c r="B2530" i="7"/>
  <c r="C2530" i="7"/>
  <c r="A2531" i="7"/>
  <c r="B2531" i="7"/>
  <c r="C2531" i="7"/>
  <c r="A2532" i="7"/>
  <c r="B2532" i="7"/>
  <c r="C2532" i="7"/>
  <c r="A2533" i="7"/>
  <c r="B2533" i="7"/>
  <c r="C2533" i="7"/>
  <c r="A2534" i="7"/>
  <c r="B2534" i="7"/>
  <c r="C2534" i="7"/>
  <c r="A2535" i="7"/>
  <c r="B2535" i="7"/>
  <c r="C2535" i="7"/>
  <c r="A2536" i="7"/>
  <c r="B2536" i="7"/>
  <c r="C2536" i="7"/>
  <c r="A2537" i="7"/>
  <c r="B2537" i="7"/>
  <c r="C2537" i="7"/>
  <c r="A2538" i="7"/>
  <c r="B2538" i="7"/>
  <c r="C2538" i="7"/>
  <c r="A2539" i="7"/>
  <c r="B2539" i="7"/>
  <c r="C2539" i="7"/>
  <c r="A2540" i="7"/>
  <c r="B2540" i="7"/>
  <c r="C2540" i="7"/>
  <c r="A2541" i="7"/>
  <c r="B2541" i="7"/>
  <c r="C2541" i="7"/>
  <c r="A2542" i="7"/>
  <c r="B2542" i="7"/>
  <c r="C2542" i="7"/>
  <c r="A2543" i="7"/>
  <c r="B2543" i="7"/>
  <c r="C2543" i="7"/>
  <c r="A2544" i="7"/>
  <c r="B2544" i="7"/>
  <c r="C2544" i="7"/>
  <c r="A2545" i="7"/>
  <c r="B2545" i="7"/>
  <c r="C2545" i="7"/>
  <c r="A2546" i="7"/>
  <c r="B2546" i="7"/>
  <c r="C2546" i="7"/>
  <c r="A2547" i="7"/>
  <c r="B2547" i="7"/>
  <c r="C2547" i="7"/>
  <c r="A2548" i="7"/>
  <c r="B2548" i="7"/>
  <c r="C2548" i="7"/>
  <c r="A2549" i="7"/>
  <c r="B2549" i="7"/>
  <c r="C2549" i="7"/>
  <c r="A2550" i="7"/>
  <c r="B2550" i="7"/>
  <c r="C2550" i="7"/>
  <c r="A2551" i="7"/>
  <c r="B2551" i="7"/>
  <c r="C2551" i="7"/>
  <c r="A2552" i="7"/>
  <c r="B2552" i="7"/>
  <c r="C2552" i="7"/>
  <c r="A2553" i="7"/>
  <c r="B2553" i="7"/>
  <c r="C2553" i="7"/>
  <c r="A2554" i="7"/>
  <c r="B2554" i="7"/>
  <c r="C2554" i="7"/>
  <c r="A2555" i="7"/>
  <c r="B2555" i="7"/>
  <c r="C2555" i="7"/>
  <c r="A2556" i="7"/>
  <c r="B2556" i="7"/>
  <c r="C2556" i="7"/>
  <c r="A2557" i="7"/>
  <c r="B2557" i="7"/>
  <c r="C2557" i="7"/>
  <c r="A2558" i="7"/>
  <c r="B2558" i="7"/>
  <c r="C2558" i="7"/>
  <c r="A2559" i="7"/>
  <c r="B2559" i="7"/>
  <c r="C2559" i="7"/>
  <c r="A2560" i="7"/>
  <c r="B2560" i="7"/>
  <c r="C2560" i="7"/>
  <c r="A2561" i="7"/>
  <c r="B2561" i="7"/>
  <c r="C2561" i="7"/>
  <c r="A2562" i="7"/>
  <c r="B2562" i="7"/>
  <c r="C2562" i="7"/>
  <c r="A2563" i="7"/>
  <c r="B2563" i="7"/>
  <c r="C2563" i="7"/>
  <c r="A2564" i="7"/>
  <c r="B2564" i="7"/>
  <c r="C2564" i="7"/>
  <c r="A2565" i="7"/>
  <c r="B2565" i="7"/>
  <c r="C2565" i="7"/>
  <c r="A2566" i="7"/>
  <c r="B2566" i="7"/>
  <c r="C2566" i="7"/>
  <c r="A2567" i="7"/>
  <c r="B2567" i="7"/>
  <c r="C2567" i="7"/>
  <c r="A2568" i="7"/>
  <c r="B2568" i="7"/>
  <c r="C2568" i="7"/>
  <c r="A2569" i="7"/>
  <c r="B2569" i="7"/>
  <c r="C2569" i="7"/>
  <c r="A2570" i="7"/>
  <c r="B2570" i="7"/>
  <c r="C2570" i="7"/>
  <c r="A2571" i="7"/>
  <c r="B2571" i="7"/>
  <c r="C2571" i="7"/>
  <c r="A2572" i="7"/>
  <c r="B2572" i="7"/>
  <c r="C2572" i="7"/>
  <c r="A2573" i="7"/>
  <c r="B2573" i="7"/>
  <c r="C2573" i="7"/>
  <c r="A2574" i="7"/>
  <c r="B2574" i="7"/>
  <c r="C2574" i="7"/>
  <c r="A2575" i="7"/>
  <c r="B2575" i="7"/>
  <c r="C2575" i="7"/>
  <c r="A2576" i="7"/>
  <c r="B2576" i="7"/>
  <c r="C2576" i="7"/>
  <c r="A2577" i="7"/>
  <c r="B2577" i="7"/>
  <c r="C2577" i="7"/>
  <c r="A2578" i="7"/>
  <c r="B2578" i="7"/>
  <c r="C2578" i="7"/>
  <c r="A2579" i="7"/>
  <c r="B2579" i="7"/>
  <c r="C2579" i="7"/>
  <c r="A2580" i="7"/>
  <c r="B2580" i="7"/>
  <c r="C2580" i="7"/>
  <c r="A2581" i="7"/>
  <c r="B2581" i="7"/>
  <c r="C2581" i="7"/>
  <c r="A2582" i="7"/>
  <c r="B2582" i="7"/>
  <c r="C2582" i="7"/>
  <c r="A2583" i="7"/>
  <c r="B2583" i="7"/>
  <c r="C2583" i="7"/>
  <c r="A2584" i="7"/>
  <c r="B2584" i="7"/>
  <c r="C2584" i="7"/>
  <c r="A2585" i="7"/>
  <c r="B2585" i="7"/>
  <c r="C2585" i="7"/>
  <c r="A2586" i="7"/>
  <c r="B2586" i="7"/>
  <c r="C2586" i="7"/>
  <c r="A2587" i="7"/>
  <c r="B2587" i="7"/>
  <c r="C2587" i="7"/>
  <c r="A2588" i="7"/>
  <c r="B2588" i="7"/>
  <c r="C2588" i="7"/>
  <c r="A2589" i="7"/>
  <c r="B2589" i="7"/>
  <c r="C2589" i="7"/>
  <c r="A2590" i="7"/>
  <c r="B2590" i="7"/>
  <c r="C2590" i="7"/>
  <c r="A2591" i="7"/>
  <c r="B2591" i="7"/>
  <c r="C2591" i="7"/>
  <c r="A2592" i="7"/>
  <c r="B2592" i="7"/>
  <c r="C2592" i="7"/>
  <c r="A2593" i="7"/>
  <c r="B2593" i="7"/>
  <c r="C2593" i="7"/>
  <c r="A2594" i="7"/>
  <c r="B2594" i="7"/>
  <c r="C2594" i="7"/>
  <c r="A2595" i="7"/>
  <c r="B2595" i="7"/>
  <c r="C2595" i="7"/>
  <c r="A2596" i="7"/>
  <c r="B2596" i="7"/>
  <c r="C2596" i="7"/>
  <c r="A2597" i="7"/>
  <c r="B2597" i="7"/>
  <c r="C2597" i="7"/>
  <c r="A2598" i="7"/>
  <c r="B2598" i="7"/>
  <c r="C2598" i="7"/>
  <c r="A2599" i="7"/>
  <c r="B2599" i="7"/>
  <c r="C2599" i="7"/>
  <c r="A2600" i="7"/>
  <c r="B2600" i="7"/>
  <c r="C2600" i="7"/>
  <c r="A2601" i="7"/>
  <c r="B2601" i="7"/>
  <c r="C2601" i="7"/>
  <c r="A2602" i="7"/>
  <c r="B2602" i="7"/>
  <c r="C2602" i="7"/>
  <c r="A2603" i="7"/>
  <c r="B2603" i="7"/>
  <c r="C2603" i="7"/>
  <c r="A2604" i="7"/>
  <c r="B2604" i="7"/>
  <c r="C2604" i="7"/>
  <c r="A2605" i="7"/>
  <c r="B2605" i="7"/>
  <c r="C2605" i="7"/>
  <c r="A2606" i="7"/>
  <c r="B2606" i="7"/>
  <c r="C2606" i="7"/>
  <c r="A2607" i="7"/>
  <c r="B2607" i="7"/>
  <c r="C2607" i="7"/>
  <c r="A2608" i="7"/>
  <c r="B2608" i="7"/>
  <c r="C2608" i="7"/>
  <c r="A2609" i="7"/>
  <c r="B2609" i="7"/>
  <c r="C2609" i="7"/>
  <c r="A2610" i="7"/>
  <c r="B2610" i="7"/>
  <c r="C2610" i="7"/>
  <c r="A2611" i="7"/>
  <c r="B2611" i="7"/>
  <c r="C2611" i="7"/>
  <c r="A2612" i="7"/>
  <c r="B2612" i="7"/>
  <c r="C2612" i="7"/>
  <c r="A2613" i="7"/>
  <c r="B2613" i="7"/>
  <c r="C2613" i="7"/>
  <c r="A2614" i="7"/>
  <c r="B2614" i="7"/>
  <c r="C2614" i="7"/>
  <c r="A2615" i="7"/>
  <c r="B2615" i="7"/>
  <c r="C2615" i="7"/>
  <c r="A2616" i="7"/>
  <c r="B2616" i="7"/>
  <c r="C2616" i="7"/>
  <c r="A2617" i="7"/>
  <c r="B2617" i="7"/>
  <c r="C2617" i="7"/>
  <c r="A2618" i="7"/>
  <c r="B2618" i="7"/>
  <c r="C2618" i="7"/>
  <c r="A2619" i="7"/>
  <c r="B2619" i="7"/>
  <c r="C2619" i="7"/>
  <c r="A2620" i="7"/>
  <c r="B2620" i="7"/>
  <c r="C2620" i="7"/>
  <c r="A2621" i="7"/>
  <c r="B2621" i="7"/>
  <c r="C2621" i="7"/>
  <c r="A2622" i="7"/>
  <c r="B2622" i="7"/>
  <c r="C2622" i="7"/>
  <c r="A2623" i="7"/>
  <c r="B2623" i="7"/>
  <c r="C2623" i="7"/>
  <c r="A2624" i="7"/>
  <c r="B2624" i="7"/>
  <c r="C2624" i="7"/>
  <c r="A2625" i="7"/>
  <c r="B2625" i="7"/>
  <c r="C2625" i="7"/>
  <c r="A2626" i="7"/>
  <c r="B2626" i="7"/>
  <c r="C2626" i="7"/>
  <c r="A2627" i="7"/>
  <c r="B2627" i="7"/>
  <c r="C2627" i="7"/>
  <c r="A2628" i="7"/>
  <c r="B2628" i="7"/>
  <c r="C2628" i="7"/>
  <c r="A2629" i="7"/>
  <c r="B2629" i="7"/>
  <c r="C2629" i="7"/>
  <c r="A2630" i="7"/>
  <c r="B2630" i="7"/>
  <c r="C2630" i="7"/>
  <c r="A2631" i="7"/>
  <c r="B2631" i="7"/>
  <c r="C2631" i="7"/>
  <c r="A2632" i="7"/>
  <c r="B2632" i="7"/>
  <c r="C2632" i="7"/>
  <c r="A2633" i="7"/>
  <c r="B2633" i="7"/>
  <c r="C2633" i="7"/>
  <c r="A2634" i="7"/>
  <c r="B2634" i="7"/>
  <c r="C2634" i="7"/>
  <c r="A2635" i="7"/>
  <c r="B2635" i="7"/>
  <c r="C2635" i="7"/>
  <c r="A2636" i="7"/>
  <c r="B2636" i="7"/>
  <c r="C2636" i="7"/>
  <c r="A2637" i="7"/>
  <c r="B2637" i="7"/>
  <c r="C2637" i="7"/>
  <c r="A2638" i="7"/>
  <c r="B2638" i="7"/>
  <c r="C2638" i="7"/>
  <c r="A2639" i="7"/>
  <c r="B2639" i="7"/>
  <c r="C2639" i="7"/>
  <c r="A2640" i="7"/>
  <c r="B2640" i="7"/>
  <c r="C2640" i="7"/>
  <c r="A2641" i="7"/>
  <c r="B2641" i="7"/>
  <c r="C2641" i="7"/>
  <c r="A2642" i="7"/>
  <c r="B2642" i="7"/>
  <c r="C2642" i="7"/>
  <c r="A2643" i="7"/>
  <c r="B2643" i="7"/>
  <c r="C2643" i="7"/>
  <c r="A2644" i="7"/>
  <c r="B2644" i="7"/>
  <c r="C2644" i="7"/>
  <c r="A2645" i="7"/>
  <c r="B2645" i="7"/>
  <c r="C2645" i="7"/>
  <c r="A2646" i="7"/>
  <c r="B2646" i="7"/>
  <c r="C2646" i="7"/>
  <c r="A2647" i="7"/>
  <c r="B2647" i="7"/>
  <c r="C2647" i="7"/>
  <c r="A2648" i="7"/>
  <c r="B2648" i="7"/>
  <c r="C2648" i="7"/>
  <c r="A2649" i="7"/>
  <c r="B2649" i="7"/>
  <c r="C2649" i="7"/>
  <c r="A2650" i="7"/>
  <c r="B2650" i="7"/>
  <c r="C2650" i="7"/>
  <c r="A2651" i="7"/>
  <c r="B2651" i="7"/>
  <c r="C2651" i="7"/>
  <c r="A2652" i="7"/>
  <c r="B2652" i="7"/>
  <c r="C2652" i="7"/>
  <c r="A2653" i="7"/>
  <c r="B2653" i="7"/>
  <c r="C2653" i="7"/>
  <c r="A2654" i="7"/>
  <c r="B2654" i="7"/>
  <c r="C2654" i="7"/>
  <c r="A2655" i="7"/>
  <c r="B2655" i="7"/>
  <c r="C2655" i="7"/>
  <c r="A2656" i="7"/>
  <c r="B2656" i="7"/>
  <c r="C2656" i="7"/>
  <c r="A2657" i="7"/>
  <c r="B2657" i="7"/>
  <c r="C2657" i="7"/>
  <c r="A2658" i="7"/>
  <c r="B2658" i="7"/>
  <c r="C2658" i="7"/>
  <c r="A2659" i="7"/>
  <c r="B2659" i="7"/>
  <c r="C2659" i="7"/>
  <c r="A2660" i="7"/>
  <c r="B2660" i="7"/>
  <c r="C2660" i="7"/>
  <c r="A2661" i="7"/>
  <c r="B2661" i="7"/>
  <c r="C2661" i="7"/>
  <c r="A2662" i="7"/>
  <c r="B2662" i="7"/>
  <c r="C2662" i="7"/>
  <c r="A2663" i="7"/>
  <c r="B2663" i="7"/>
  <c r="C2663" i="7"/>
  <c r="A2664" i="7"/>
  <c r="B2664" i="7"/>
  <c r="C2664" i="7"/>
  <c r="A2665" i="7"/>
  <c r="B2665" i="7"/>
  <c r="C2665" i="7"/>
  <c r="A2666" i="7"/>
  <c r="B2666" i="7"/>
  <c r="C2666" i="7"/>
  <c r="A2667" i="7"/>
  <c r="B2667" i="7"/>
  <c r="C2667" i="7"/>
  <c r="A2668" i="7"/>
  <c r="B2668" i="7"/>
  <c r="C2668" i="7"/>
  <c r="A2669" i="7"/>
  <c r="B2669" i="7"/>
  <c r="C2669" i="7"/>
  <c r="A2670" i="7"/>
  <c r="B2670" i="7"/>
  <c r="C2670" i="7"/>
  <c r="A2671" i="7"/>
  <c r="B2671" i="7"/>
  <c r="C2671" i="7"/>
  <c r="A2672" i="7"/>
  <c r="B2672" i="7"/>
  <c r="C2672" i="7"/>
  <c r="A2673" i="7"/>
  <c r="B2673" i="7"/>
  <c r="C2673" i="7"/>
  <c r="A2674" i="7"/>
  <c r="B2674" i="7"/>
  <c r="C2674" i="7"/>
  <c r="A2675" i="7"/>
  <c r="B2675" i="7"/>
  <c r="C2675" i="7"/>
  <c r="A2676" i="7"/>
  <c r="B2676" i="7"/>
  <c r="C2676" i="7"/>
  <c r="A2677" i="7"/>
  <c r="B2677" i="7"/>
  <c r="C2677" i="7"/>
  <c r="A2678" i="7"/>
  <c r="B2678" i="7"/>
  <c r="C2678" i="7"/>
  <c r="A2679" i="7"/>
  <c r="B2679" i="7"/>
  <c r="C2679" i="7"/>
  <c r="A2680" i="7"/>
  <c r="B2680" i="7"/>
  <c r="C2680" i="7"/>
  <c r="A2681" i="7"/>
  <c r="B2681" i="7"/>
  <c r="C2681" i="7"/>
  <c r="A2682" i="7"/>
  <c r="B2682" i="7"/>
  <c r="C2682" i="7"/>
  <c r="A2683" i="7"/>
  <c r="B2683" i="7"/>
  <c r="C2683" i="7"/>
  <c r="A2684" i="7"/>
  <c r="B2684" i="7"/>
  <c r="C2684" i="7"/>
  <c r="A2685" i="7"/>
  <c r="B2685" i="7"/>
  <c r="C2685" i="7"/>
  <c r="A2686" i="7"/>
  <c r="B2686" i="7"/>
  <c r="C2686" i="7"/>
  <c r="A2687" i="7"/>
  <c r="B2687" i="7"/>
  <c r="C2687" i="7"/>
  <c r="A2688" i="7"/>
  <c r="B2688" i="7"/>
  <c r="C2688" i="7"/>
  <c r="A2689" i="7"/>
  <c r="B2689" i="7"/>
  <c r="C2689" i="7"/>
  <c r="A2690" i="7"/>
  <c r="B2690" i="7"/>
  <c r="C2690" i="7"/>
  <c r="A2691" i="7"/>
  <c r="B2691" i="7"/>
  <c r="C2691" i="7"/>
  <c r="A2692" i="7"/>
  <c r="B2692" i="7"/>
  <c r="C2692" i="7"/>
  <c r="A2693" i="7"/>
  <c r="B2693" i="7"/>
  <c r="C2693" i="7"/>
  <c r="A2694" i="7"/>
  <c r="B2694" i="7"/>
  <c r="C2694" i="7"/>
  <c r="A2695" i="7"/>
  <c r="B2695" i="7"/>
  <c r="C2695" i="7"/>
  <c r="A2696" i="7"/>
  <c r="B2696" i="7"/>
  <c r="C2696" i="7"/>
  <c r="A2697" i="7"/>
  <c r="B2697" i="7"/>
  <c r="C2697" i="7"/>
  <c r="A2698" i="7"/>
  <c r="B2698" i="7"/>
  <c r="C2698" i="7"/>
  <c r="A2699" i="7"/>
  <c r="B2699" i="7"/>
  <c r="C2699" i="7"/>
  <c r="A2700" i="7"/>
  <c r="B2700" i="7"/>
  <c r="C2700" i="7"/>
  <c r="A2701" i="7"/>
  <c r="B2701" i="7"/>
  <c r="C2701" i="7"/>
  <c r="A2702" i="7"/>
  <c r="B2702" i="7"/>
  <c r="C2702" i="7"/>
  <c r="A2703" i="7"/>
  <c r="B2703" i="7"/>
  <c r="C2703" i="7"/>
  <c r="A2704" i="7"/>
  <c r="B2704" i="7"/>
  <c r="C2704" i="7"/>
  <c r="A2705" i="7"/>
  <c r="B2705" i="7"/>
  <c r="C2705" i="7"/>
  <c r="A2706" i="7"/>
  <c r="B2706" i="7"/>
  <c r="C2706" i="7"/>
  <c r="A2707" i="7"/>
  <c r="B2707" i="7"/>
  <c r="C2707" i="7"/>
  <c r="A2708" i="7"/>
  <c r="B2708" i="7"/>
  <c r="C2708" i="7"/>
  <c r="A2709" i="7"/>
  <c r="B2709" i="7"/>
  <c r="C2709" i="7"/>
  <c r="A2710" i="7"/>
  <c r="B2710" i="7"/>
  <c r="C2710" i="7"/>
  <c r="A2711" i="7"/>
  <c r="B2711" i="7"/>
  <c r="C2711" i="7"/>
  <c r="A2712" i="7"/>
  <c r="B2712" i="7"/>
  <c r="C2712" i="7"/>
  <c r="A2713" i="7"/>
  <c r="B2713" i="7"/>
  <c r="C2713" i="7"/>
  <c r="A2714" i="7"/>
  <c r="B2714" i="7"/>
  <c r="C2714" i="7"/>
  <c r="A2715" i="7"/>
  <c r="B2715" i="7"/>
  <c r="C2715" i="7"/>
  <c r="A2716" i="7"/>
  <c r="B2716" i="7"/>
  <c r="C2716" i="7"/>
  <c r="A2717" i="7"/>
  <c r="B2717" i="7"/>
  <c r="C2717" i="7"/>
  <c r="A2718" i="7"/>
  <c r="B2718" i="7"/>
  <c r="C2718" i="7"/>
  <c r="A2719" i="7"/>
  <c r="B2719" i="7"/>
  <c r="C2719" i="7"/>
  <c r="A2720" i="7"/>
  <c r="B2720" i="7"/>
  <c r="C2720" i="7"/>
  <c r="A2721" i="7"/>
  <c r="B2721" i="7"/>
  <c r="C2721" i="7"/>
  <c r="A2722" i="7"/>
  <c r="B2722" i="7"/>
  <c r="C2722" i="7"/>
  <c r="A2723" i="7"/>
  <c r="B2723" i="7"/>
  <c r="C2723" i="7"/>
  <c r="A2724" i="7"/>
  <c r="B2724" i="7"/>
  <c r="C2724" i="7"/>
  <c r="A2725" i="7"/>
  <c r="B2725" i="7"/>
  <c r="C2725" i="7"/>
  <c r="A2726" i="7"/>
  <c r="B2726" i="7"/>
  <c r="C2726" i="7"/>
  <c r="A2727" i="7"/>
  <c r="B2727" i="7"/>
  <c r="C2727" i="7"/>
  <c r="A2728" i="7"/>
  <c r="B2728" i="7"/>
  <c r="C2728" i="7"/>
  <c r="A2729" i="7"/>
  <c r="B2729" i="7"/>
  <c r="C2729" i="7"/>
  <c r="A2730" i="7"/>
  <c r="B2730" i="7"/>
  <c r="C2730" i="7"/>
  <c r="A2731" i="7"/>
  <c r="B2731" i="7"/>
  <c r="C2731" i="7"/>
  <c r="A2732" i="7"/>
  <c r="B2732" i="7"/>
  <c r="C2732" i="7"/>
  <c r="A2733" i="7"/>
  <c r="B2733" i="7"/>
  <c r="C2733" i="7"/>
  <c r="A2734" i="7"/>
  <c r="B2734" i="7"/>
  <c r="C2734" i="7"/>
  <c r="A2735" i="7"/>
  <c r="B2735" i="7"/>
  <c r="C2735" i="7"/>
  <c r="A2736" i="7"/>
  <c r="B2736" i="7"/>
  <c r="C2736" i="7"/>
  <c r="A2737" i="7"/>
  <c r="B2737" i="7"/>
  <c r="C2737" i="7"/>
  <c r="A2738" i="7"/>
  <c r="B2738" i="7"/>
  <c r="C2738" i="7"/>
  <c r="A2739" i="7"/>
  <c r="B2739" i="7"/>
  <c r="C2739" i="7"/>
  <c r="A2740" i="7"/>
  <c r="B2740" i="7"/>
  <c r="C2740" i="7"/>
  <c r="A2741" i="7"/>
  <c r="B2741" i="7"/>
  <c r="C2741" i="7"/>
  <c r="A2742" i="7"/>
  <c r="B2742" i="7"/>
  <c r="C2742" i="7"/>
  <c r="A2743" i="7"/>
  <c r="B2743" i="7"/>
  <c r="C2743" i="7"/>
  <c r="A2744" i="7"/>
  <c r="B2744" i="7"/>
  <c r="C2744" i="7"/>
  <c r="A2745" i="7"/>
  <c r="B2745" i="7"/>
  <c r="C2745" i="7"/>
  <c r="A2746" i="7"/>
  <c r="B2746" i="7"/>
  <c r="C2746" i="7"/>
  <c r="A2747" i="7"/>
  <c r="B2747" i="7"/>
  <c r="C2747" i="7"/>
  <c r="A2748" i="7"/>
  <c r="B2748" i="7"/>
  <c r="C2748" i="7"/>
  <c r="A2749" i="7"/>
  <c r="B2749" i="7"/>
  <c r="C2749" i="7"/>
  <c r="A2750" i="7"/>
  <c r="B2750" i="7"/>
  <c r="C2750" i="7"/>
  <c r="A2751" i="7"/>
  <c r="B2751" i="7"/>
  <c r="C2751" i="7"/>
  <c r="A2752" i="7"/>
  <c r="B2752" i="7"/>
  <c r="C2752" i="7"/>
  <c r="A2753" i="7"/>
  <c r="B2753" i="7"/>
  <c r="C2753" i="7"/>
  <c r="A2754" i="7"/>
  <c r="B2754" i="7"/>
  <c r="C2754" i="7"/>
  <c r="A2755" i="7"/>
  <c r="B2755" i="7"/>
  <c r="C2755" i="7"/>
  <c r="A2756" i="7"/>
  <c r="B2756" i="7"/>
  <c r="C2756" i="7"/>
  <c r="A2757" i="7"/>
  <c r="B2757" i="7"/>
  <c r="C2757" i="7"/>
  <c r="A2758" i="7"/>
  <c r="B2758" i="7"/>
  <c r="C2758" i="7"/>
  <c r="A2759" i="7"/>
  <c r="B2759" i="7"/>
  <c r="C2759" i="7"/>
  <c r="A2760" i="7"/>
  <c r="B2760" i="7"/>
  <c r="C2760" i="7"/>
  <c r="A2761" i="7"/>
  <c r="B2761" i="7"/>
  <c r="C2761" i="7"/>
  <c r="A2762" i="7"/>
  <c r="B2762" i="7"/>
  <c r="C2762" i="7"/>
  <c r="A2763" i="7"/>
  <c r="B2763" i="7"/>
  <c r="C2763" i="7"/>
  <c r="A2764" i="7"/>
  <c r="B2764" i="7"/>
  <c r="C2764" i="7"/>
  <c r="A2765" i="7"/>
  <c r="B2765" i="7"/>
  <c r="C2765" i="7"/>
  <c r="A2766" i="7"/>
  <c r="B2766" i="7"/>
  <c r="C2766" i="7"/>
  <c r="A2767" i="7"/>
  <c r="B2767" i="7"/>
  <c r="C2767" i="7"/>
  <c r="A2768" i="7"/>
  <c r="B2768" i="7"/>
  <c r="C2768" i="7"/>
  <c r="A2769" i="7"/>
  <c r="B2769" i="7"/>
  <c r="C2769" i="7"/>
  <c r="A2770" i="7"/>
  <c r="B2770" i="7"/>
  <c r="C2770" i="7"/>
  <c r="A2771" i="7"/>
  <c r="B2771" i="7"/>
  <c r="C2771" i="7"/>
  <c r="A2772" i="7"/>
  <c r="B2772" i="7"/>
  <c r="C2772" i="7"/>
  <c r="A2773" i="7"/>
  <c r="B2773" i="7"/>
  <c r="C2773" i="7"/>
  <c r="A2774" i="7"/>
  <c r="B2774" i="7"/>
  <c r="C2774" i="7"/>
  <c r="A2775" i="7"/>
  <c r="B2775" i="7"/>
  <c r="C2775" i="7"/>
  <c r="A2776" i="7"/>
  <c r="B2776" i="7"/>
  <c r="C2776" i="7"/>
  <c r="A2777" i="7"/>
  <c r="B2777" i="7"/>
  <c r="C2777" i="7"/>
  <c r="A2778" i="7"/>
  <c r="B2778" i="7"/>
  <c r="C2778" i="7"/>
  <c r="A2779" i="7"/>
  <c r="B2779" i="7"/>
  <c r="C2779" i="7"/>
  <c r="A2780" i="7"/>
  <c r="B2780" i="7"/>
  <c r="C2780" i="7"/>
  <c r="A2781" i="7"/>
  <c r="B2781" i="7"/>
  <c r="C2781" i="7"/>
  <c r="A2782" i="7"/>
  <c r="B2782" i="7"/>
  <c r="C2782" i="7"/>
  <c r="A2783" i="7"/>
  <c r="B2783" i="7"/>
  <c r="C2783" i="7"/>
  <c r="A2784" i="7"/>
  <c r="B2784" i="7"/>
  <c r="C2784" i="7"/>
  <c r="A2785" i="7"/>
  <c r="B2785" i="7"/>
  <c r="C2785" i="7"/>
  <c r="A2786" i="7"/>
  <c r="B2786" i="7"/>
  <c r="C2786" i="7"/>
  <c r="A2787" i="7"/>
  <c r="B2787" i="7"/>
  <c r="C2787" i="7"/>
  <c r="A2788" i="7"/>
  <c r="B2788" i="7"/>
  <c r="C2788" i="7"/>
  <c r="A2789" i="7"/>
  <c r="B2789" i="7"/>
  <c r="C2789" i="7"/>
  <c r="A2790" i="7"/>
  <c r="B2790" i="7"/>
  <c r="C2790" i="7"/>
  <c r="A2791" i="7"/>
  <c r="B2791" i="7"/>
  <c r="C2791" i="7"/>
  <c r="A2792" i="7"/>
  <c r="B2792" i="7"/>
  <c r="C2792" i="7"/>
  <c r="A2793" i="7"/>
  <c r="B2793" i="7"/>
  <c r="C2793" i="7"/>
  <c r="A2794" i="7"/>
  <c r="B2794" i="7"/>
  <c r="C2794" i="7"/>
  <c r="A2795" i="7"/>
  <c r="B2795" i="7"/>
  <c r="C2795" i="7"/>
  <c r="A2796" i="7"/>
  <c r="B2796" i="7"/>
  <c r="C2796" i="7"/>
  <c r="A2797" i="7"/>
  <c r="B2797" i="7"/>
  <c r="C2797" i="7"/>
  <c r="A2798" i="7"/>
  <c r="B2798" i="7"/>
  <c r="C2798" i="7"/>
  <c r="A2799" i="7"/>
  <c r="B2799" i="7"/>
  <c r="C2799" i="7"/>
  <c r="A2800" i="7"/>
  <c r="B2800" i="7"/>
  <c r="C2800" i="7"/>
  <c r="A2801" i="7"/>
  <c r="B2801" i="7"/>
  <c r="C2801" i="7"/>
  <c r="A2802" i="7"/>
  <c r="B2802" i="7"/>
  <c r="C2802" i="7"/>
  <c r="A2803" i="7"/>
  <c r="B2803" i="7"/>
  <c r="C2803" i="7"/>
  <c r="A2804" i="7"/>
  <c r="B2804" i="7"/>
  <c r="C2804" i="7"/>
  <c r="A2805" i="7"/>
  <c r="B2805" i="7"/>
  <c r="C2805" i="7"/>
  <c r="A2806" i="7"/>
  <c r="B2806" i="7"/>
  <c r="C2806" i="7"/>
  <c r="A2807" i="7"/>
  <c r="B2807" i="7"/>
  <c r="C2807" i="7"/>
  <c r="A2808" i="7"/>
  <c r="B2808" i="7"/>
  <c r="C2808" i="7"/>
  <c r="A2809" i="7"/>
  <c r="B2809" i="7"/>
  <c r="C2809" i="7"/>
  <c r="A2810" i="7"/>
  <c r="B2810" i="7"/>
  <c r="C2810" i="7"/>
  <c r="A2811" i="7"/>
  <c r="B2811" i="7"/>
  <c r="C2811" i="7"/>
  <c r="A2812" i="7"/>
  <c r="B2812" i="7"/>
  <c r="C2812" i="7"/>
  <c r="A2813" i="7"/>
  <c r="B2813" i="7"/>
  <c r="C2813" i="7"/>
  <c r="A2814" i="7"/>
  <c r="B2814" i="7"/>
  <c r="C2814" i="7"/>
  <c r="A2815" i="7"/>
  <c r="B2815" i="7"/>
  <c r="C2815" i="7"/>
  <c r="A2816" i="7"/>
  <c r="B2816" i="7"/>
  <c r="C2816" i="7"/>
  <c r="A2817" i="7"/>
  <c r="B2817" i="7"/>
  <c r="C2817" i="7"/>
  <c r="A2818" i="7"/>
  <c r="B2818" i="7"/>
  <c r="C2818" i="7"/>
  <c r="A2819" i="7"/>
  <c r="B2819" i="7"/>
  <c r="C2819" i="7"/>
  <c r="A2820" i="7"/>
  <c r="B2820" i="7"/>
  <c r="C2820" i="7"/>
  <c r="A2821" i="7"/>
  <c r="B2821" i="7"/>
  <c r="C2821" i="7"/>
  <c r="A2822" i="7"/>
  <c r="B2822" i="7"/>
  <c r="C2822" i="7"/>
  <c r="A2823" i="7"/>
  <c r="B2823" i="7"/>
  <c r="C2823" i="7"/>
  <c r="A2824" i="7"/>
  <c r="B2824" i="7"/>
  <c r="C2824" i="7"/>
  <c r="A2825" i="7"/>
  <c r="B2825" i="7"/>
  <c r="C2825" i="7"/>
  <c r="A2826" i="7"/>
  <c r="B2826" i="7"/>
  <c r="C2826" i="7"/>
  <c r="A2827" i="7"/>
  <c r="B2827" i="7"/>
  <c r="C2827" i="7"/>
  <c r="A2828" i="7"/>
  <c r="B2828" i="7"/>
  <c r="C2828" i="7"/>
  <c r="A2829" i="7"/>
  <c r="B2829" i="7"/>
  <c r="C2829" i="7"/>
  <c r="A2830" i="7"/>
  <c r="B2830" i="7"/>
  <c r="C2830" i="7"/>
  <c r="A2831" i="7"/>
  <c r="B2831" i="7"/>
  <c r="C2831" i="7"/>
  <c r="A2832" i="7"/>
  <c r="B2832" i="7"/>
  <c r="C2832" i="7"/>
  <c r="A2833" i="7"/>
  <c r="B2833" i="7"/>
  <c r="C2833" i="7"/>
  <c r="A2834" i="7"/>
  <c r="B2834" i="7"/>
  <c r="C2834" i="7"/>
  <c r="A2835" i="7"/>
  <c r="B2835" i="7"/>
  <c r="C2835" i="7"/>
  <c r="A2836" i="7"/>
  <c r="B2836" i="7"/>
  <c r="C2836" i="7"/>
  <c r="A2837" i="7"/>
  <c r="B2837" i="7"/>
  <c r="C2837" i="7"/>
  <c r="A2838" i="7"/>
  <c r="B2838" i="7"/>
  <c r="C2838" i="7"/>
  <c r="A2839" i="7"/>
  <c r="B2839" i="7"/>
  <c r="C2839" i="7"/>
  <c r="A2840" i="7"/>
  <c r="B2840" i="7"/>
  <c r="C2840" i="7"/>
  <c r="A2841" i="7"/>
  <c r="B2841" i="7"/>
  <c r="C2841" i="7"/>
  <c r="A2842" i="7"/>
  <c r="B2842" i="7"/>
  <c r="C2842" i="7"/>
  <c r="A2843" i="7"/>
  <c r="B2843" i="7"/>
  <c r="C2843" i="7"/>
  <c r="A2844" i="7"/>
  <c r="B2844" i="7"/>
  <c r="C2844" i="7"/>
  <c r="A2845" i="7"/>
  <c r="B2845" i="7"/>
  <c r="C2845" i="7"/>
  <c r="A2846" i="7"/>
  <c r="B2846" i="7"/>
  <c r="C2846" i="7"/>
  <c r="A2847" i="7"/>
  <c r="B2847" i="7"/>
  <c r="C2847" i="7"/>
  <c r="A2848" i="7"/>
  <c r="B2848" i="7"/>
  <c r="C2848" i="7"/>
  <c r="A2849" i="7"/>
  <c r="B2849" i="7"/>
  <c r="C2849" i="7"/>
  <c r="A2850" i="7"/>
  <c r="B2850" i="7"/>
  <c r="C2850" i="7"/>
  <c r="A2851" i="7"/>
  <c r="B2851" i="7"/>
  <c r="C2851" i="7"/>
  <c r="A2852" i="7"/>
  <c r="B2852" i="7"/>
  <c r="C2852" i="7"/>
  <c r="A2853" i="7"/>
  <c r="B2853" i="7"/>
  <c r="C2853" i="7"/>
  <c r="A2854" i="7"/>
  <c r="B2854" i="7"/>
  <c r="C2854" i="7"/>
  <c r="A2855" i="7"/>
  <c r="B2855" i="7"/>
  <c r="C2855" i="7"/>
  <c r="A2856" i="7"/>
  <c r="B2856" i="7"/>
  <c r="C2856" i="7"/>
  <c r="A2857" i="7"/>
  <c r="B2857" i="7"/>
  <c r="C2857" i="7"/>
  <c r="A2858" i="7"/>
  <c r="B2858" i="7"/>
  <c r="C2858" i="7"/>
  <c r="A2859" i="7"/>
  <c r="B2859" i="7"/>
  <c r="C2859" i="7"/>
  <c r="A2860" i="7"/>
  <c r="B2860" i="7"/>
  <c r="C2860" i="7"/>
  <c r="A2861" i="7"/>
  <c r="B2861" i="7"/>
  <c r="C2861" i="7"/>
  <c r="A2862" i="7"/>
  <c r="B2862" i="7"/>
  <c r="C2862" i="7"/>
  <c r="A2863" i="7"/>
  <c r="B2863" i="7"/>
  <c r="C2863" i="7"/>
  <c r="A2864" i="7"/>
  <c r="B2864" i="7"/>
  <c r="C2864" i="7"/>
  <c r="A2865" i="7"/>
  <c r="B2865" i="7"/>
  <c r="C2865" i="7"/>
  <c r="A2866" i="7"/>
  <c r="B2866" i="7"/>
  <c r="C2866" i="7"/>
  <c r="A2867" i="7"/>
  <c r="B2867" i="7"/>
  <c r="C2867" i="7"/>
  <c r="A2868" i="7"/>
  <c r="B2868" i="7"/>
  <c r="C2868" i="7"/>
  <c r="A2869" i="7"/>
  <c r="B2869" i="7"/>
  <c r="C2869" i="7"/>
  <c r="A2870" i="7"/>
  <c r="B2870" i="7"/>
  <c r="C2870" i="7"/>
  <c r="A2871" i="7"/>
  <c r="B2871" i="7"/>
  <c r="C2871" i="7"/>
  <c r="A2872" i="7"/>
  <c r="B2872" i="7"/>
  <c r="C2872" i="7"/>
  <c r="A2873" i="7"/>
  <c r="B2873" i="7"/>
  <c r="C2873" i="7"/>
  <c r="A2874" i="7"/>
  <c r="B2874" i="7"/>
  <c r="C2874" i="7"/>
  <c r="A2875" i="7"/>
  <c r="B2875" i="7"/>
  <c r="C2875" i="7"/>
  <c r="A2876" i="7"/>
  <c r="B2876" i="7"/>
  <c r="C2876" i="7"/>
  <c r="A2877" i="7"/>
  <c r="B2877" i="7"/>
  <c r="C2877" i="7"/>
  <c r="A2878" i="7"/>
  <c r="B2878" i="7"/>
  <c r="C2878" i="7"/>
  <c r="A2879" i="7"/>
  <c r="B2879" i="7"/>
  <c r="C2879" i="7"/>
  <c r="A2880" i="7"/>
  <c r="B2880" i="7"/>
  <c r="C2880" i="7"/>
  <c r="A2881" i="7"/>
  <c r="B2881" i="7"/>
  <c r="C2881" i="7"/>
  <c r="A2882" i="7"/>
  <c r="B2882" i="7"/>
  <c r="C2882" i="7"/>
  <c r="A2883" i="7"/>
  <c r="B2883" i="7"/>
  <c r="C2883" i="7"/>
  <c r="A2884" i="7"/>
  <c r="B2884" i="7"/>
  <c r="C2884" i="7"/>
  <c r="A2885" i="7"/>
  <c r="B2885" i="7"/>
  <c r="C2885" i="7"/>
  <c r="A2886" i="7"/>
  <c r="B2886" i="7"/>
  <c r="C2886" i="7"/>
  <c r="A2887" i="7"/>
  <c r="B2887" i="7"/>
  <c r="C2887" i="7"/>
  <c r="A2888" i="7"/>
  <c r="B2888" i="7"/>
  <c r="C2888" i="7"/>
  <c r="A2889" i="7"/>
  <c r="B2889" i="7"/>
  <c r="C2889" i="7"/>
  <c r="A2890" i="7"/>
  <c r="B2890" i="7"/>
  <c r="C2890" i="7"/>
  <c r="A2891" i="7"/>
  <c r="B2891" i="7"/>
  <c r="C2891" i="7"/>
  <c r="A2892" i="7"/>
  <c r="B2892" i="7"/>
  <c r="C2892" i="7"/>
  <c r="A2893" i="7"/>
  <c r="B2893" i="7"/>
  <c r="C2893" i="7"/>
  <c r="A2894" i="7"/>
  <c r="B2894" i="7"/>
  <c r="C2894" i="7"/>
  <c r="A2895" i="7"/>
  <c r="B2895" i="7"/>
  <c r="C2895" i="7"/>
  <c r="A2896" i="7"/>
  <c r="B2896" i="7"/>
  <c r="C2896" i="7"/>
  <c r="A2897" i="7"/>
  <c r="B2897" i="7"/>
  <c r="C2897" i="7"/>
  <c r="A2898" i="7"/>
  <c r="B2898" i="7"/>
  <c r="C2898" i="7"/>
  <c r="A2899" i="7"/>
  <c r="B2899" i="7"/>
  <c r="C2899" i="7"/>
  <c r="A2900" i="7"/>
  <c r="B2900" i="7"/>
  <c r="C2900" i="7"/>
  <c r="A2901" i="7"/>
  <c r="B2901" i="7"/>
  <c r="C2901" i="7"/>
  <c r="A2902" i="7"/>
  <c r="B2902" i="7"/>
  <c r="C2902" i="7"/>
  <c r="A2903" i="7"/>
  <c r="B2903" i="7"/>
  <c r="C2903" i="7"/>
  <c r="A2904" i="7"/>
  <c r="B2904" i="7"/>
  <c r="C2904" i="7"/>
  <c r="A2905" i="7"/>
  <c r="B2905" i="7"/>
  <c r="C2905" i="7"/>
  <c r="A2906" i="7"/>
  <c r="B2906" i="7"/>
  <c r="C2906" i="7"/>
  <c r="A2907" i="7"/>
  <c r="B2907" i="7"/>
  <c r="C2907" i="7"/>
  <c r="A2908" i="7"/>
  <c r="B2908" i="7"/>
  <c r="C2908" i="7"/>
  <c r="A2909" i="7"/>
  <c r="B2909" i="7"/>
  <c r="C2909" i="7"/>
  <c r="A2910" i="7"/>
  <c r="B2910" i="7"/>
  <c r="C2910" i="7"/>
  <c r="A2911" i="7"/>
  <c r="B2911" i="7"/>
  <c r="C2911" i="7"/>
  <c r="A2912" i="7"/>
  <c r="B2912" i="7"/>
  <c r="C2912" i="7"/>
  <c r="A2913" i="7"/>
  <c r="B2913" i="7"/>
  <c r="C2913" i="7"/>
  <c r="A2914" i="7"/>
  <c r="B2914" i="7"/>
  <c r="C2914" i="7"/>
  <c r="A2915" i="7"/>
  <c r="B2915" i="7"/>
  <c r="C2915" i="7"/>
  <c r="A2916" i="7"/>
  <c r="B2916" i="7"/>
  <c r="C2916" i="7"/>
  <c r="A2917" i="7"/>
  <c r="B2917" i="7"/>
  <c r="C2917" i="7"/>
  <c r="A2918" i="7"/>
  <c r="B2918" i="7"/>
  <c r="C2918" i="7"/>
  <c r="A2919" i="7"/>
  <c r="B2919" i="7"/>
  <c r="C2919" i="7"/>
  <c r="A2920" i="7"/>
  <c r="B2920" i="7"/>
  <c r="C2920" i="7"/>
  <c r="A2921" i="7"/>
  <c r="B2921" i="7"/>
  <c r="C2921" i="7"/>
  <c r="A2922" i="7"/>
  <c r="B2922" i="7"/>
  <c r="C2922" i="7"/>
  <c r="A2923" i="7"/>
  <c r="B2923" i="7"/>
  <c r="C2923" i="7"/>
  <c r="A2924" i="7"/>
  <c r="B2924" i="7"/>
  <c r="C2924" i="7"/>
  <c r="A2925" i="7"/>
  <c r="B2925" i="7"/>
  <c r="C2925" i="7"/>
  <c r="A2926" i="7"/>
  <c r="B2926" i="7"/>
  <c r="C2926" i="7"/>
  <c r="A2927" i="7"/>
  <c r="B2927" i="7"/>
  <c r="C2927" i="7"/>
  <c r="A2928" i="7"/>
  <c r="B2928" i="7"/>
  <c r="C2928" i="7"/>
  <c r="A2929" i="7"/>
  <c r="B2929" i="7"/>
  <c r="C2929" i="7"/>
  <c r="A2930" i="7"/>
  <c r="B2930" i="7"/>
  <c r="C2930" i="7"/>
  <c r="A2931" i="7"/>
  <c r="B2931" i="7"/>
  <c r="C2931" i="7"/>
  <c r="A2932" i="7"/>
  <c r="B2932" i="7"/>
  <c r="C2932" i="7"/>
  <c r="A2933" i="7"/>
  <c r="B2933" i="7"/>
  <c r="C2933" i="7"/>
  <c r="A2934" i="7"/>
  <c r="B2934" i="7"/>
  <c r="C2934" i="7"/>
  <c r="A2935" i="7"/>
  <c r="B2935" i="7"/>
  <c r="C2935" i="7"/>
  <c r="A2936" i="7"/>
  <c r="B2936" i="7"/>
  <c r="C2936" i="7"/>
  <c r="A2937" i="7"/>
  <c r="B2937" i="7"/>
  <c r="C2937" i="7"/>
  <c r="A2938" i="7"/>
  <c r="B2938" i="7"/>
  <c r="C2938" i="7"/>
  <c r="A2939" i="7"/>
  <c r="B2939" i="7"/>
  <c r="C2939" i="7"/>
  <c r="A2940" i="7"/>
  <c r="B2940" i="7"/>
  <c r="C2940" i="7"/>
  <c r="A2941" i="7"/>
  <c r="B2941" i="7"/>
  <c r="C2941" i="7"/>
  <c r="A2942" i="7"/>
  <c r="B2942" i="7"/>
  <c r="C2942" i="7"/>
  <c r="A2943" i="7"/>
  <c r="B2943" i="7"/>
  <c r="C2943" i="7"/>
  <c r="A2944" i="7"/>
  <c r="B2944" i="7"/>
  <c r="C2944" i="7"/>
  <c r="A2945" i="7"/>
  <c r="B2945" i="7"/>
  <c r="C2945" i="7"/>
  <c r="A2946" i="7"/>
  <c r="B2946" i="7"/>
  <c r="C2946" i="7"/>
  <c r="A2947" i="7"/>
  <c r="B2947" i="7"/>
  <c r="C2947" i="7"/>
  <c r="A2948" i="7"/>
  <c r="B2948" i="7"/>
  <c r="C2948" i="7"/>
  <c r="A2949" i="7"/>
  <c r="B2949" i="7"/>
  <c r="C2949" i="7"/>
  <c r="A2950" i="7"/>
  <c r="B2950" i="7"/>
  <c r="C2950" i="7"/>
  <c r="A2951" i="7"/>
  <c r="B2951" i="7"/>
  <c r="C2951" i="7"/>
  <c r="A2952" i="7"/>
  <c r="B2952" i="7"/>
  <c r="C2952" i="7"/>
  <c r="A2953" i="7"/>
  <c r="B2953" i="7"/>
  <c r="C2953" i="7"/>
  <c r="A2954" i="7"/>
  <c r="B2954" i="7"/>
  <c r="C2954" i="7"/>
  <c r="A2955" i="7"/>
  <c r="B2955" i="7"/>
  <c r="C2955" i="7"/>
  <c r="A2956" i="7"/>
  <c r="B2956" i="7"/>
  <c r="C2956" i="7"/>
  <c r="A2957" i="7"/>
  <c r="B2957" i="7"/>
  <c r="C2957" i="7"/>
  <c r="A2958" i="7"/>
  <c r="B2958" i="7"/>
  <c r="C2958" i="7"/>
  <c r="A2959" i="7"/>
  <c r="B2959" i="7"/>
  <c r="C2959" i="7"/>
  <c r="A2960" i="7"/>
  <c r="B2960" i="7"/>
  <c r="C2960" i="7"/>
  <c r="A2961" i="7"/>
  <c r="B2961" i="7"/>
  <c r="C2961" i="7"/>
  <c r="A2962" i="7"/>
  <c r="B2962" i="7"/>
  <c r="C2962" i="7"/>
  <c r="A2963" i="7"/>
  <c r="B2963" i="7"/>
  <c r="C2963" i="7"/>
  <c r="A2964" i="7"/>
  <c r="B2964" i="7"/>
  <c r="C2964" i="7"/>
  <c r="A2965" i="7"/>
  <c r="B2965" i="7"/>
  <c r="C2965" i="7"/>
  <c r="A2966" i="7"/>
  <c r="B2966" i="7"/>
  <c r="C2966" i="7"/>
  <c r="A2967" i="7"/>
  <c r="B2967" i="7"/>
  <c r="C2967" i="7"/>
  <c r="A2968" i="7"/>
  <c r="B2968" i="7"/>
  <c r="C2968" i="7"/>
  <c r="A2969" i="7"/>
  <c r="B2969" i="7"/>
  <c r="C2969" i="7"/>
  <c r="A2970" i="7"/>
  <c r="B2970" i="7"/>
  <c r="C2970" i="7"/>
  <c r="A2971" i="7"/>
  <c r="B2971" i="7"/>
  <c r="C2971" i="7"/>
  <c r="A2972" i="7"/>
  <c r="B2972" i="7"/>
  <c r="C2972" i="7"/>
  <c r="A2973" i="7"/>
  <c r="B2973" i="7"/>
  <c r="C2973" i="7"/>
  <c r="A2974" i="7"/>
  <c r="B2974" i="7"/>
  <c r="C2974" i="7"/>
  <c r="A2975" i="7"/>
  <c r="B2975" i="7"/>
  <c r="C2975" i="7"/>
  <c r="A2976" i="7"/>
  <c r="B2976" i="7"/>
  <c r="C2976" i="7"/>
  <c r="A2977" i="7"/>
  <c r="B2977" i="7"/>
  <c r="C2977" i="7"/>
  <c r="A2978" i="7"/>
  <c r="B2978" i="7"/>
  <c r="C2978" i="7"/>
  <c r="A2979" i="7"/>
  <c r="B2979" i="7"/>
  <c r="C2979" i="7"/>
  <c r="A2980" i="7"/>
  <c r="B2980" i="7"/>
  <c r="C2980" i="7"/>
  <c r="A2981" i="7"/>
  <c r="B2981" i="7"/>
  <c r="C2981" i="7"/>
  <c r="A2982" i="7"/>
  <c r="B2982" i="7"/>
  <c r="C2982" i="7"/>
  <c r="A2983" i="7"/>
  <c r="B2983" i="7"/>
  <c r="C2983" i="7"/>
  <c r="A2984" i="7"/>
  <c r="B2984" i="7"/>
  <c r="C2984" i="7"/>
  <c r="A2985" i="7"/>
  <c r="B2985" i="7"/>
  <c r="C2985" i="7"/>
  <c r="A2986" i="7"/>
  <c r="B2986" i="7"/>
  <c r="C2986" i="7"/>
  <c r="A2987" i="7"/>
  <c r="B2987" i="7"/>
  <c r="C2987" i="7"/>
  <c r="A2988" i="7"/>
  <c r="B2988" i="7"/>
  <c r="C2988" i="7"/>
  <c r="A2989" i="7"/>
  <c r="B2989" i="7"/>
  <c r="C2989" i="7"/>
  <c r="A2990" i="7"/>
  <c r="B2990" i="7"/>
  <c r="C2990" i="7"/>
  <c r="A2991" i="7"/>
  <c r="B2991" i="7"/>
  <c r="C2991" i="7"/>
  <c r="A2992" i="7"/>
  <c r="B2992" i="7"/>
  <c r="C2992" i="7"/>
  <c r="A2993" i="7"/>
  <c r="B2993" i="7"/>
  <c r="C2993" i="7"/>
  <c r="A2994" i="7"/>
  <c r="B2994" i="7"/>
  <c r="C2994" i="7"/>
  <c r="A2995" i="7"/>
  <c r="B2995" i="7"/>
  <c r="C2995" i="7"/>
  <c r="A2996" i="7"/>
  <c r="B2996" i="7"/>
  <c r="C2996" i="7"/>
  <c r="A2997" i="7"/>
  <c r="B2997" i="7"/>
  <c r="C2997" i="7"/>
  <c r="A2998" i="7"/>
  <c r="B2998" i="7"/>
  <c r="C2998" i="7"/>
  <c r="A2999" i="7"/>
  <c r="B2999" i="7"/>
  <c r="C2999" i="7"/>
  <c r="A3000" i="7"/>
  <c r="B3000" i="7"/>
  <c r="C3000" i="7"/>
  <c r="A3001" i="7"/>
  <c r="B3001" i="7"/>
  <c r="C3001" i="7"/>
  <c r="A3002" i="7"/>
  <c r="B3002" i="7"/>
  <c r="C3002" i="7"/>
  <c r="A3003" i="7"/>
  <c r="B3003" i="7"/>
  <c r="C3003" i="7"/>
  <c r="A3004" i="7"/>
  <c r="B3004" i="7"/>
  <c r="C3004" i="7"/>
  <c r="A3005" i="7"/>
  <c r="B3005" i="7"/>
  <c r="C3005" i="7"/>
  <c r="A3006" i="7"/>
  <c r="B3006" i="7"/>
  <c r="C3006" i="7"/>
  <c r="A3007" i="7"/>
  <c r="B3007" i="7"/>
  <c r="C3007" i="7"/>
  <c r="A3008" i="7"/>
  <c r="B3008" i="7"/>
  <c r="C3008" i="7"/>
  <c r="A3009" i="7"/>
  <c r="B3009" i="7"/>
  <c r="C3009" i="7"/>
  <c r="A3010" i="7"/>
  <c r="B3010" i="7"/>
  <c r="C3010" i="7"/>
  <c r="A3011" i="7"/>
  <c r="B3011" i="7"/>
  <c r="C3011" i="7"/>
  <c r="A3012" i="7"/>
  <c r="B3012" i="7"/>
  <c r="C3012" i="7"/>
  <c r="A3013" i="7"/>
  <c r="B3013" i="7"/>
  <c r="C3013" i="7"/>
  <c r="A3014" i="7"/>
  <c r="B3014" i="7"/>
  <c r="C3014" i="7"/>
  <c r="A3015" i="7"/>
  <c r="B3015" i="7"/>
  <c r="C3015" i="7"/>
  <c r="A3016" i="7"/>
  <c r="B3016" i="7"/>
  <c r="C3016" i="7"/>
  <c r="A3017" i="7"/>
  <c r="B3017" i="7"/>
  <c r="C3017" i="7"/>
  <c r="A3018" i="7"/>
  <c r="B3018" i="7"/>
  <c r="C3018" i="7"/>
  <c r="A3019" i="7"/>
  <c r="B3019" i="7"/>
  <c r="C3019" i="7"/>
  <c r="A3020" i="7"/>
  <c r="B3020" i="7"/>
  <c r="C3020" i="7"/>
  <c r="A3021" i="7"/>
  <c r="B3021" i="7"/>
  <c r="C3021" i="7"/>
  <c r="A3022" i="7"/>
  <c r="B3022" i="7"/>
  <c r="C3022" i="7"/>
  <c r="A3023" i="7"/>
  <c r="B3023" i="7"/>
  <c r="C3023" i="7"/>
  <c r="A3024" i="7"/>
  <c r="B3024" i="7"/>
  <c r="C3024" i="7"/>
  <c r="A3025" i="7"/>
  <c r="B3025" i="7"/>
  <c r="C3025" i="7"/>
  <c r="A3026" i="7"/>
  <c r="B3026" i="7"/>
  <c r="C3026" i="7"/>
  <c r="A3027" i="7"/>
  <c r="B3027" i="7"/>
  <c r="C3027" i="7"/>
  <c r="A3028" i="7"/>
  <c r="B3028" i="7"/>
  <c r="C3028" i="7"/>
  <c r="A3029" i="7"/>
  <c r="B3029" i="7"/>
  <c r="C3029" i="7"/>
  <c r="A3030" i="7"/>
  <c r="B3030" i="7"/>
  <c r="C3030" i="7"/>
  <c r="A3031" i="7"/>
  <c r="B3031" i="7"/>
  <c r="C3031" i="7"/>
  <c r="A3032" i="7"/>
  <c r="B3032" i="7"/>
  <c r="C3032" i="7"/>
  <c r="A3033" i="7"/>
  <c r="B3033" i="7"/>
  <c r="C3033" i="7"/>
  <c r="A3034" i="7"/>
  <c r="B3034" i="7"/>
  <c r="C3034" i="7"/>
  <c r="A3035" i="7"/>
  <c r="B3035" i="7"/>
  <c r="C3035" i="7"/>
  <c r="A3036" i="7"/>
  <c r="B3036" i="7"/>
  <c r="C3036" i="7"/>
  <c r="A3037" i="7"/>
  <c r="B3037" i="7"/>
  <c r="C3037" i="7"/>
  <c r="A3038" i="7"/>
  <c r="B3038" i="7"/>
  <c r="C3038" i="7"/>
  <c r="A3039" i="7"/>
  <c r="B3039" i="7"/>
  <c r="C3039" i="7"/>
  <c r="A3040" i="7"/>
  <c r="B3040" i="7"/>
  <c r="C3040" i="7"/>
  <c r="A3041" i="7"/>
  <c r="B3041" i="7"/>
  <c r="C3041" i="7"/>
  <c r="A3042" i="7"/>
  <c r="B3042" i="7"/>
  <c r="C3042" i="7"/>
  <c r="A3043" i="7"/>
  <c r="B3043" i="7"/>
  <c r="C3043" i="7"/>
  <c r="A3044" i="7"/>
  <c r="B3044" i="7"/>
  <c r="C3044" i="7"/>
  <c r="A3045" i="7"/>
  <c r="B3045" i="7"/>
  <c r="C3045" i="7"/>
  <c r="A3046" i="7"/>
  <c r="B3046" i="7"/>
  <c r="C3046" i="7"/>
  <c r="A3047" i="7"/>
  <c r="B3047" i="7"/>
  <c r="C3047" i="7"/>
  <c r="A3048" i="7"/>
  <c r="B3048" i="7"/>
  <c r="C3048" i="7"/>
  <c r="A3049" i="7"/>
  <c r="B3049" i="7"/>
  <c r="C3049" i="7"/>
  <c r="A3050" i="7"/>
  <c r="B3050" i="7"/>
  <c r="C3050" i="7"/>
  <c r="A3051" i="7"/>
  <c r="B3051" i="7"/>
  <c r="C3051" i="7"/>
  <c r="A3052" i="7"/>
  <c r="B3052" i="7"/>
  <c r="C3052" i="7"/>
  <c r="A3053" i="7"/>
  <c r="B3053" i="7"/>
  <c r="C3053" i="7"/>
  <c r="A3054" i="7"/>
  <c r="B3054" i="7"/>
  <c r="C3054" i="7"/>
  <c r="A3055" i="7"/>
  <c r="B3055" i="7"/>
  <c r="C3055" i="7"/>
  <c r="A3056" i="7"/>
  <c r="B3056" i="7"/>
  <c r="C3056" i="7"/>
  <c r="A3057" i="7"/>
  <c r="B3057" i="7"/>
  <c r="C3057" i="7"/>
  <c r="A3058" i="7"/>
  <c r="B3058" i="7"/>
  <c r="C3058" i="7"/>
  <c r="A3059" i="7"/>
  <c r="B3059" i="7"/>
  <c r="C3059" i="7"/>
  <c r="A3060" i="7"/>
  <c r="B3060" i="7"/>
  <c r="C3060" i="7"/>
  <c r="A3061" i="7"/>
  <c r="B3061" i="7"/>
  <c r="C3061" i="7"/>
  <c r="A3062" i="7"/>
  <c r="B3062" i="7"/>
  <c r="C3062" i="7"/>
  <c r="A3063" i="7"/>
  <c r="B3063" i="7"/>
  <c r="C3063" i="7"/>
  <c r="A3064" i="7"/>
  <c r="B3064" i="7"/>
  <c r="C3064" i="7"/>
  <c r="A3065" i="7"/>
  <c r="B3065" i="7"/>
  <c r="C3065" i="7"/>
  <c r="A3066" i="7"/>
  <c r="B3066" i="7"/>
  <c r="C3066" i="7"/>
  <c r="A3067" i="7"/>
  <c r="B3067" i="7"/>
  <c r="C3067" i="7"/>
  <c r="A3068" i="7"/>
  <c r="B3068" i="7"/>
  <c r="C3068" i="7"/>
  <c r="A3069" i="7"/>
  <c r="B3069" i="7"/>
  <c r="C3069" i="7"/>
  <c r="A3070" i="7"/>
  <c r="B3070" i="7"/>
  <c r="C3070" i="7"/>
  <c r="A3071" i="7"/>
  <c r="B3071" i="7"/>
  <c r="C3071" i="7"/>
  <c r="A3072" i="7"/>
  <c r="B3072" i="7"/>
  <c r="C3072" i="7"/>
  <c r="A3073" i="7"/>
  <c r="B3073" i="7"/>
  <c r="C3073" i="7"/>
  <c r="A3074" i="7"/>
  <c r="B3074" i="7"/>
  <c r="C3074" i="7"/>
  <c r="A3075" i="7"/>
  <c r="B3075" i="7"/>
  <c r="C3075" i="7"/>
  <c r="A3076" i="7"/>
  <c r="B3076" i="7"/>
  <c r="C3076" i="7"/>
  <c r="A3077" i="7"/>
  <c r="B3077" i="7"/>
  <c r="C3077" i="7"/>
  <c r="A3078" i="7"/>
  <c r="B3078" i="7"/>
  <c r="C3078" i="7"/>
  <c r="A3079" i="7"/>
  <c r="B3079" i="7"/>
  <c r="C3079" i="7"/>
  <c r="A3080" i="7"/>
  <c r="B3080" i="7"/>
  <c r="C3080" i="7"/>
  <c r="A3081" i="7"/>
  <c r="B3081" i="7"/>
  <c r="C3081" i="7"/>
  <c r="A3082" i="7"/>
  <c r="B3082" i="7"/>
  <c r="C3082" i="7"/>
  <c r="A3083" i="7"/>
  <c r="B3083" i="7"/>
  <c r="C3083" i="7"/>
  <c r="A3084" i="7"/>
  <c r="B3084" i="7"/>
  <c r="C3084" i="7"/>
  <c r="A3085" i="7"/>
  <c r="B3085" i="7"/>
  <c r="C3085" i="7"/>
  <c r="A3086" i="7"/>
  <c r="B3086" i="7"/>
  <c r="C3086" i="7"/>
  <c r="A3087" i="7"/>
  <c r="B3087" i="7"/>
  <c r="C3087" i="7"/>
  <c r="A3088" i="7"/>
  <c r="B3088" i="7"/>
  <c r="C3088" i="7"/>
  <c r="A3089" i="7"/>
  <c r="B3089" i="7"/>
  <c r="C3089" i="7"/>
  <c r="A3090" i="7"/>
  <c r="B3090" i="7"/>
  <c r="C3090" i="7"/>
  <c r="A3091" i="7"/>
  <c r="B3091" i="7"/>
  <c r="C3091" i="7"/>
  <c r="A3092" i="7"/>
  <c r="B3092" i="7"/>
  <c r="C3092" i="7"/>
  <c r="A3093" i="7"/>
  <c r="B3093" i="7"/>
  <c r="C3093" i="7"/>
  <c r="A3094" i="7"/>
  <c r="B3094" i="7"/>
  <c r="C3094" i="7"/>
  <c r="A3095" i="7"/>
  <c r="B3095" i="7"/>
  <c r="C3095" i="7"/>
  <c r="A3096" i="7"/>
  <c r="B3096" i="7"/>
  <c r="C3096" i="7"/>
  <c r="A3097" i="7"/>
  <c r="B3097" i="7"/>
  <c r="C3097" i="7"/>
  <c r="A3098" i="7"/>
  <c r="B3098" i="7"/>
  <c r="C3098" i="7"/>
  <c r="A3099" i="7"/>
  <c r="B3099" i="7"/>
  <c r="C3099" i="7"/>
  <c r="A3100" i="7"/>
  <c r="B3100" i="7"/>
  <c r="C3100" i="7"/>
  <c r="A3101" i="7"/>
  <c r="B3101" i="7"/>
  <c r="C3101" i="7"/>
  <c r="A3102" i="7"/>
  <c r="B3102" i="7"/>
  <c r="C3102" i="7"/>
  <c r="A3103" i="7"/>
  <c r="B3103" i="7"/>
  <c r="C3103" i="7"/>
  <c r="A3104" i="7"/>
  <c r="B3104" i="7"/>
  <c r="C3104" i="7"/>
  <c r="A3105" i="7"/>
  <c r="B3105" i="7"/>
  <c r="C3105" i="7"/>
  <c r="A3106" i="7"/>
  <c r="B3106" i="7"/>
  <c r="C3106" i="7"/>
  <c r="A3107" i="7"/>
  <c r="B3107" i="7"/>
  <c r="C3107" i="7"/>
  <c r="A3108" i="7"/>
  <c r="B3108" i="7"/>
  <c r="C3108" i="7"/>
  <c r="A3109" i="7"/>
  <c r="B3109" i="7"/>
  <c r="C3109" i="7"/>
  <c r="A3110" i="7"/>
  <c r="B3110" i="7"/>
  <c r="C3110" i="7"/>
  <c r="A3111" i="7"/>
  <c r="B3111" i="7"/>
  <c r="C3111" i="7"/>
  <c r="A3112" i="7"/>
  <c r="B3112" i="7"/>
  <c r="C3112" i="7"/>
  <c r="A3113" i="7"/>
  <c r="B3113" i="7"/>
  <c r="C3113" i="7"/>
  <c r="A3114" i="7"/>
  <c r="B3114" i="7"/>
  <c r="C3114" i="7"/>
  <c r="A3115" i="7"/>
  <c r="B3115" i="7"/>
  <c r="C3115" i="7"/>
  <c r="A3116" i="7"/>
  <c r="B3116" i="7"/>
  <c r="C3116" i="7"/>
  <c r="A3117" i="7"/>
  <c r="B3117" i="7"/>
  <c r="C3117" i="7"/>
  <c r="A3118" i="7"/>
  <c r="B3118" i="7"/>
  <c r="C3118" i="7"/>
  <c r="A3119" i="7"/>
  <c r="B3119" i="7"/>
  <c r="C3119" i="7"/>
  <c r="A3120" i="7"/>
  <c r="B3120" i="7"/>
  <c r="C3120" i="7"/>
  <c r="A3121" i="7"/>
  <c r="B3121" i="7"/>
  <c r="C3121" i="7"/>
  <c r="A3122" i="7"/>
  <c r="B3122" i="7"/>
  <c r="C3122" i="7"/>
  <c r="A3123" i="7"/>
  <c r="B3123" i="7"/>
  <c r="C3123" i="7"/>
  <c r="A3124" i="7"/>
  <c r="B3124" i="7"/>
  <c r="C3124" i="7"/>
  <c r="A3125" i="7"/>
  <c r="B3125" i="7"/>
  <c r="C3125" i="7"/>
  <c r="A3126" i="7"/>
  <c r="B3126" i="7"/>
  <c r="C3126" i="7"/>
  <c r="A3127" i="7"/>
  <c r="B3127" i="7"/>
  <c r="C3127" i="7"/>
  <c r="A3128" i="7"/>
  <c r="B3128" i="7"/>
  <c r="C3128" i="7"/>
  <c r="A3129" i="7"/>
  <c r="B3129" i="7"/>
  <c r="C3129" i="7"/>
  <c r="A3130" i="7"/>
  <c r="B3130" i="7"/>
  <c r="C3130" i="7"/>
  <c r="A3131" i="7"/>
  <c r="B3131" i="7"/>
  <c r="C3131" i="7"/>
  <c r="A3132" i="7"/>
  <c r="B3132" i="7"/>
  <c r="C3132" i="7"/>
  <c r="A3133" i="7"/>
  <c r="B3133" i="7"/>
  <c r="C3133" i="7"/>
  <c r="A3134" i="7"/>
  <c r="B3134" i="7"/>
  <c r="C3134" i="7"/>
  <c r="A3135" i="7"/>
  <c r="B3135" i="7"/>
  <c r="C3135" i="7"/>
  <c r="A3136" i="7"/>
  <c r="B3136" i="7"/>
  <c r="C3136" i="7"/>
  <c r="A3137" i="7"/>
  <c r="B3137" i="7"/>
  <c r="C3137" i="7"/>
  <c r="A3138" i="7"/>
  <c r="B3138" i="7"/>
  <c r="C3138" i="7"/>
  <c r="A3139" i="7"/>
  <c r="B3139" i="7"/>
  <c r="C3139" i="7"/>
  <c r="A3140" i="7"/>
  <c r="B3140" i="7"/>
  <c r="C3140" i="7"/>
  <c r="A3141" i="7"/>
  <c r="B3141" i="7"/>
  <c r="C3141" i="7"/>
  <c r="A3142" i="7"/>
  <c r="B3142" i="7"/>
  <c r="C3142" i="7"/>
  <c r="A3143" i="7"/>
  <c r="B3143" i="7"/>
  <c r="C3143" i="7"/>
  <c r="A3144" i="7"/>
  <c r="B3144" i="7"/>
  <c r="C3144" i="7"/>
  <c r="A3145" i="7"/>
  <c r="B3145" i="7"/>
  <c r="C3145" i="7"/>
  <c r="A3146" i="7"/>
  <c r="B3146" i="7"/>
  <c r="C3146" i="7"/>
  <c r="A3147" i="7"/>
  <c r="B3147" i="7"/>
  <c r="C3147" i="7"/>
  <c r="A3148" i="7"/>
  <c r="B3148" i="7"/>
  <c r="C3148" i="7"/>
  <c r="A3149" i="7"/>
  <c r="B3149" i="7"/>
  <c r="C3149" i="7"/>
  <c r="A3150" i="7"/>
  <c r="B3150" i="7"/>
  <c r="C3150" i="7"/>
  <c r="A3151" i="7"/>
  <c r="B3151" i="7"/>
  <c r="C3151" i="7"/>
  <c r="A3152" i="7"/>
  <c r="B3152" i="7"/>
  <c r="C3152" i="7"/>
  <c r="A3153" i="7"/>
  <c r="B3153" i="7"/>
  <c r="C3153" i="7"/>
  <c r="A3154" i="7"/>
  <c r="B3154" i="7"/>
  <c r="C3154" i="7"/>
  <c r="A3155" i="7"/>
  <c r="B3155" i="7"/>
  <c r="C3155" i="7"/>
  <c r="A3156" i="7"/>
  <c r="B3156" i="7"/>
  <c r="C3156" i="7"/>
  <c r="A3157" i="7"/>
  <c r="B3157" i="7"/>
  <c r="C3157" i="7"/>
  <c r="A3158" i="7"/>
  <c r="B3158" i="7"/>
  <c r="C3158" i="7"/>
  <c r="A3159" i="7"/>
  <c r="B3159" i="7"/>
  <c r="C3159" i="7"/>
  <c r="A3160" i="7"/>
  <c r="B3160" i="7"/>
  <c r="C3160" i="7"/>
  <c r="A3161" i="7"/>
  <c r="B3161" i="7"/>
  <c r="C3161" i="7"/>
  <c r="A3162" i="7"/>
  <c r="B3162" i="7"/>
  <c r="C3162" i="7"/>
  <c r="A3163" i="7"/>
  <c r="B3163" i="7"/>
  <c r="C3163" i="7"/>
  <c r="A3164" i="7"/>
  <c r="B3164" i="7"/>
  <c r="C3164" i="7"/>
  <c r="A3165" i="7"/>
  <c r="B3165" i="7"/>
  <c r="C3165" i="7"/>
  <c r="A3166" i="7"/>
  <c r="B3166" i="7"/>
  <c r="C3166" i="7"/>
  <c r="A3167" i="7"/>
  <c r="B3167" i="7"/>
  <c r="C3167" i="7"/>
  <c r="A3168" i="7"/>
  <c r="B3168" i="7"/>
  <c r="C3168" i="7"/>
  <c r="A3169" i="7"/>
  <c r="B3169" i="7"/>
  <c r="C3169" i="7"/>
  <c r="A3170" i="7"/>
  <c r="B3170" i="7"/>
  <c r="C3170" i="7"/>
  <c r="A3171" i="7"/>
  <c r="B3171" i="7"/>
  <c r="C3171" i="7"/>
  <c r="A3172" i="7"/>
  <c r="B3172" i="7"/>
  <c r="C3172" i="7"/>
  <c r="A3173" i="7"/>
  <c r="B3173" i="7"/>
  <c r="C3173" i="7"/>
  <c r="A3174" i="7"/>
  <c r="B3174" i="7"/>
  <c r="C3174" i="7"/>
  <c r="A3175" i="7"/>
  <c r="B3175" i="7"/>
  <c r="C3175" i="7"/>
  <c r="A3176" i="7"/>
  <c r="B3176" i="7"/>
  <c r="C3176" i="7"/>
  <c r="A3177" i="7"/>
  <c r="B3177" i="7"/>
  <c r="C3177" i="7"/>
  <c r="A3178" i="7"/>
  <c r="B3178" i="7"/>
  <c r="C3178" i="7"/>
  <c r="A3179" i="7"/>
  <c r="B3179" i="7"/>
  <c r="C3179" i="7"/>
  <c r="A3180" i="7"/>
  <c r="B3180" i="7"/>
  <c r="C3180" i="7"/>
  <c r="A3181" i="7"/>
  <c r="B3181" i="7"/>
  <c r="C3181" i="7"/>
  <c r="A3182" i="7"/>
  <c r="B3182" i="7"/>
  <c r="C3182" i="7"/>
  <c r="A3183" i="7"/>
  <c r="B3183" i="7"/>
  <c r="C3183" i="7"/>
  <c r="A3184" i="7"/>
  <c r="B3184" i="7"/>
  <c r="C3184" i="7"/>
  <c r="A3185" i="7"/>
  <c r="B3185" i="7"/>
  <c r="C3185" i="7"/>
  <c r="A3186" i="7"/>
  <c r="B3186" i="7"/>
  <c r="C3186" i="7"/>
  <c r="A3187" i="7"/>
  <c r="B3187" i="7"/>
  <c r="C3187" i="7"/>
  <c r="A3188" i="7"/>
  <c r="B3188" i="7"/>
  <c r="C3188" i="7"/>
  <c r="A158" i="7"/>
  <c r="D3108" i="5"/>
  <c r="G3108" i="5"/>
  <c r="D3109" i="5"/>
  <c r="G3109" i="5"/>
  <c r="D3110" i="5"/>
  <c r="G3110" i="5"/>
  <c r="D3111" i="5"/>
  <c r="G3111" i="5"/>
  <c r="D3112" i="5"/>
  <c r="G3112" i="5"/>
  <c r="D3113" i="5"/>
  <c r="G3113" i="5"/>
  <c r="D3114" i="5"/>
  <c r="G3114" i="5"/>
  <c r="D3115" i="5"/>
  <c r="G3115" i="5"/>
  <c r="D3116" i="5"/>
  <c r="G3116" i="5"/>
  <c r="D3117" i="5"/>
  <c r="G3117" i="5"/>
  <c r="D3118" i="5"/>
  <c r="G3118" i="5"/>
  <c r="D3119" i="5"/>
  <c r="G3119" i="5"/>
  <c r="D3120" i="5"/>
  <c r="G3120" i="5"/>
  <c r="D3121" i="5"/>
  <c r="G3121" i="5"/>
  <c r="D3122" i="5"/>
  <c r="G3122" i="5"/>
  <c r="D3123" i="5"/>
  <c r="G3123" i="5"/>
  <c r="D3124" i="5"/>
  <c r="G3124" i="5"/>
  <c r="D3125" i="5"/>
  <c r="G3125" i="5"/>
  <c r="D3126" i="5"/>
  <c r="G3126" i="5"/>
  <c r="D3127" i="5"/>
  <c r="G3127" i="5"/>
  <c r="D3128" i="5"/>
  <c r="G3128" i="5"/>
  <c r="D3129" i="5"/>
  <c r="G3129" i="5"/>
  <c r="D3130" i="5"/>
  <c r="G3130" i="5"/>
  <c r="D3131" i="5"/>
  <c r="G3131" i="5"/>
  <c r="D3132" i="5"/>
  <c r="G3132" i="5"/>
  <c r="D3133" i="5"/>
  <c r="G3133" i="5"/>
  <c r="D3134" i="5"/>
  <c r="G3134" i="5"/>
  <c r="D3135" i="5"/>
  <c r="G3135" i="5"/>
  <c r="D3136" i="5"/>
  <c r="G3136" i="5"/>
  <c r="D3137" i="5"/>
  <c r="G3137" i="5"/>
  <c r="D3138" i="5"/>
  <c r="G3138" i="5"/>
  <c r="D3139" i="5"/>
  <c r="G3139" i="5"/>
  <c r="D3140" i="5"/>
  <c r="G3140" i="5"/>
  <c r="D3141" i="5"/>
  <c r="G3141" i="5"/>
  <c r="D3142" i="5"/>
  <c r="G3142" i="5"/>
  <c r="D3143" i="5"/>
  <c r="G3143" i="5"/>
  <c r="D3144" i="5"/>
  <c r="G3144" i="5"/>
  <c r="D3145" i="5"/>
  <c r="G3145" i="5"/>
  <c r="D3146" i="5"/>
  <c r="G3146" i="5"/>
  <c r="D3147" i="5"/>
  <c r="G3147" i="5"/>
  <c r="D3148" i="5"/>
  <c r="G3148" i="5"/>
  <c r="D3149" i="5"/>
  <c r="G3149" i="5"/>
  <c r="D3150" i="5"/>
  <c r="G3150" i="5"/>
  <c r="D3151" i="5"/>
  <c r="G3151" i="5"/>
  <c r="D3152" i="5"/>
  <c r="G3152" i="5"/>
  <c r="D3153" i="5"/>
  <c r="G3153" i="5"/>
  <c r="D3154" i="5"/>
  <c r="G3154" i="5"/>
  <c r="D3155" i="5"/>
  <c r="G3155" i="5"/>
  <c r="D3156" i="5"/>
  <c r="G3156" i="5"/>
  <c r="D3157" i="5"/>
  <c r="G3157" i="5"/>
  <c r="D3158" i="5"/>
  <c r="G3158" i="5"/>
  <c r="D3159" i="5"/>
  <c r="G3159" i="5"/>
  <c r="D3160" i="5"/>
  <c r="G3160" i="5"/>
  <c r="D3161" i="5"/>
  <c r="G3161" i="5"/>
  <c r="D3162" i="5"/>
  <c r="G3162" i="5"/>
  <c r="D3163" i="5"/>
  <c r="G3163" i="5"/>
  <c r="D3164" i="5"/>
  <c r="G3164" i="5"/>
  <c r="D3165" i="5"/>
  <c r="G3165" i="5"/>
  <c r="D3166" i="5"/>
  <c r="G3166" i="5"/>
  <c r="D3167" i="5"/>
  <c r="G3167" i="5"/>
  <c r="D3168" i="5"/>
  <c r="G3168" i="5"/>
  <c r="D3169" i="5"/>
  <c r="G3169" i="5"/>
  <c r="D3170" i="5"/>
  <c r="G3170" i="5"/>
  <c r="D3171" i="5"/>
  <c r="G3171" i="5"/>
  <c r="D3172" i="5"/>
  <c r="G3172" i="5"/>
  <c r="D3173" i="5"/>
  <c r="G3173" i="5"/>
  <c r="D3174" i="5"/>
  <c r="G3174" i="5"/>
  <c r="D3175" i="5"/>
  <c r="G3175" i="5"/>
  <c r="D3176" i="5"/>
  <c r="G3176" i="5"/>
  <c r="D3177" i="5"/>
  <c r="G3177" i="5"/>
  <c r="D3178" i="5"/>
  <c r="G3178" i="5"/>
  <c r="D3179" i="5"/>
  <c r="G3179" i="5"/>
  <c r="D3180" i="5"/>
  <c r="G3180" i="5"/>
  <c r="D3181" i="5"/>
  <c r="G3181" i="5"/>
  <c r="D3182" i="5"/>
  <c r="G3182" i="5"/>
  <c r="D3183" i="5"/>
  <c r="G3183" i="5"/>
  <c r="D3184" i="5"/>
  <c r="G3184" i="5"/>
  <c r="D3185" i="5"/>
  <c r="G3185" i="5"/>
  <c r="D3186" i="5"/>
  <c r="G3186" i="5"/>
  <c r="D3187" i="5"/>
  <c r="G3187" i="5"/>
  <c r="D3188" i="5"/>
  <c r="G3188" i="5"/>
  <c r="D3189" i="5"/>
  <c r="G3189" i="5"/>
  <c r="D3190" i="5"/>
  <c r="G3190" i="5"/>
  <c r="D3191" i="5"/>
  <c r="G3191" i="5"/>
  <c r="D3192" i="5"/>
  <c r="G3192" i="5"/>
  <c r="D3193" i="5"/>
  <c r="G3193" i="5"/>
  <c r="D3194" i="5"/>
  <c r="G3194" i="5"/>
  <c r="D3195" i="5"/>
  <c r="G3195" i="5"/>
  <c r="D3196" i="5"/>
  <c r="G3196" i="5"/>
  <c r="D3197" i="5"/>
  <c r="G3197" i="5"/>
  <c r="D3198" i="5"/>
  <c r="G3198" i="5"/>
  <c r="D3199" i="5"/>
  <c r="G3199" i="5"/>
  <c r="D3200" i="5"/>
  <c r="G3200" i="5"/>
  <c r="D3201" i="5"/>
  <c r="G3201" i="5"/>
  <c r="L6" i="6" l="1"/>
  <c r="C138" i="8" l="1"/>
  <c r="B138" i="8"/>
  <c r="B10" i="8"/>
  <c r="C10" i="8"/>
  <c r="D10" i="8"/>
  <c r="E10" i="8"/>
  <c r="F10" i="8"/>
  <c r="G10" i="8"/>
  <c r="H10" i="8"/>
  <c r="I10" i="8"/>
  <c r="B11" i="8"/>
  <c r="C11" i="8"/>
  <c r="D11" i="8"/>
  <c r="E11" i="8"/>
  <c r="F11" i="8"/>
  <c r="G11" i="8"/>
  <c r="H11" i="8"/>
  <c r="I11" i="8"/>
  <c r="B12" i="8"/>
  <c r="C12" i="8"/>
  <c r="D12" i="8"/>
  <c r="E12" i="8"/>
  <c r="F12" i="8"/>
  <c r="G12" i="8"/>
  <c r="H12" i="8"/>
  <c r="I12" i="8"/>
  <c r="B13" i="8"/>
  <c r="C13" i="8"/>
  <c r="D13" i="8"/>
  <c r="E13" i="8"/>
  <c r="F13" i="8"/>
  <c r="G13" i="8"/>
  <c r="H13" i="8"/>
  <c r="I13" i="8"/>
  <c r="B14" i="8"/>
  <c r="C14" i="8"/>
  <c r="D14" i="8"/>
  <c r="E14" i="8"/>
  <c r="F14" i="8"/>
  <c r="G14" i="8"/>
  <c r="H14" i="8"/>
  <c r="I14" i="8"/>
  <c r="B15" i="8"/>
  <c r="C15" i="8"/>
  <c r="D15" i="8"/>
  <c r="E15" i="8"/>
  <c r="F15" i="8"/>
  <c r="G15" i="8"/>
  <c r="H15" i="8"/>
  <c r="I15" i="8"/>
  <c r="B16" i="8"/>
  <c r="C16" i="8"/>
  <c r="D16" i="8"/>
  <c r="E16" i="8"/>
  <c r="F16" i="8"/>
  <c r="G16" i="8"/>
  <c r="H16" i="8"/>
  <c r="I16" i="8"/>
  <c r="B17" i="8"/>
  <c r="C17" i="8"/>
  <c r="D17" i="8"/>
  <c r="E17" i="8"/>
  <c r="F17" i="8"/>
  <c r="G17" i="8"/>
  <c r="H17" i="8"/>
  <c r="I17" i="8"/>
  <c r="B18" i="8"/>
  <c r="C18" i="8"/>
  <c r="D18" i="8"/>
  <c r="E18" i="8"/>
  <c r="F18" i="8"/>
  <c r="G18" i="8"/>
  <c r="H18" i="8"/>
  <c r="I18" i="8"/>
  <c r="B19" i="8"/>
  <c r="C19" i="8"/>
  <c r="D19" i="8"/>
  <c r="E19" i="8"/>
  <c r="F19" i="8"/>
  <c r="G19" i="8"/>
  <c r="H19" i="8"/>
  <c r="I19" i="8"/>
  <c r="B20" i="8"/>
  <c r="C20" i="8"/>
  <c r="D20" i="8"/>
  <c r="E20" i="8"/>
  <c r="F20" i="8"/>
  <c r="G20" i="8"/>
  <c r="H20" i="8"/>
  <c r="I20" i="8"/>
  <c r="B21" i="8"/>
  <c r="C21" i="8"/>
  <c r="D21" i="8"/>
  <c r="E21" i="8"/>
  <c r="F21" i="8"/>
  <c r="G21" i="8"/>
  <c r="H21" i="8"/>
  <c r="I21" i="8"/>
  <c r="B22" i="8"/>
  <c r="C22" i="8"/>
  <c r="D22" i="8"/>
  <c r="E22" i="8"/>
  <c r="F22" i="8"/>
  <c r="G22" i="8"/>
  <c r="H22" i="8"/>
  <c r="I22" i="8"/>
  <c r="B23" i="8"/>
  <c r="C23" i="8"/>
  <c r="D23" i="8"/>
  <c r="E23" i="8"/>
  <c r="F23" i="8"/>
  <c r="G23" i="8"/>
  <c r="H23" i="8"/>
  <c r="I23" i="8"/>
  <c r="B24" i="8"/>
  <c r="C24" i="8"/>
  <c r="D24" i="8"/>
  <c r="E24" i="8"/>
  <c r="F24" i="8"/>
  <c r="G24" i="8"/>
  <c r="H24" i="8"/>
  <c r="I24" i="8"/>
  <c r="B25" i="8"/>
  <c r="C25" i="8"/>
  <c r="D25" i="8"/>
  <c r="E25" i="8"/>
  <c r="F25" i="8"/>
  <c r="G25" i="8"/>
  <c r="H25" i="8"/>
  <c r="I25" i="8"/>
  <c r="B26" i="8"/>
  <c r="C26" i="8"/>
  <c r="D26" i="8"/>
  <c r="E26" i="8"/>
  <c r="F26" i="8"/>
  <c r="G26" i="8"/>
  <c r="H26" i="8"/>
  <c r="I26" i="8"/>
  <c r="B27" i="8"/>
  <c r="C27" i="8"/>
  <c r="D27" i="8"/>
  <c r="E27" i="8"/>
  <c r="F27" i="8"/>
  <c r="G27" i="8"/>
  <c r="H27" i="8"/>
  <c r="I27" i="8"/>
  <c r="B28" i="8"/>
  <c r="C28" i="8"/>
  <c r="D28" i="8"/>
  <c r="E28" i="8"/>
  <c r="F28" i="8"/>
  <c r="G28" i="8"/>
  <c r="H28" i="8"/>
  <c r="I28" i="8"/>
  <c r="B29" i="8"/>
  <c r="C29" i="8"/>
  <c r="D29" i="8"/>
  <c r="E29" i="8"/>
  <c r="F29" i="8"/>
  <c r="G29" i="8"/>
  <c r="H29" i="8"/>
  <c r="I29" i="8"/>
  <c r="B30" i="8"/>
  <c r="C30" i="8"/>
  <c r="D30" i="8"/>
  <c r="E30" i="8"/>
  <c r="F30" i="8"/>
  <c r="G30" i="8"/>
  <c r="H30" i="8"/>
  <c r="I30" i="8"/>
  <c r="B31" i="8"/>
  <c r="C31" i="8"/>
  <c r="D31" i="8"/>
  <c r="E31" i="8"/>
  <c r="F31" i="8"/>
  <c r="G31" i="8"/>
  <c r="H31" i="8"/>
  <c r="I31" i="8"/>
  <c r="B32" i="8"/>
  <c r="C32" i="8"/>
  <c r="D32" i="8"/>
  <c r="E32" i="8"/>
  <c r="F32" i="8"/>
  <c r="G32" i="8"/>
  <c r="H32" i="8"/>
  <c r="I32" i="8"/>
  <c r="B33" i="8"/>
  <c r="C33" i="8"/>
  <c r="D33" i="8"/>
  <c r="E33" i="8"/>
  <c r="F33" i="8"/>
  <c r="G33" i="8"/>
  <c r="H33" i="8"/>
  <c r="I33" i="8"/>
  <c r="B34" i="8"/>
  <c r="C34" i="8"/>
  <c r="D34" i="8"/>
  <c r="E34" i="8"/>
  <c r="F34" i="8"/>
  <c r="G34" i="8"/>
  <c r="H34" i="8"/>
  <c r="I34" i="8"/>
  <c r="B35" i="8"/>
  <c r="C35" i="8"/>
  <c r="D35" i="8"/>
  <c r="E35" i="8"/>
  <c r="F35" i="8"/>
  <c r="G35" i="8"/>
  <c r="H35" i="8"/>
  <c r="I35" i="8"/>
  <c r="B36" i="8"/>
  <c r="C36" i="8"/>
  <c r="D36" i="8"/>
  <c r="E36" i="8"/>
  <c r="F36" i="8"/>
  <c r="G36" i="8"/>
  <c r="H36" i="8"/>
  <c r="I36" i="8"/>
  <c r="B37" i="8"/>
  <c r="C37" i="8"/>
  <c r="D37" i="8"/>
  <c r="E37" i="8"/>
  <c r="F37" i="8"/>
  <c r="G37" i="8"/>
  <c r="H37" i="8"/>
  <c r="I37" i="8"/>
  <c r="B38" i="8"/>
  <c r="C38" i="8"/>
  <c r="D38" i="8"/>
  <c r="E38" i="8"/>
  <c r="F38" i="8"/>
  <c r="G38" i="8"/>
  <c r="H38" i="8"/>
  <c r="I38" i="8"/>
  <c r="B39" i="8"/>
  <c r="C39" i="8"/>
  <c r="D39" i="8"/>
  <c r="E39" i="8"/>
  <c r="F39" i="8"/>
  <c r="G39" i="8"/>
  <c r="H39" i="8"/>
  <c r="I39" i="8"/>
  <c r="B40" i="8"/>
  <c r="C40" i="8"/>
  <c r="D40" i="8"/>
  <c r="E40" i="8"/>
  <c r="F40" i="8"/>
  <c r="G40" i="8"/>
  <c r="H40" i="8"/>
  <c r="I40" i="8"/>
  <c r="B41" i="8"/>
  <c r="C41" i="8"/>
  <c r="D41" i="8"/>
  <c r="E41" i="8"/>
  <c r="F41" i="8"/>
  <c r="G41" i="8"/>
  <c r="H41" i="8"/>
  <c r="I41" i="8"/>
  <c r="B42" i="8"/>
  <c r="C42" i="8"/>
  <c r="D42" i="8"/>
  <c r="E42" i="8"/>
  <c r="F42" i="8"/>
  <c r="G42" i="8"/>
  <c r="H42" i="8"/>
  <c r="I42" i="8"/>
  <c r="B43" i="8"/>
  <c r="C43" i="8"/>
  <c r="D43" i="8"/>
  <c r="E43" i="8"/>
  <c r="F43" i="8"/>
  <c r="G43" i="8"/>
  <c r="H43" i="8"/>
  <c r="I43" i="8"/>
  <c r="B44" i="8"/>
  <c r="C44" i="8"/>
  <c r="D44" i="8"/>
  <c r="E44" i="8"/>
  <c r="F44" i="8"/>
  <c r="G44" i="8"/>
  <c r="H44" i="8"/>
  <c r="I44" i="8"/>
  <c r="B45" i="8"/>
  <c r="C45" i="8"/>
  <c r="D45" i="8"/>
  <c r="E45" i="8"/>
  <c r="F45" i="8"/>
  <c r="G45" i="8"/>
  <c r="H45" i="8"/>
  <c r="I45" i="8"/>
  <c r="B46" i="8"/>
  <c r="C46" i="8"/>
  <c r="D46" i="8"/>
  <c r="E46" i="8"/>
  <c r="F46" i="8"/>
  <c r="G46" i="8"/>
  <c r="H46" i="8"/>
  <c r="I46" i="8"/>
  <c r="B47" i="8"/>
  <c r="C47" i="8"/>
  <c r="D47" i="8"/>
  <c r="E47" i="8"/>
  <c r="F47" i="8"/>
  <c r="G47" i="8"/>
  <c r="H47" i="8"/>
  <c r="I47" i="8"/>
  <c r="B48" i="8"/>
  <c r="C48" i="8"/>
  <c r="D48" i="8"/>
  <c r="E48" i="8"/>
  <c r="F48" i="8"/>
  <c r="G48" i="8"/>
  <c r="H48" i="8"/>
  <c r="I48" i="8"/>
  <c r="B49" i="8"/>
  <c r="C49" i="8"/>
  <c r="D49" i="8"/>
  <c r="E49" i="8"/>
  <c r="F49" i="8"/>
  <c r="G49" i="8"/>
  <c r="H49" i="8"/>
  <c r="I49" i="8"/>
  <c r="B50" i="8"/>
  <c r="C50" i="8"/>
  <c r="D50" i="8"/>
  <c r="E50" i="8"/>
  <c r="F50" i="8"/>
  <c r="G50" i="8"/>
  <c r="H50" i="8"/>
  <c r="I50" i="8"/>
  <c r="B51" i="8"/>
  <c r="C51" i="8"/>
  <c r="D51" i="8"/>
  <c r="E51" i="8"/>
  <c r="F51" i="8"/>
  <c r="G51" i="8"/>
  <c r="H51" i="8"/>
  <c r="I51" i="8"/>
  <c r="B52" i="8"/>
  <c r="C52" i="8"/>
  <c r="D52" i="8"/>
  <c r="E52" i="8"/>
  <c r="F52" i="8"/>
  <c r="G52" i="8"/>
  <c r="H52" i="8"/>
  <c r="I52" i="8"/>
  <c r="B53" i="8"/>
  <c r="C53" i="8"/>
  <c r="D53" i="8"/>
  <c r="E53" i="8"/>
  <c r="F53" i="8"/>
  <c r="G53" i="8"/>
  <c r="H53" i="8"/>
  <c r="I53" i="8"/>
  <c r="B54" i="8"/>
  <c r="C54" i="8"/>
  <c r="D54" i="8"/>
  <c r="E54" i="8"/>
  <c r="F54" i="8"/>
  <c r="G54" i="8"/>
  <c r="H54" i="8"/>
  <c r="I54" i="8"/>
  <c r="B55" i="8"/>
  <c r="C55" i="8"/>
  <c r="D55" i="8"/>
  <c r="E55" i="8"/>
  <c r="F55" i="8"/>
  <c r="G55" i="8"/>
  <c r="H55" i="8"/>
  <c r="I55" i="8"/>
  <c r="B56" i="8"/>
  <c r="C56" i="8"/>
  <c r="D56" i="8"/>
  <c r="E56" i="8"/>
  <c r="F56" i="8"/>
  <c r="G56" i="8"/>
  <c r="H56" i="8"/>
  <c r="I56" i="8"/>
  <c r="B57" i="8"/>
  <c r="C57" i="8"/>
  <c r="D57" i="8"/>
  <c r="E57" i="8"/>
  <c r="F57" i="8"/>
  <c r="G57" i="8"/>
  <c r="H57" i="8"/>
  <c r="I57" i="8"/>
  <c r="B58" i="8"/>
  <c r="C58" i="8"/>
  <c r="D58" i="8"/>
  <c r="E58" i="8"/>
  <c r="F58" i="8"/>
  <c r="G58" i="8"/>
  <c r="H58" i="8"/>
  <c r="I58" i="8"/>
  <c r="B59" i="8"/>
  <c r="C59" i="8"/>
  <c r="D59" i="8"/>
  <c r="E59" i="8"/>
  <c r="F59" i="8"/>
  <c r="G59" i="8"/>
  <c r="H59" i="8"/>
  <c r="I59" i="8"/>
  <c r="B60" i="8"/>
  <c r="C60" i="8"/>
  <c r="D60" i="8"/>
  <c r="E60" i="8"/>
  <c r="F60" i="8"/>
  <c r="G60" i="8"/>
  <c r="H60" i="8"/>
  <c r="I60" i="8"/>
  <c r="B61" i="8"/>
  <c r="C61" i="8"/>
  <c r="D61" i="8"/>
  <c r="E61" i="8"/>
  <c r="F61" i="8"/>
  <c r="G61" i="8"/>
  <c r="H61" i="8"/>
  <c r="I61" i="8"/>
  <c r="B62" i="8"/>
  <c r="C62" i="8"/>
  <c r="D62" i="8"/>
  <c r="E62" i="8"/>
  <c r="F62" i="8"/>
  <c r="G62" i="8"/>
  <c r="H62" i="8"/>
  <c r="I62" i="8"/>
  <c r="B63" i="8"/>
  <c r="C63" i="8"/>
  <c r="D63" i="8"/>
  <c r="E63" i="8"/>
  <c r="F63" i="8"/>
  <c r="G63" i="8"/>
  <c r="H63" i="8"/>
  <c r="I63" i="8"/>
  <c r="B64" i="8"/>
  <c r="C64" i="8"/>
  <c r="D64" i="8"/>
  <c r="E64" i="8"/>
  <c r="F64" i="8"/>
  <c r="G64" i="8"/>
  <c r="H64" i="8"/>
  <c r="I64" i="8"/>
  <c r="B65" i="8"/>
  <c r="C65" i="8"/>
  <c r="D65" i="8"/>
  <c r="E65" i="8"/>
  <c r="F65" i="8"/>
  <c r="G65" i="8"/>
  <c r="H65" i="8"/>
  <c r="I65" i="8"/>
  <c r="B66" i="8"/>
  <c r="C66" i="8"/>
  <c r="D66" i="8"/>
  <c r="E66" i="8"/>
  <c r="F66" i="8"/>
  <c r="G66" i="8"/>
  <c r="H66" i="8"/>
  <c r="I66" i="8"/>
  <c r="B67" i="8"/>
  <c r="C67" i="8"/>
  <c r="D67" i="8"/>
  <c r="E67" i="8"/>
  <c r="F67" i="8"/>
  <c r="G67" i="8"/>
  <c r="H67" i="8"/>
  <c r="I67" i="8"/>
  <c r="B68" i="8"/>
  <c r="C68" i="8"/>
  <c r="D68" i="8"/>
  <c r="E68" i="8"/>
  <c r="F68" i="8"/>
  <c r="G68" i="8"/>
  <c r="H68" i="8"/>
  <c r="I68" i="8"/>
  <c r="B69" i="8"/>
  <c r="C69" i="8"/>
  <c r="D69" i="8"/>
  <c r="E69" i="8"/>
  <c r="F69" i="8"/>
  <c r="G69" i="8"/>
  <c r="H69" i="8"/>
  <c r="I69" i="8"/>
  <c r="B70" i="8"/>
  <c r="C70" i="8"/>
  <c r="D70" i="8"/>
  <c r="E70" i="8"/>
  <c r="F70" i="8"/>
  <c r="G70" i="8"/>
  <c r="H70" i="8"/>
  <c r="I70" i="8"/>
  <c r="B71" i="8"/>
  <c r="C71" i="8"/>
  <c r="D71" i="8"/>
  <c r="E71" i="8"/>
  <c r="F71" i="8"/>
  <c r="G71" i="8"/>
  <c r="H71" i="8"/>
  <c r="I71" i="8"/>
  <c r="B72" i="8"/>
  <c r="C72" i="8"/>
  <c r="D72" i="8"/>
  <c r="E72" i="8"/>
  <c r="F72" i="8"/>
  <c r="G72" i="8"/>
  <c r="H72" i="8"/>
  <c r="I72" i="8"/>
  <c r="B73" i="8"/>
  <c r="C73" i="8"/>
  <c r="D73" i="8"/>
  <c r="E73" i="8"/>
  <c r="F73" i="8"/>
  <c r="G73" i="8"/>
  <c r="H73" i="8"/>
  <c r="I73" i="8"/>
  <c r="B74" i="8"/>
  <c r="C74" i="8"/>
  <c r="D74" i="8"/>
  <c r="E74" i="8"/>
  <c r="F74" i="8"/>
  <c r="G74" i="8"/>
  <c r="H74" i="8"/>
  <c r="I74" i="8"/>
  <c r="B75" i="8"/>
  <c r="C75" i="8"/>
  <c r="D75" i="8"/>
  <c r="E75" i="8"/>
  <c r="F75" i="8"/>
  <c r="G75" i="8"/>
  <c r="H75" i="8"/>
  <c r="I75" i="8"/>
  <c r="B76" i="8"/>
  <c r="C76" i="8"/>
  <c r="D76" i="8"/>
  <c r="E76" i="8"/>
  <c r="F76" i="8"/>
  <c r="G76" i="8"/>
  <c r="H76" i="8"/>
  <c r="I76" i="8"/>
  <c r="B77" i="8"/>
  <c r="C77" i="8"/>
  <c r="D77" i="8"/>
  <c r="E77" i="8"/>
  <c r="F77" i="8"/>
  <c r="G77" i="8"/>
  <c r="H77" i="8"/>
  <c r="I77" i="8"/>
  <c r="B78" i="8"/>
  <c r="C78" i="8"/>
  <c r="D78" i="8"/>
  <c r="E78" i="8"/>
  <c r="F78" i="8"/>
  <c r="G78" i="8"/>
  <c r="H78" i="8"/>
  <c r="I78" i="8"/>
  <c r="B79" i="8"/>
  <c r="C79" i="8"/>
  <c r="D79" i="8"/>
  <c r="E79" i="8"/>
  <c r="F79" i="8"/>
  <c r="G79" i="8"/>
  <c r="H79" i="8"/>
  <c r="I79" i="8"/>
  <c r="B80" i="8"/>
  <c r="C80" i="8"/>
  <c r="D80" i="8"/>
  <c r="E80" i="8"/>
  <c r="F80" i="8"/>
  <c r="G80" i="8"/>
  <c r="H80" i="8"/>
  <c r="I80" i="8"/>
  <c r="B81" i="8"/>
  <c r="C81" i="8"/>
  <c r="D81" i="8"/>
  <c r="E81" i="8"/>
  <c r="F81" i="8"/>
  <c r="G81" i="8"/>
  <c r="H81" i="8"/>
  <c r="I81" i="8"/>
  <c r="B82" i="8"/>
  <c r="C82" i="8"/>
  <c r="D82" i="8"/>
  <c r="E82" i="8"/>
  <c r="F82" i="8"/>
  <c r="G82" i="8"/>
  <c r="H82" i="8"/>
  <c r="I82" i="8"/>
  <c r="B83" i="8"/>
  <c r="C83" i="8"/>
  <c r="D83" i="8"/>
  <c r="E83" i="8"/>
  <c r="F83" i="8"/>
  <c r="G83" i="8"/>
  <c r="H83" i="8"/>
  <c r="I83" i="8"/>
  <c r="B84" i="8"/>
  <c r="C84" i="8"/>
  <c r="D84" i="8"/>
  <c r="E84" i="8"/>
  <c r="F84" i="8"/>
  <c r="G84" i="8"/>
  <c r="H84" i="8"/>
  <c r="I84" i="8"/>
  <c r="B85" i="8"/>
  <c r="C85" i="8"/>
  <c r="D85" i="8"/>
  <c r="E85" i="8"/>
  <c r="F85" i="8"/>
  <c r="G85" i="8"/>
  <c r="H85" i="8"/>
  <c r="I85" i="8"/>
  <c r="B86" i="8"/>
  <c r="C86" i="8"/>
  <c r="D86" i="8"/>
  <c r="E86" i="8"/>
  <c r="F86" i="8"/>
  <c r="G86" i="8"/>
  <c r="H86" i="8"/>
  <c r="I86" i="8"/>
  <c r="B87" i="8"/>
  <c r="C87" i="8"/>
  <c r="D87" i="8"/>
  <c r="E87" i="8"/>
  <c r="F87" i="8"/>
  <c r="G87" i="8"/>
  <c r="H87" i="8"/>
  <c r="I87" i="8"/>
  <c r="B88" i="8"/>
  <c r="C88" i="8"/>
  <c r="D88" i="8"/>
  <c r="E88" i="8"/>
  <c r="F88" i="8"/>
  <c r="G88" i="8"/>
  <c r="H88" i="8"/>
  <c r="I88" i="8"/>
  <c r="B89" i="8"/>
  <c r="C89" i="8"/>
  <c r="D89" i="8"/>
  <c r="E89" i="8"/>
  <c r="F89" i="8"/>
  <c r="G89" i="8"/>
  <c r="H89" i="8"/>
  <c r="I89" i="8"/>
  <c r="B90" i="8"/>
  <c r="C90" i="8"/>
  <c r="D90" i="8"/>
  <c r="E90" i="8"/>
  <c r="F90" i="8"/>
  <c r="G90" i="8"/>
  <c r="H90" i="8"/>
  <c r="I90" i="8"/>
  <c r="B91" i="8"/>
  <c r="C91" i="8"/>
  <c r="D91" i="8"/>
  <c r="E91" i="8"/>
  <c r="F91" i="8"/>
  <c r="G91" i="8"/>
  <c r="H91" i="8"/>
  <c r="I91" i="8"/>
  <c r="B92" i="8"/>
  <c r="C92" i="8"/>
  <c r="D92" i="8"/>
  <c r="E92" i="8"/>
  <c r="F92" i="8"/>
  <c r="G92" i="8"/>
  <c r="H92" i="8"/>
  <c r="I92" i="8"/>
  <c r="B93" i="8"/>
  <c r="C93" i="8"/>
  <c r="D93" i="8"/>
  <c r="E93" i="8"/>
  <c r="F93" i="8"/>
  <c r="G93" i="8"/>
  <c r="H93" i="8"/>
  <c r="I93" i="8"/>
  <c r="B94" i="8"/>
  <c r="C94" i="8"/>
  <c r="D94" i="8"/>
  <c r="E94" i="8"/>
  <c r="F94" i="8"/>
  <c r="G94" i="8"/>
  <c r="H94" i="8"/>
  <c r="I94" i="8"/>
  <c r="B95" i="8"/>
  <c r="C95" i="8"/>
  <c r="D95" i="8"/>
  <c r="E95" i="8"/>
  <c r="F95" i="8"/>
  <c r="G95" i="8"/>
  <c r="H95" i="8"/>
  <c r="I95" i="8"/>
  <c r="B96" i="8"/>
  <c r="C96" i="8"/>
  <c r="D96" i="8"/>
  <c r="E96" i="8"/>
  <c r="F96" i="8"/>
  <c r="G96" i="8"/>
  <c r="H96" i="8"/>
  <c r="I96" i="8"/>
  <c r="B97" i="8"/>
  <c r="C97" i="8"/>
  <c r="D97" i="8"/>
  <c r="E97" i="8"/>
  <c r="F97" i="8"/>
  <c r="G97" i="8"/>
  <c r="H97" i="8"/>
  <c r="I97" i="8"/>
  <c r="B98" i="8"/>
  <c r="C98" i="8"/>
  <c r="D98" i="8"/>
  <c r="E98" i="8"/>
  <c r="F98" i="8"/>
  <c r="G98" i="8"/>
  <c r="H98" i="8"/>
  <c r="I98" i="8"/>
  <c r="B99" i="8"/>
  <c r="C99" i="8"/>
  <c r="D99" i="8"/>
  <c r="E99" i="8"/>
  <c r="F99" i="8"/>
  <c r="G99" i="8"/>
  <c r="H99" i="8"/>
  <c r="I99" i="8"/>
  <c r="B100" i="8"/>
  <c r="C100" i="8"/>
  <c r="D100" i="8"/>
  <c r="E100" i="8"/>
  <c r="F100" i="8"/>
  <c r="G100" i="8"/>
  <c r="H100" i="8"/>
  <c r="I100" i="8"/>
  <c r="B101" i="8"/>
  <c r="C101" i="8"/>
  <c r="D101" i="8"/>
  <c r="E101" i="8"/>
  <c r="F101" i="8"/>
  <c r="G101" i="8"/>
  <c r="H101" i="8"/>
  <c r="I101" i="8"/>
  <c r="B102" i="8"/>
  <c r="C102" i="8"/>
  <c r="D102" i="8"/>
  <c r="E102" i="8"/>
  <c r="F102" i="8"/>
  <c r="G102" i="8"/>
  <c r="H102" i="8"/>
  <c r="I102" i="8"/>
  <c r="B103" i="8"/>
  <c r="C103" i="8"/>
  <c r="D103" i="8"/>
  <c r="E103" i="8"/>
  <c r="F103" i="8"/>
  <c r="G103" i="8"/>
  <c r="H103" i="8"/>
  <c r="I103" i="8"/>
  <c r="B104" i="8"/>
  <c r="C104" i="8"/>
  <c r="D104" i="8"/>
  <c r="E104" i="8"/>
  <c r="F104" i="8"/>
  <c r="G104" i="8"/>
  <c r="H104" i="8"/>
  <c r="I104" i="8"/>
  <c r="B105" i="8"/>
  <c r="C105" i="8"/>
  <c r="D105" i="8"/>
  <c r="E105" i="8"/>
  <c r="F105" i="8"/>
  <c r="G105" i="8"/>
  <c r="H105" i="8"/>
  <c r="I105" i="8"/>
  <c r="B106" i="8"/>
  <c r="C106" i="8"/>
  <c r="D106" i="8"/>
  <c r="E106" i="8"/>
  <c r="F106" i="8"/>
  <c r="G106" i="8"/>
  <c r="H106" i="8"/>
  <c r="I106" i="8"/>
  <c r="B107" i="8"/>
  <c r="C107" i="8"/>
  <c r="D107" i="8"/>
  <c r="E107" i="8"/>
  <c r="F107" i="8"/>
  <c r="G107" i="8"/>
  <c r="H107" i="8"/>
  <c r="I107" i="8"/>
  <c r="B108" i="8"/>
  <c r="C108" i="8"/>
  <c r="D108" i="8"/>
  <c r="E108" i="8"/>
  <c r="F108" i="8"/>
  <c r="G108" i="8"/>
  <c r="H108" i="8"/>
  <c r="I108" i="8"/>
  <c r="B109" i="8"/>
  <c r="C109" i="8"/>
  <c r="D109" i="8"/>
  <c r="E109" i="8"/>
  <c r="F109" i="8"/>
  <c r="G109" i="8"/>
  <c r="H109" i="8"/>
  <c r="I109" i="8"/>
  <c r="B110" i="8"/>
  <c r="C110" i="8"/>
  <c r="D110" i="8"/>
  <c r="E110" i="8"/>
  <c r="F110" i="8"/>
  <c r="G110" i="8"/>
  <c r="H110" i="8"/>
  <c r="I110" i="8"/>
  <c r="B111" i="8"/>
  <c r="C111" i="8"/>
  <c r="D111" i="8"/>
  <c r="E111" i="8"/>
  <c r="F111" i="8"/>
  <c r="G111" i="8"/>
  <c r="H111" i="8"/>
  <c r="I111" i="8"/>
  <c r="B112" i="8"/>
  <c r="C112" i="8"/>
  <c r="D112" i="8"/>
  <c r="E112" i="8"/>
  <c r="F112" i="8"/>
  <c r="G112" i="8"/>
  <c r="H112" i="8"/>
  <c r="I112" i="8"/>
  <c r="B113" i="8"/>
  <c r="C113" i="8"/>
  <c r="D113" i="8"/>
  <c r="E113" i="8"/>
  <c r="F113" i="8"/>
  <c r="G113" i="8"/>
  <c r="H113" i="8"/>
  <c r="I113" i="8"/>
  <c r="B114" i="8"/>
  <c r="C114" i="8"/>
  <c r="D114" i="8"/>
  <c r="E114" i="8"/>
  <c r="F114" i="8"/>
  <c r="G114" i="8"/>
  <c r="H114" i="8"/>
  <c r="I114" i="8"/>
  <c r="B115" i="8"/>
  <c r="C115" i="8"/>
  <c r="D115" i="8"/>
  <c r="E115" i="8"/>
  <c r="F115" i="8"/>
  <c r="G115" i="8"/>
  <c r="H115" i="8"/>
  <c r="I115" i="8"/>
  <c r="B116" i="8"/>
  <c r="C116" i="8"/>
  <c r="D116" i="8"/>
  <c r="E116" i="8"/>
  <c r="F116" i="8"/>
  <c r="G116" i="8"/>
  <c r="H116" i="8"/>
  <c r="I116" i="8"/>
  <c r="B117" i="8"/>
  <c r="C117" i="8"/>
  <c r="D117" i="8"/>
  <c r="E117" i="8"/>
  <c r="F117" i="8"/>
  <c r="G117" i="8"/>
  <c r="H117" i="8"/>
  <c r="I117" i="8"/>
  <c r="B118" i="8"/>
  <c r="C118" i="8"/>
  <c r="D118" i="8"/>
  <c r="E118" i="8"/>
  <c r="F118" i="8"/>
  <c r="G118" i="8"/>
  <c r="H118" i="8"/>
  <c r="I118" i="8"/>
  <c r="B119" i="8"/>
  <c r="C119" i="8"/>
  <c r="D119" i="8"/>
  <c r="E119" i="8"/>
  <c r="F119" i="8"/>
  <c r="G119" i="8"/>
  <c r="H119" i="8"/>
  <c r="I119" i="8"/>
  <c r="B120" i="8"/>
  <c r="C120" i="8"/>
  <c r="D120" i="8"/>
  <c r="E120" i="8"/>
  <c r="F120" i="8"/>
  <c r="G120" i="8"/>
  <c r="H120" i="8"/>
  <c r="I120" i="8"/>
  <c r="B121" i="8"/>
  <c r="C121" i="8"/>
  <c r="D121" i="8"/>
  <c r="E121" i="8"/>
  <c r="F121" i="8"/>
  <c r="G121" i="8"/>
  <c r="H121" i="8"/>
  <c r="I121" i="8"/>
  <c r="B122" i="8"/>
  <c r="C122" i="8"/>
  <c r="D122" i="8"/>
  <c r="E122" i="8"/>
  <c r="F122" i="8"/>
  <c r="G122" i="8"/>
  <c r="H122" i="8"/>
  <c r="I122" i="8"/>
  <c r="B123" i="8"/>
  <c r="C123" i="8"/>
  <c r="D123" i="8"/>
  <c r="E123" i="8"/>
  <c r="F123" i="8"/>
  <c r="G123" i="8"/>
  <c r="H123" i="8"/>
  <c r="I123" i="8"/>
  <c r="B124" i="8"/>
  <c r="C124" i="8"/>
  <c r="D124" i="8"/>
  <c r="E124" i="8"/>
  <c r="F124" i="8"/>
  <c r="G124" i="8"/>
  <c r="H124" i="8"/>
  <c r="I124" i="8"/>
  <c r="B125" i="8"/>
  <c r="C125" i="8"/>
  <c r="D125" i="8"/>
  <c r="E125" i="8"/>
  <c r="F125" i="8"/>
  <c r="G125" i="8"/>
  <c r="H125" i="8"/>
  <c r="I125" i="8"/>
  <c r="B126" i="8"/>
  <c r="C126" i="8"/>
  <c r="D126" i="8"/>
  <c r="E126" i="8"/>
  <c r="F126" i="8"/>
  <c r="G126" i="8"/>
  <c r="H126" i="8"/>
  <c r="I126" i="8"/>
  <c r="B127" i="8"/>
  <c r="C127" i="8"/>
  <c r="D127" i="8"/>
  <c r="E127" i="8"/>
  <c r="F127" i="8"/>
  <c r="G127" i="8"/>
  <c r="H127" i="8"/>
  <c r="I127" i="8"/>
  <c r="B128" i="8"/>
  <c r="C128" i="8"/>
  <c r="D128" i="8"/>
  <c r="E128" i="8"/>
  <c r="F128" i="8"/>
  <c r="G128" i="8"/>
  <c r="H128" i="8"/>
  <c r="I128" i="8"/>
  <c r="B129" i="8"/>
  <c r="C129" i="8"/>
  <c r="D129" i="8"/>
  <c r="E129" i="8"/>
  <c r="F129" i="8"/>
  <c r="G129" i="8"/>
  <c r="H129" i="8"/>
  <c r="I129" i="8"/>
  <c r="B130" i="8"/>
  <c r="C130" i="8"/>
  <c r="D130" i="8"/>
  <c r="E130" i="8"/>
  <c r="F130" i="8"/>
  <c r="G130" i="8"/>
  <c r="H130" i="8"/>
  <c r="I130" i="8"/>
  <c r="B131" i="8"/>
  <c r="C131" i="8"/>
  <c r="D131" i="8"/>
  <c r="E131" i="8"/>
  <c r="F131" i="8"/>
  <c r="G131" i="8"/>
  <c r="H131" i="8"/>
  <c r="I131" i="8"/>
  <c r="I9" i="8"/>
  <c r="H9" i="8"/>
  <c r="G9" i="8"/>
  <c r="F9" i="8"/>
  <c r="E9" i="8"/>
  <c r="D9" i="8"/>
  <c r="C9" i="8"/>
  <c r="B9" i="8"/>
  <c r="C158" i="7"/>
  <c r="B158" i="7"/>
  <c r="D30" i="7"/>
  <c r="E30" i="7"/>
  <c r="F30" i="7"/>
  <c r="G30" i="7"/>
  <c r="H30" i="7"/>
  <c r="I30" i="7"/>
  <c r="D31" i="7"/>
  <c r="E31" i="7"/>
  <c r="F31" i="7"/>
  <c r="G31" i="7"/>
  <c r="H31" i="7"/>
  <c r="I31" i="7"/>
  <c r="D32" i="7"/>
  <c r="E32" i="7"/>
  <c r="F32" i="7"/>
  <c r="G32" i="7"/>
  <c r="H32" i="7"/>
  <c r="I32" i="7"/>
  <c r="D33" i="7"/>
  <c r="E33" i="7"/>
  <c r="F33" i="7"/>
  <c r="G33" i="7"/>
  <c r="H33" i="7"/>
  <c r="I33" i="7"/>
  <c r="D34" i="7"/>
  <c r="E34" i="7"/>
  <c r="F34" i="7"/>
  <c r="G34" i="7"/>
  <c r="H34" i="7"/>
  <c r="I34" i="7"/>
  <c r="D35" i="7"/>
  <c r="E35" i="7"/>
  <c r="F35" i="7"/>
  <c r="G35" i="7"/>
  <c r="H35" i="7"/>
  <c r="I35" i="7"/>
  <c r="D36" i="7"/>
  <c r="E36" i="7"/>
  <c r="F36" i="7"/>
  <c r="G36" i="7"/>
  <c r="H36" i="7"/>
  <c r="I36" i="7"/>
  <c r="D37" i="7"/>
  <c r="E37" i="7"/>
  <c r="F37" i="7"/>
  <c r="G37" i="7"/>
  <c r="H37" i="7"/>
  <c r="I37" i="7"/>
  <c r="D38" i="7"/>
  <c r="E38" i="7"/>
  <c r="F38" i="7"/>
  <c r="G38" i="7"/>
  <c r="H38" i="7"/>
  <c r="I38" i="7"/>
  <c r="D39" i="7"/>
  <c r="E39" i="7"/>
  <c r="F39" i="7"/>
  <c r="G39" i="7"/>
  <c r="H39" i="7"/>
  <c r="I39" i="7"/>
  <c r="D40" i="7"/>
  <c r="E40" i="7"/>
  <c r="F40" i="7"/>
  <c r="G40" i="7"/>
  <c r="H40" i="7"/>
  <c r="I40" i="7"/>
  <c r="D41" i="7"/>
  <c r="E41" i="7"/>
  <c r="F41" i="7"/>
  <c r="G41" i="7"/>
  <c r="H41" i="7"/>
  <c r="I41" i="7"/>
  <c r="D42" i="7"/>
  <c r="E42" i="7"/>
  <c r="F42" i="7"/>
  <c r="G42" i="7"/>
  <c r="H42" i="7"/>
  <c r="I42" i="7"/>
  <c r="D43" i="7"/>
  <c r="E43" i="7"/>
  <c r="F43" i="7"/>
  <c r="G43" i="7"/>
  <c r="H43" i="7"/>
  <c r="I43" i="7"/>
  <c r="D44" i="7"/>
  <c r="E44" i="7"/>
  <c r="F44" i="7"/>
  <c r="G44" i="7"/>
  <c r="H44" i="7"/>
  <c r="I44" i="7"/>
  <c r="D45" i="7"/>
  <c r="E45" i="7"/>
  <c r="F45" i="7"/>
  <c r="G45" i="7"/>
  <c r="H45" i="7"/>
  <c r="I45" i="7"/>
  <c r="D46" i="7"/>
  <c r="E46" i="7"/>
  <c r="F46" i="7"/>
  <c r="G46" i="7"/>
  <c r="H46" i="7"/>
  <c r="I46" i="7"/>
  <c r="D47" i="7"/>
  <c r="E47" i="7"/>
  <c r="F47" i="7"/>
  <c r="G47" i="7"/>
  <c r="H47" i="7"/>
  <c r="I47" i="7"/>
  <c r="D48" i="7"/>
  <c r="E48" i="7"/>
  <c r="F48" i="7"/>
  <c r="G48" i="7"/>
  <c r="H48" i="7"/>
  <c r="I48" i="7"/>
  <c r="D49" i="7"/>
  <c r="E49" i="7"/>
  <c r="F49" i="7"/>
  <c r="G49" i="7"/>
  <c r="H49" i="7"/>
  <c r="I49" i="7"/>
  <c r="D50" i="7"/>
  <c r="E50" i="7"/>
  <c r="F50" i="7"/>
  <c r="G50" i="7"/>
  <c r="H50" i="7"/>
  <c r="I50" i="7"/>
  <c r="D51" i="7"/>
  <c r="E51" i="7"/>
  <c r="F51" i="7"/>
  <c r="G51" i="7"/>
  <c r="H51" i="7"/>
  <c r="I51" i="7"/>
  <c r="D52" i="7"/>
  <c r="E52" i="7"/>
  <c r="F52" i="7"/>
  <c r="G52" i="7"/>
  <c r="H52" i="7"/>
  <c r="I52" i="7"/>
  <c r="D53" i="7"/>
  <c r="E53" i="7"/>
  <c r="F53" i="7"/>
  <c r="G53" i="7"/>
  <c r="H53" i="7"/>
  <c r="I53" i="7"/>
  <c r="D54" i="7"/>
  <c r="E54" i="7"/>
  <c r="F54" i="7"/>
  <c r="G54" i="7"/>
  <c r="H54" i="7"/>
  <c r="I54" i="7"/>
  <c r="D55" i="7"/>
  <c r="E55" i="7"/>
  <c r="F55" i="7"/>
  <c r="G55" i="7"/>
  <c r="H55" i="7"/>
  <c r="I55" i="7"/>
  <c r="D56" i="7"/>
  <c r="E56" i="7"/>
  <c r="F56" i="7"/>
  <c r="G56" i="7"/>
  <c r="H56" i="7"/>
  <c r="I56" i="7"/>
  <c r="D57" i="7"/>
  <c r="E57" i="7"/>
  <c r="F57" i="7"/>
  <c r="G57" i="7"/>
  <c r="H57" i="7"/>
  <c r="I57" i="7"/>
  <c r="D58" i="7"/>
  <c r="E58" i="7"/>
  <c r="F58" i="7"/>
  <c r="G58" i="7"/>
  <c r="H58" i="7"/>
  <c r="I58" i="7"/>
  <c r="D59" i="7"/>
  <c r="E59" i="7"/>
  <c r="F59" i="7"/>
  <c r="G59" i="7"/>
  <c r="H59" i="7"/>
  <c r="I59" i="7"/>
  <c r="D60" i="7"/>
  <c r="E60" i="7"/>
  <c r="F60" i="7"/>
  <c r="G60" i="7"/>
  <c r="H60" i="7"/>
  <c r="I60" i="7"/>
  <c r="D61" i="7"/>
  <c r="E61" i="7"/>
  <c r="F61" i="7"/>
  <c r="G61" i="7"/>
  <c r="H61" i="7"/>
  <c r="I61" i="7"/>
  <c r="D62" i="7"/>
  <c r="E62" i="7"/>
  <c r="F62" i="7"/>
  <c r="G62" i="7"/>
  <c r="H62" i="7"/>
  <c r="I62" i="7"/>
  <c r="D63" i="7"/>
  <c r="E63" i="7"/>
  <c r="F63" i="7"/>
  <c r="G63" i="7"/>
  <c r="H63" i="7"/>
  <c r="I63" i="7"/>
  <c r="D64" i="7"/>
  <c r="E64" i="7"/>
  <c r="F64" i="7"/>
  <c r="G64" i="7"/>
  <c r="H64" i="7"/>
  <c r="I64" i="7"/>
  <c r="D65" i="7"/>
  <c r="E65" i="7"/>
  <c r="F65" i="7"/>
  <c r="G65" i="7"/>
  <c r="H65" i="7"/>
  <c r="I65" i="7"/>
  <c r="D66" i="7"/>
  <c r="E66" i="7"/>
  <c r="F66" i="7"/>
  <c r="G66" i="7"/>
  <c r="H66" i="7"/>
  <c r="I66" i="7"/>
  <c r="D67" i="7"/>
  <c r="E67" i="7"/>
  <c r="F67" i="7"/>
  <c r="G67" i="7"/>
  <c r="H67" i="7"/>
  <c r="I67" i="7"/>
  <c r="D68" i="7"/>
  <c r="E68" i="7"/>
  <c r="F68" i="7"/>
  <c r="G68" i="7"/>
  <c r="H68" i="7"/>
  <c r="I68" i="7"/>
  <c r="D69" i="7"/>
  <c r="E69" i="7"/>
  <c r="F69" i="7"/>
  <c r="G69" i="7"/>
  <c r="H69" i="7"/>
  <c r="I69" i="7"/>
  <c r="D70" i="7"/>
  <c r="E70" i="7"/>
  <c r="F70" i="7"/>
  <c r="G70" i="7"/>
  <c r="H70" i="7"/>
  <c r="I70" i="7"/>
  <c r="D71" i="7"/>
  <c r="E71" i="7"/>
  <c r="F71" i="7"/>
  <c r="G71" i="7"/>
  <c r="H71" i="7"/>
  <c r="I71" i="7"/>
  <c r="D72" i="7"/>
  <c r="E72" i="7"/>
  <c r="F72" i="7"/>
  <c r="G72" i="7"/>
  <c r="H72" i="7"/>
  <c r="I72" i="7"/>
  <c r="D73" i="7"/>
  <c r="E73" i="7"/>
  <c r="F73" i="7"/>
  <c r="G73" i="7"/>
  <c r="H73" i="7"/>
  <c r="I73" i="7"/>
  <c r="D74" i="7"/>
  <c r="E74" i="7"/>
  <c r="F74" i="7"/>
  <c r="G74" i="7"/>
  <c r="H74" i="7"/>
  <c r="I74" i="7"/>
  <c r="D75" i="7"/>
  <c r="E75" i="7"/>
  <c r="F75" i="7"/>
  <c r="G75" i="7"/>
  <c r="H75" i="7"/>
  <c r="I75" i="7"/>
  <c r="D76" i="7"/>
  <c r="E76" i="7"/>
  <c r="F76" i="7"/>
  <c r="G76" i="7"/>
  <c r="H76" i="7"/>
  <c r="I76" i="7"/>
  <c r="D77" i="7"/>
  <c r="E77" i="7"/>
  <c r="F77" i="7"/>
  <c r="G77" i="7"/>
  <c r="H77" i="7"/>
  <c r="I77" i="7"/>
  <c r="D78" i="7"/>
  <c r="E78" i="7"/>
  <c r="F78" i="7"/>
  <c r="G78" i="7"/>
  <c r="H78" i="7"/>
  <c r="I78" i="7"/>
  <c r="D79" i="7"/>
  <c r="E79" i="7"/>
  <c r="F79" i="7"/>
  <c r="G79" i="7"/>
  <c r="H79" i="7"/>
  <c r="I79" i="7"/>
  <c r="D80" i="7"/>
  <c r="E80" i="7"/>
  <c r="F80" i="7"/>
  <c r="G80" i="7"/>
  <c r="H80" i="7"/>
  <c r="I80" i="7"/>
  <c r="D81" i="7"/>
  <c r="E81" i="7"/>
  <c r="F81" i="7"/>
  <c r="G81" i="7"/>
  <c r="H81" i="7"/>
  <c r="I81" i="7"/>
  <c r="D82" i="7"/>
  <c r="E82" i="7"/>
  <c r="F82" i="7"/>
  <c r="G82" i="7"/>
  <c r="H82" i="7"/>
  <c r="I82" i="7"/>
  <c r="D83" i="7"/>
  <c r="E83" i="7"/>
  <c r="F83" i="7"/>
  <c r="G83" i="7"/>
  <c r="H83" i="7"/>
  <c r="I83" i="7"/>
  <c r="D84" i="7"/>
  <c r="E84" i="7"/>
  <c r="F84" i="7"/>
  <c r="G84" i="7"/>
  <c r="H84" i="7"/>
  <c r="I84" i="7"/>
  <c r="D85" i="7"/>
  <c r="E85" i="7"/>
  <c r="F85" i="7"/>
  <c r="G85" i="7"/>
  <c r="H85" i="7"/>
  <c r="I85" i="7"/>
  <c r="D86" i="7"/>
  <c r="E86" i="7"/>
  <c r="F86" i="7"/>
  <c r="G86" i="7"/>
  <c r="H86" i="7"/>
  <c r="I86" i="7"/>
  <c r="D87" i="7"/>
  <c r="E87" i="7"/>
  <c r="F87" i="7"/>
  <c r="G87" i="7"/>
  <c r="H87" i="7"/>
  <c r="I87" i="7"/>
  <c r="D88" i="7"/>
  <c r="E88" i="7"/>
  <c r="F88" i="7"/>
  <c r="G88" i="7"/>
  <c r="H88" i="7"/>
  <c r="I88" i="7"/>
  <c r="D89" i="7"/>
  <c r="E89" i="7"/>
  <c r="F89" i="7"/>
  <c r="G89" i="7"/>
  <c r="H89" i="7"/>
  <c r="I89" i="7"/>
  <c r="D90" i="7"/>
  <c r="E90" i="7"/>
  <c r="F90" i="7"/>
  <c r="G90" i="7"/>
  <c r="H90" i="7"/>
  <c r="I90" i="7"/>
  <c r="D91" i="7"/>
  <c r="E91" i="7"/>
  <c r="F91" i="7"/>
  <c r="G91" i="7"/>
  <c r="H91" i="7"/>
  <c r="I91" i="7"/>
  <c r="D92" i="7"/>
  <c r="E92" i="7"/>
  <c r="F92" i="7"/>
  <c r="G92" i="7"/>
  <c r="H92" i="7"/>
  <c r="I92" i="7"/>
  <c r="D93" i="7"/>
  <c r="E93" i="7"/>
  <c r="F93" i="7"/>
  <c r="G93" i="7"/>
  <c r="H93" i="7"/>
  <c r="I93" i="7"/>
  <c r="D94" i="7"/>
  <c r="E94" i="7"/>
  <c r="F94" i="7"/>
  <c r="G94" i="7"/>
  <c r="H94" i="7"/>
  <c r="I94" i="7"/>
  <c r="D95" i="7"/>
  <c r="E95" i="7"/>
  <c r="F95" i="7"/>
  <c r="G95" i="7"/>
  <c r="H95" i="7"/>
  <c r="I95" i="7"/>
  <c r="D96" i="7"/>
  <c r="E96" i="7"/>
  <c r="F96" i="7"/>
  <c r="G96" i="7"/>
  <c r="H96" i="7"/>
  <c r="I96" i="7"/>
  <c r="D97" i="7"/>
  <c r="E97" i="7"/>
  <c r="F97" i="7"/>
  <c r="G97" i="7"/>
  <c r="H97" i="7"/>
  <c r="I97" i="7"/>
  <c r="D98" i="7"/>
  <c r="E98" i="7"/>
  <c r="F98" i="7"/>
  <c r="G98" i="7"/>
  <c r="H98" i="7"/>
  <c r="I98" i="7"/>
  <c r="D99" i="7"/>
  <c r="E99" i="7"/>
  <c r="F99" i="7"/>
  <c r="G99" i="7"/>
  <c r="H99" i="7"/>
  <c r="I99" i="7"/>
  <c r="D100" i="7"/>
  <c r="E100" i="7"/>
  <c r="F100" i="7"/>
  <c r="G100" i="7"/>
  <c r="H100" i="7"/>
  <c r="I100" i="7"/>
  <c r="D101" i="7"/>
  <c r="E101" i="7"/>
  <c r="F101" i="7"/>
  <c r="G101" i="7"/>
  <c r="H101" i="7"/>
  <c r="I101" i="7"/>
  <c r="D102" i="7"/>
  <c r="E102" i="7"/>
  <c r="F102" i="7"/>
  <c r="G102" i="7"/>
  <c r="H102" i="7"/>
  <c r="I102" i="7"/>
  <c r="D103" i="7"/>
  <c r="E103" i="7"/>
  <c r="F103" i="7"/>
  <c r="G103" i="7"/>
  <c r="H103" i="7"/>
  <c r="I103" i="7"/>
  <c r="D104" i="7"/>
  <c r="E104" i="7"/>
  <c r="F104" i="7"/>
  <c r="G104" i="7"/>
  <c r="H104" i="7"/>
  <c r="I104" i="7"/>
  <c r="D105" i="7"/>
  <c r="E105" i="7"/>
  <c r="F105" i="7"/>
  <c r="G105" i="7"/>
  <c r="H105" i="7"/>
  <c r="I105" i="7"/>
  <c r="D106" i="7"/>
  <c r="E106" i="7"/>
  <c r="F106" i="7"/>
  <c r="G106" i="7"/>
  <c r="H106" i="7"/>
  <c r="I106" i="7"/>
  <c r="D107" i="7"/>
  <c r="E107" i="7"/>
  <c r="F107" i="7"/>
  <c r="G107" i="7"/>
  <c r="H107" i="7"/>
  <c r="I107" i="7"/>
  <c r="D108" i="7"/>
  <c r="E108" i="7"/>
  <c r="F108" i="7"/>
  <c r="G108" i="7"/>
  <c r="H108" i="7"/>
  <c r="I108" i="7"/>
  <c r="D109" i="7"/>
  <c r="E109" i="7"/>
  <c r="F109" i="7"/>
  <c r="G109" i="7"/>
  <c r="H109" i="7"/>
  <c r="I109" i="7"/>
  <c r="D110" i="7"/>
  <c r="E110" i="7"/>
  <c r="F110" i="7"/>
  <c r="G110" i="7"/>
  <c r="H110" i="7"/>
  <c r="I110" i="7"/>
  <c r="D111" i="7"/>
  <c r="E111" i="7"/>
  <c r="F111" i="7"/>
  <c r="G111" i="7"/>
  <c r="H111" i="7"/>
  <c r="I111" i="7"/>
  <c r="D112" i="7"/>
  <c r="E112" i="7"/>
  <c r="F112" i="7"/>
  <c r="G112" i="7"/>
  <c r="H112" i="7"/>
  <c r="I112" i="7"/>
  <c r="D113" i="7"/>
  <c r="E113" i="7"/>
  <c r="F113" i="7"/>
  <c r="G113" i="7"/>
  <c r="H113" i="7"/>
  <c r="I113" i="7"/>
  <c r="D114" i="7"/>
  <c r="E114" i="7"/>
  <c r="F114" i="7"/>
  <c r="G114" i="7"/>
  <c r="H114" i="7"/>
  <c r="I114" i="7"/>
  <c r="D115" i="7"/>
  <c r="E115" i="7"/>
  <c r="F115" i="7"/>
  <c r="G115" i="7"/>
  <c r="H115" i="7"/>
  <c r="I115" i="7"/>
  <c r="D116" i="7"/>
  <c r="E116" i="7"/>
  <c r="F116" i="7"/>
  <c r="G116" i="7"/>
  <c r="H116" i="7"/>
  <c r="I116" i="7"/>
  <c r="D117" i="7"/>
  <c r="E117" i="7"/>
  <c r="F117" i="7"/>
  <c r="G117" i="7"/>
  <c r="H117" i="7"/>
  <c r="I117" i="7"/>
  <c r="D118" i="7"/>
  <c r="E118" i="7"/>
  <c r="F118" i="7"/>
  <c r="G118" i="7"/>
  <c r="H118" i="7"/>
  <c r="I118" i="7"/>
  <c r="D119" i="7"/>
  <c r="E119" i="7"/>
  <c r="F119" i="7"/>
  <c r="G119" i="7"/>
  <c r="H119" i="7"/>
  <c r="I119" i="7"/>
  <c r="D120" i="7"/>
  <c r="E120" i="7"/>
  <c r="F120" i="7"/>
  <c r="G120" i="7"/>
  <c r="H120" i="7"/>
  <c r="I120" i="7"/>
  <c r="D121" i="7"/>
  <c r="E121" i="7"/>
  <c r="F121" i="7"/>
  <c r="G121" i="7"/>
  <c r="H121" i="7"/>
  <c r="I121" i="7"/>
  <c r="D122" i="7"/>
  <c r="E122" i="7"/>
  <c r="F122" i="7"/>
  <c r="G122" i="7"/>
  <c r="H122" i="7"/>
  <c r="I122" i="7"/>
  <c r="D123" i="7"/>
  <c r="E123" i="7"/>
  <c r="F123" i="7"/>
  <c r="G123" i="7"/>
  <c r="H123" i="7"/>
  <c r="I123" i="7"/>
  <c r="D124" i="7"/>
  <c r="E124" i="7"/>
  <c r="F124" i="7"/>
  <c r="G124" i="7"/>
  <c r="H124" i="7"/>
  <c r="I124" i="7"/>
  <c r="D125" i="7"/>
  <c r="E125" i="7"/>
  <c r="F125" i="7"/>
  <c r="G125" i="7"/>
  <c r="H125" i="7"/>
  <c r="I125" i="7"/>
  <c r="D126" i="7"/>
  <c r="E126" i="7"/>
  <c r="F126" i="7"/>
  <c r="G126" i="7"/>
  <c r="H126" i="7"/>
  <c r="I126" i="7"/>
  <c r="D127" i="7"/>
  <c r="E127" i="7"/>
  <c r="F127" i="7"/>
  <c r="G127" i="7"/>
  <c r="H127" i="7"/>
  <c r="I127" i="7"/>
  <c r="D128" i="7"/>
  <c r="E128" i="7"/>
  <c r="F128" i="7"/>
  <c r="G128" i="7"/>
  <c r="H128" i="7"/>
  <c r="I128" i="7"/>
  <c r="D129" i="7"/>
  <c r="E129" i="7"/>
  <c r="F129" i="7"/>
  <c r="G129" i="7"/>
  <c r="H129" i="7"/>
  <c r="I129" i="7"/>
  <c r="D130" i="7"/>
  <c r="E130" i="7"/>
  <c r="F130" i="7"/>
  <c r="G130" i="7"/>
  <c r="H130" i="7"/>
  <c r="I130" i="7"/>
  <c r="D131" i="7"/>
  <c r="E131" i="7"/>
  <c r="F131" i="7"/>
  <c r="G131" i="7"/>
  <c r="H131" i="7"/>
  <c r="I131" i="7"/>
  <c r="D132" i="7"/>
  <c r="E132" i="7"/>
  <c r="F132" i="7"/>
  <c r="G132" i="7"/>
  <c r="H132" i="7"/>
  <c r="I132" i="7"/>
  <c r="D133" i="7"/>
  <c r="E133" i="7"/>
  <c r="F133" i="7"/>
  <c r="G133" i="7"/>
  <c r="H133" i="7"/>
  <c r="I133" i="7"/>
  <c r="D134" i="7"/>
  <c r="E134" i="7"/>
  <c r="F134" i="7"/>
  <c r="G134" i="7"/>
  <c r="H134" i="7"/>
  <c r="I134" i="7"/>
  <c r="D135" i="7"/>
  <c r="E135" i="7"/>
  <c r="F135" i="7"/>
  <c r="G135" i="7"/>
  <c r="H135" i="7"/>
  <c r="I135" i="7"/>
  <c r="D136" i="7"/>
  <c r="E136" i="7"/>
  <c r="F136" i="7"/>
  <c r="G136" i="7"/>
  <c r="H136" i="7"/>
  <c r="I136" i="7"/>
  <c r="D137" i="7"/>
  <c r="E137" i="7"/>
  <c r="F137" i="7"/>
  <c r="G137" i="7"/>
  <c r="H137" i="7"/>
  <c r="I137" i="7"/>
  <c r="D138" i="7"/>
  <c r="E138" i="7"/>
  <c r="F138" i="7"/>
  <c r="G138" i="7"/>
  <c r="H138" i="7"/>
  <c r="I138" i="7"/>
  <c r="D139" i="7"/>
  <c r="E139" i="7"/>
  <c r="F139" i="7"/>
  <c r="G139" i="7"/>
  <c r="H139" i="7"/>
  <c r="I139" i="7"/>
  <c r="D140" i="7"/>
  <c r="E140" i="7"/>
  <c r="F140" i="7"/>
  <c r="G140" i="7"/>
  <c r="H140" i="7"/>
  <c r="I140" i="7"/>
  <c r="D141" i="7"/>
  <c r="E141" i="7"/>
  <c r="F141" i="7"/>
  <c r="G141" i="7"/>
  <c r="H141" i="7"/>
  <c r="I141" i="7"/>
  <c r="D142" i="7"/>
  <c r="E142" i="7"/>
  <c r="F142" i="7"/>
  <c r="G142" i="7"/>
  <c r="H142" i="7"/>
  <c r="I142" i="7"/>
  <c r="D143" i="7"/>
  <c r="E143" i="7"/>
  <c r="F143" i="7"/>
  <c r="G143" i="7"/>
  <c r="H143" i="7"/>
  <c r="I143" i="7"/>
  <c r="D144" i="7"/>
  <c r="E144" i="7"/>
  <c r="F144" i="7"/>
  <c r="G144" i="7"/>
  <c r="H144" i="7"/>
  <c r="I144" i="7"/>
  <c r="D145" i="7"/>
  <c r="E145" i="7"/>
  <c r="F145" i="7"/>
  <c r="G145" i="7"/>
  <c r="H145" i="7"/>
  <c r="I145" i="7"/>
  <c r="D146" i="7"/>
  <c r="E146" i="7"/>
  <c r="F146" i="7"/>
  <c r="G146" i="7"/>
  <c r="H146" i="7"/>
  <c r="I146" i="7"/>
  <c r="D147" i="7"/>
  <c r="E147" i="7"/>
  <c r="F147" i="7"/>
  <c r="G147" i="7"/>
  <c r="H147" i="7"/>
  <c r="I147" i="7"/>
  <c r="D148" i="7"/>
  <c r="E148" i="7"/>
  <c r="F148" i="7"/>
  <c r="G148" i="7"/>
  <c r="H148" i="7"/>
  <c r="I148" i="7"/>
  <c r="D149" i="7"/>
  <c r="E149" i="7"/>
  <c r="F149" i="7"/>
  <c r="G149" i="7"/>
  <c r="H149" i="7"/>
  <c r="I149" i="7"/>
  <c r="D150" i="7"/>
  <c r="E150" i="7"/>
  <c r="F150" i="7"/>
  <c r="G150" i="7"/>
  <c r="H150" i="7"/>
  <c r="I150" i="7"/>
  <c r="D151" i="7"/>
  <c r="E151" i="7"/>
  <c r="F151" i="7"/>
  <c r="G151" i="7"/>
  <c r="H151" i="7"/>
  <c r="I151" i="7"/>
  <c r="I29" i="7"/>
  <c r="H29" i="7"/>
  <c r="G29" i="7"/>
  <c r="F29" i="7"/>
  <c r="E29" i="7"/>
  <c r="D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C146" i="7"/>
  <c r="C147" i="7"/>
  <c r="C148" i="7"/>
  <c r="C149" i="7"/>
  <c r="C150" i="7"/>
  <c r="C151" i="7"/>
  <c r="C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29" i="7"/>
  <c r="C9" i="7"/>
  <c r="D9" i="7"/>
  <c r="E9" i="7"/>
  <c r="F9" i="7"/>
  <c r="G9" i="7"/>
  <c r="H9" i="7"/>
  <c r="I9" i="7"/>
  <c r="C10" i="7"/>
  <c r="D10" i="7"/>
  <c r="E10" i="7"/>
  <c r="F10" i="7"/>
  <c r="G10" i="7"/>
  <c r="H10" i="7"/>
  <c r="I10" i="7"/>
  <c r="C11" i="7"/>
  <c r="D11" i="7"/>
  <c r="E11" i="7"/>
  <c r="F11" i="7"/>
  <c r="G11" i="7"/>
  <c r="H11" i="7"/>
  <c r="I11" i="7"/>
  <c r="C12" i="7"/>
  <c r="D12" i="7"/>
  <c r="E12" i="7"/>
  <c r="F12" i="7"/>
  <c r="G12" i="7"/>
  <c r="H12" i="7"/>
  <c r="I12" i="7"/>
  <c r="C13" i="7"/>
  <c r="D13" i="7"/>
  <c r="E13" i="7"/>
  <c r="F13" i="7"/>
  <c r="G13" i="7"/>
  <c r="H13" i="7"/>
  <c r="I13" i="7"/>
  <c r="C14" i="7"/>
  <c r="D14" i="7"/>
  <c r="E14" i="7"/>
  <c r="F14" i="7"/>
  <c r="G14" i="7"/>
  <c r="H14" i="7"/>
  <c r="I14" i="7"/>
  <c r="C15" i="7"/>
  <c r="D15" i="7"/>
  <c r="E15" i="7"/>
  <c r="F15" i="7"/>
  <c r="G15" i="7"/>
  <c r="H15" i="7"/>
  <c r="I15" i="7"/>
  <c r="C16" i="7"/>
  <c r="D16" i="7"/>
  <c r="E16" i="7"/>
  <c r="F16" i="7"/>
  <c r="G16" i="7"/>
  <c r="H16" i="7"/>
  <c r="I16" i="7"/>
  <c r="C17" i="7"/>
  <c r="D17" i="7"/>
  <c r="E17" i="7"/>
  <c r="F17" i="7"/>
  <c r="G17" i="7"/>
  <c r="H17" i="7"/>
  <c r="I17" i="7"/>
  <c r="C18" i="7"/>
  <c r="D18" i="7"/>
  <c r="E18" i="7"/>
  <c r="F18" i="7"/>
  <c r="G18" i="7"/>
  <c r="H18" i="7"/>
  <c r="I18" i="7"/>
  <c r="C19" i="7"/>
  <c r="D19" i="7"/>
  <c r="E19" i="7"/>
  <c r="F19" i="7"/>
  <c r="G19" i="7"/>
  <c r="H19" i="7"/>
  <c r="I19" i="7"/>
  <c r="C20" i="7"/>
  <c r="D20" i="7"/>
  <c r="E20" i="7"/>
  <c r="F20" i="7"/>
  <c r="G20" i="7"/>
  <c r="H20" i="7"/>
  <c r="I20" i="7"/>
  <c r="C21" i="7"/>
  <c r="D21" i="7"/>
  <c r="E21" i="7"/>
  <c r="F21" i="7"/>
  <c r="G21" i="7"/>
  <c r="H21" i="7"/>
  <c r="I21" i="7"/>
  <c r="C22" i="7"/>
  <c r="D22" i="7"/>
  <c r="E22" i="7"/>
  <c r="F22" i="7"/>
  <c r="G22" i="7"/>
  <c r="H22" i="7"/>
  <c r="I22" i="7"/>
  <c r="B10" i="7"/>
  <c r="B11" i="7"/>
  <c r="B12" i="7"/>
  <c r="B13" i="7"/>
  <c r="B14" i="7"/>
  <c r="B15" i="7"/>
  <c r="B16" i="7"/>
  <c r="B17" i="7"/>
  <c r="B18" i="7"/>
  <c r="B19" i="7"/>
  <c r="B20" i="7"/>
  <c r="B21" i="7"/>
  <c r="B22" i="7"/>
  <c r="B9" i="7"/>
  <c r="I6" i="7"/>
  <c r="I26" i="7" s="1"/>
  <c r="C6" i="7"/>
  <c r="C155" i="7" s="1"/>
  <c r="D6" i="7"/>
  <c r="D26" i="7" s="1"/>
  <c r="E6" i="7"/>
  <c r="E26" i="7" s="1"/>
  <c r="F6" i="7"/>
  <c r="F26" i="7" s="1"/>
  <c r="G6" i="7"/>
  <c r="G26" i="7" s="1"/>
  <c r="H6" i="7"/>
  <c r="H26" i="7" s="1"/>
  <c r="B6" i="7"/>
  <c r="B155" i="7" s="1"/>
  <c r="B6" i="8" l="1"/>
  <c r="B135" i="8" s="1"/>
  <c r="F6" i="8"/>
  <c r="I6" i="8"/>
  <c r="E6" i="8"/>
  <c r="H6" i="8"/>
  <c r="D6" i="8"/>
  <c r="G6" i="8"/>
  <c r="C6" i="8"/>
  <c r="C135" i="8" s="1"/>
  <c r="C26" i="7"/>
  <c r="B26" i="7"/>
  <c r="I36" i="6"/>
  <c r="H36" i="6"/>
  <c r="G36" i="6"/>
  <c r="F36" i="6"/>
  <c r="E36" i="6"/>
  <c r="D36" i="6"/>
  <c r="C36" i="6"/>
  <c r="B36" i="6"/>
  <c r="I43" i="6"/>
  <c r="H43" i="6"/>
  <c r="G43" i="6"/>
  <c r="F43" i="6"/>
  <c r="E43" i="6"/>
  <c r="D43" i="6"/>
  <c r="C43" i="6"/>
  <c r="B43" i="6"/>
  <c r="B20" i="6"/>
  <c r="C20" i="6"/>
  <c r="E20" i="6"/>
  <c r="F20" i="6"/>
  <c r="G20" i="6"/>
  <c r="H20" i="6"/>
  <c r="J20" i="6"/>
  <c r="K20" i="6"/>
  <c r="G21" i="6"/>
  <c r="H21" i="6"/>
  <c r="J21" i="6"/>
  <c r="K21" i="6"/>
  <c r="B22" i="6"/>
  <c r="C22" i="6"/>
  <c r="E22" i="6"/>
  <c r="F22" i="6"/>
  <c r="G22" i="6"/>
  <c r="H22" i="6"/>
  <c r="J22" i="6"/>
  <c r="K22" i="6"/>
  <c r="B23" i="6"/>
  <c r="C23" i="6"/>
  <c r="E23" i="6"/>
  <c r="F23" i="6"/>
  <c r="G23" i="6"/>
  <c r="H23" i="6"/>
  <c r="J23" i="6"/>
  <c r="K23" i="6"/>
  <c r="C19" i="6"/>
  <c r="E19" i="6"/>
  <c r="F19" i="6"/>
  <c r="G19" i="6"/>
  <c r="H19" i="6"/>
  <c r="J19" i="6"/>
  <c r="K19" i="6"/>
  <c r="B19" i="6"/>
  <c r="B9" i="6"/>
  <c r="C9" i="6"/>
  <c r="E9" i="6"/>
  <c r="F9" i="6"/>
  <c r="E10" i="6"/>
  <c r="F10" i="6"/>
  <c r="B11" i="6"/>
  <c r="C11" i="6"/>
  <c r="E11" i="6"/>
  <c r="F11" i="6"/>
  <c r="B12" i="6"/>
  <c r="C12" i="6"/>
  <c r="E12" i="6"/>
  <c r="F12" i="6"/>
  <c r="C8" i="6"/>
  <c r="E8" i="6"/>
  <c r="F8" i="6"/>
  <c r="B8" i="6"/>
  <c r="C3" i="6"/>
  <c r="B3" i="6"/>
  <c r="B4" i="6"/>
  <c r="F3211" i="5"/>
  <c r="C3190" i="7" s="1"/>
  <c r="C3211" i="5"/>
  <c r="B3190" i="7" s="1"/>
  <c r="B3211" i="5"/>
  <c r="B3170" i="8" s="1"/>
  <c r="E3211" i="5"/>
  <c r="C3170" i="8" s="1"/>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7" i="5"/>
  <c r="D258" i="5"/>
  <c r="D259" i="5"/>
  <c r="D260" i="5"/>
  <c r="D261" i="5"/>
  <c r="D262" i="5"/>
  <c r="D263" i="5"/>
  <c r="D264" i="5"/>
  <c r="D265" i="5"/>
  <c r="D266" i="5"/>
  <c r="D267" i="5"/>
  <c r="D268" i="5"/>
  <c r="D269" i="5"/>
  <c r="D270" i="5"/>
  <c r="D271" i="5"/>
  <c r="D272" i="5"/>
  <c r="D273" i="5"/>
  <c r="D274" i="5"/>
  <c r="D275" i="5"/>
  <c r="D276" i="5"/>
  <c r="D277" i="5"/>
  <c r="D278" i="5"/>
  <c r="D279" i="5"/>
  <c r="D280" i="5"/>
  <c r="D281" i="5"/>
  <c r="D282" i="5"/>
  <c r="D283" i="5"/>
  <c r="D284" i="5"/>
  <c r="D285" i="5"/>
  <c r="D286" i="5"/>
  <c r="D287" i="5"/>
  <c r="D288" i="5"/>
  <c r="D289" i="5"/>
  <c r="D290" i="5"/>
  <c r="D291" i="5"/>
  <c r="D292" i="5"/>
  <c r="D293" i="5"/>
  <c r="D294" i="5"/>
  <c r="D295"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322" i="5"/>
  <c r="D323" i="5"/>
  <c r="D324" i="5"/>
  <c r="D325" i="5"/>
  <c r="D326" i="5"/>
  <c r="D327" i="5"/>
  <c r="D328" i="5"/>
  <c r="D329" i="5"/>
  <c r="D330" i="5"/>
  <c r="D331" i="5"/>
  <c r="D332" i="5"/>
  <c r="D333" i="5"/>
  <c r="D334" i="5"/>
  <c r="D335" i="5"/>
  <c r="D336" i="5"/>
  <c r="D337" i="5"/>
  <c r="D338" i="5"/>
  <c r="D339" i="5"/>
  <c r="D340" i="5"/>
  <c r="D341" i="5"/>
  <c r="D342" i="5"/>
  <c r="D343" i="5"/>
  <c r="D344" i="5"/>
  <c r="D345" i="5"/>
  <c r="D346" i="5"/>
  <c r="D347" i="5"/>
  <c r="D348" i="5"/>
  <c r="D349" i="5"/>
  <c r="D350" i="5"/>
  <c r="D351" i="5"/>
  <c r="D352" i="5"/>
  <c r="D353" i="5"/>
  <c r="D354" i="5"/>
  <c r="D355" i="5"/>
  <c r="D356" i="5"/>
  <c r="D357" i="5"/>
  <c r="D358" i="5"/>
  <c r="D359" i="5"/>
  <c r="D360" i="5"/>
  <c r="D361" i="5"/>
  <c r="D362" i="5"/>
  <c r="D363" i="5"/>
  <c r="D364" i="5"/>
  <c r="D365" i="5"/>
  <c r="D366" i="5"/>
  <c r="D367" i="5"/>
  <c r="D368" i="5"/>
  <c r="D369" i="5"/>
  <c r="D370" i="5"/>
  <c r="D371" i="5"/>
  <c r="D372" i="5"/>
  <c r="D373" i="5"/>
  <c r="D374" i="5"/>
  <c r="D375" i="5"/>
  <c r="D376" i="5"/>
  <c r="D377" i="5"/>
  <c r="D37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407" i="5"/>
  <c r="D408"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43" i="5"/>
  <c r="D444" i="5"/>
  <c r="D445" i="5"/>
  <c r="D446" i="5"/>
  <c r="D447" i="5"/>
  <c r="D448" i="5"/>
  <c r="D449"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85" i="5"/>
  <c r="D486" i="5"/>
  <c r="D487" i="5"/>
  <c r="D488" i="5"/>
  <c r="D489" i="5"/>
  <c r="D490" i="5"/>
  <c r="D491" i="5"/>
  <c r="D492" i="5"/>
  <c r="D493" i="5"/>
  <c r="D494" i="5"/>
  <c r="D495" i="5"/>
  <c r="D496" i="5"/>
  <c r="D497" i="5"/>
  <c r="D498" i="5"/>
  <c r="D499" i="5"/>
  <c r="D500" i="5"/>
  <c r="D501" i="5"/>
  <c r="D502" i="5"/>
  <c r="D503" i="5"/>
  <c r="D504" i="5"/>
  <c r="D505" i="5"/>
  <c r="D506" i="5"/>
  <c r="D507" i="5"/>
  <c r="D508"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59" i="5"/>
  <c r="D560" i="5"/>
  <c r="D561"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97" i="5"/>
  <c r="D598" i="5"/>
  <c r="D599" i="5"/>
  <c r="D600" i="5"/>
  <c r="D601" i="5"/>
  <c r="D602" i="5"/>
  <c r="D603" i="5"/>
  <c r="D604" i="5"/>
  <c r="D605" i="5"/>
  <c r="D606" i="5"/>
  <c r="D607" i="5"/>
  <c r="D608" i="5"/>
  <c r="D609" i="5"/>
  <c r="D610" i="5"/>
  <c r="D611" i="5"/>
  <c r="D612" i="5"/>
  <c r="D613" i="5"/>
  <c r="D614" i="5"/>
  <c r="D615" i="5"/>
  <c r="D616" i="5"/>
  <c r="D617" i="5"/>
  <c r="D618" i="5"/>
  <c r="D619"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49" i="5"/>
  <c r="D650" i="5"/>
  <c r="D651" i="5"/>
  <c r="D652" i="5"/>
  <c r="D653" i="5"/>
  <c r="D654" i="5"/>
  <c r="D655" i="5"/>
  <c r="D656" i="5"/>
  <c r="D657" i="5"/>
  <c r="D658" i="5"/>
  <c r="D65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708" i="5"/>
  <c r="D709"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879" i="5"/>
  <c r="D880"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920" i="5"/>
  <c r="D921" i="5"/>
  <c r="D922" i="5"/>
  <c r="D923" i="5"/>
  <c r="D924" i="5"/>
  <c r="D925" i="5"/>
  <c r="D926" i="5"/>
  <c r="D927" i="5"/>
  <c r="D928" i="5"/>
  <c r="D929" i="5"/>
  <c r="D930" i="5"/>
  <c r="D931" i="5"/>
  <c r="D932" i="5"/>
  <c r="D933" i="5"/>
  <c r="D934" i="5"/>
  <c r="D935" i="5"/>
  <c r="D936" i="5"/>
  <c r="D937" i="5"/>
  <c r="D938" i="5"/>
  <c r="D939" i="5"/>
  <c r="D940" i="5"/>
  <c r="D941" i="5"/>
  <c r="D942" i="5"/>
  <c r="D943" i="5"/>
  <c r="D944" i="5"/>
  <c r="D945" i="5"/>
  <c r="D946" i="5"/>
  <c r="D947" i="5"/>
  <c r="D948" i="5"/>
  <c r="D949" i="5"/>
  <c r="D950" i="5"/>
  <c r="D951" i="5"/>
  <c r="D952" i="5"/>
  <c r="D953" i="5"/>
  <c r="D954" i="5"/>
  <c r="D955" i="5"/>
  <c r="D956" i="5"/>
  <c r="D957" i="5"/>
  <c r="D958" i="5"/>
  <c r="D959" i="5"/>
  <c r="D960" i="5"/>
  <c r="D961" i="5"/>
  <c r="D962" i="5"/>
  <c r="D963" i="5"/>
  <c r="D964" i="5"/>
  <c r="D965" i="5"/>
  <c r="D966" i="5"/>
  <c r="D967"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1000" i="5"/>
  <c r="D1001" i="5"/>
  <c r="D1002" i="5"/>
  <c r="D1003" i="5"/>
  <c r="D1004" i="5"/>
  <c r="D1005" i="5"/>
  <c r="D1006" i="5"/>
  <c r="D1007" i="5"/>
  <c r="D1008" i="5"/>
  <c r="D1009" i="5"/>
  <c r="D1010" i="5"/>
  <c r="D1011" i="5"/>
  <c r="D1012" i="5"/>
  <c r="D1013" i="5"/>
  <c r="D1014" i="5"/>
  <c r="D1015" i="5"/>
  <c r="D1016" i="5"/>
  <c r="D1017" i="5"/>
  <c r="D1018" i="5"/>
  <c r="D1019" i="5"/>
  <c r="D1020" i="5"/>
  <c r="D1021" i="5"/>
  <c r="D1022" i="5"/>
  <c r="D1023" i="5"/>
  <c r="D1024" i="5"/>
  <c r="D1025" i="5"/>
  <c r="D1026" i="5"/>
  <c r="D1027" i="5"/>
  <c r="D1028" i="5"/>
  <c r="D1029" i="5"/>
  <c r="D1030" i="5"/>
  <c r="D1031" i="5"/>
  <c r="D1032" i="5"/>
  <c r="D1033" i="5"/>
  <c r="D1034" i="5"/>
  <c r="D1035" i="5"/>
  <c r="D1036" i="5"/>
  <c r="D1037" i="5"/>
  <c r="D1038" i="5"/>
  <c r="D1039" i="5"/>
  <c r="D1040" i="5"/>
  <c r="D1041" i="5"/>
  <c r="D1042" i="5"/>
  <c r="D1043" i="5"/>
  <c r="D1044" i="5"/>
  <c r="D1045" i="5"/>
  <c r="D1046" i="5"/>
  <c r="D1047" i="5"/>
  <c r="D1048" i="5"/>
  <c r="D1049" i="5"/>
  <c r="D1050" i="5"/>
  <c r="D1051" i="5"/>
  <c r="D1052" i="5"/>
  <c r="D1053" i="5"/>
  <c r="D1054" i="5"/>
  <c r="D1055" i="5"/>
  <c r="D1056" i="5"/>
  <c r="D1057" i="5"/>
  <c r="D1058" i="5"/>
  <c r="D1059" i="5"/>
  <c r="D1060" i="5"/>
  <c r="D1061" i="5"/>
  <c r="D1062" i="5"/>
  <c r="D1063" i="5"/>
  <c r="D1064" i="5"/>
  <c r="D1065" i="5"/>
  <c r="D1066" i="5"/>
  <c r="D1067" i="5"/>
  <c r="D1068" i="5"/>
  <c r="D1069" i="5"/>
  <c r="D1070" i="5"/>
  <c r="D1071" i="5"/>
  <c r="D1072" i="5"/>
  <c r="D1073" i="5"/>
  <c r="D1074" i="5"/>
  <c r="D1075" i="5"/>
  <c r="D1076" i="5"/>
  <c r="D1077" i="5"/>
  <c r="D1078" i="5"/>
  <c r="D1079" i="5"/>
  <c r="D1080" i="5"/>
  <c r="D1081" i="5"/>
  <c r="D1082" i="5"/>
  <c r="D1083" i="5"/>
  <c r="D1084" i="5"/>
  <c r="D1085" i="5"/>
  <c r="D1086" i="5"/>
  <c r="D1087" i="5"/>
  <c r="D1088" i="5"/>
  <c r="D1089" i="5"/>
  <c r="D1090" i="5"/>
  <c r="D1091" i="5"/>
  <c r="D1092" i="5"/>
  <c r="D1093" i="5"/>
  <c r="D1094" i="5"/>
  <c r="D1095" i="5"/>
  <c r="D1096" i="5"/>
  <c r="D1097" i="5"/>
  <c r="D1098" i="5"/>
  <c r="D1099" i="5"/>
  <c r="D1100" i="5"/>
  <c r="D1101" i="5"/>
  <c r="D1102" i="5"/>
  <c r="D1103" i="5"/>
  <c r="D1104" i="5"/>
  <c r="D1105" i="5"/>
  <c r="D1106" i="5"/>
  <c r="D1107" i="5"/>
  <c r="D1108" i="5"/>
  <c r="D1109" i="5"/>
  <c r="D1110" i="5"/>
  <c r="D1111" i="5"/>
  <c r="D1112" i="5"/>
  <c r="D1113" i="5"/>
  <c r="D1114" i="5"/>
  <c r="D1115" i="5"/>
  <c r="D1116" i="5"/>
  <c r="D1117" i="5"/>
  <c r="D1118" i="5"/>
  <c r="D1119" i="5"/>
  <c r="D1120" i="5"/>
  <c r="D1121" i="5"/>
  <c r="D1122" i="5"/>
  <c r="D1123" i="5"/>
  <c r="D1124" i="5"/>
  <c r="D1125" i="5"/>
  <c r="D1126" i="5"/>
  <c r="D1127" i="5"/>
  <c r="D1128" i="5"/>
  <c r="D1129" i="5"/>
  <c r="D1130" i="5"/>
  <c r="D1131" i="5"/>
  <c r="D1132" i="5"/>
  <c r="D1133" i="5"/>
  <c r="D1134" i="5"/>
  <c r="D1135" i="5"/>
  <c r="D1136" i="5"/>
  <c r="D1137" i="5"/>
  <c r="D1138" i="5"/>
  <c r="D1139" i="5"/>
  <c r="D1140" i="5"/>
  <c r="D1141" i="5"/>
  <c r="D1142" i="5"/>
  <c r="D1143" i="5"/>
  <c r="D1144" i="5"/>
  <c r="D1145" i="5"/>
  <c r="D1146" i="5"/>
  <c r="D1147" i="5"/>
  <c r="D1148" i="5"/>
  <c r="D1149" i="5"/>
  <c r="D1150" i="5"/>
  <c r="D1151" i="5"/>
  <c r="D1152" i="5"/>
  <c r="D1153" i="5"/>
  <c r="D1154" i="5"/>
  <c r="D1155" i="5"/>
  <c r="D1156" i="5"/>
  <c r="D1157" i="5"/>
  <c r="D1158" i="5"/>
  <c r="D1159" i="5"/>
  <c r="D1160" i="5"/>
  <c r="D1161" i="5"/>
  <c r="D1162" i="5"/>
  <c r="D1163" i="5"/>
  <c r="D1164" i="5"/>
  <c r="D1165" i="5"/>
  <c r="D1166" i="5"/>
  <c r="D1167" i="5"/>
  <c r="D1168" i="5"/>
  <c r="D1169" i="5"/>
  <c r="D1170" i="5"/>
  <c r="D1171" i="5"/>
  <c r="D1172" i="5"/>
  <c r="D1173" i="5"/>
  <c r="D1174" i="5"/>
  <c r="D1175" i="5"/>
  <c r="D1176" i="5"/>
  <c r="D1177" i="5"/>
  <c r="D1178" i="5"/>
  <c r="D1179" i="5"/>
  <c r="D1180" i="5"/>
  <c r="D1181" i="5"/>
  <c r="D1182" i="5"/>
  <c r="D1183" i="5"/>
  <c r="D1184" i="5"/>
  <c r="D1185" i="5"/>
  <c r="D1186" i="5"/>
  <c r="D1187" i="5"/>
  <c r="D1188" i="5"/>
  <c r="D1189" i="5"/>
  <c r="D1190" i="5"/>
  <c r="D1191" i="5"/>
  <c r="D1192" i="5"/>
  <c r="D1193" i="5"/>
  <c r="D1194" i="5"/>
  <c r="D1195" i="5"/>
  <c r="D1196" i="5"/>
  <c r="D1197" i="5"/>
  <c r="D1198" i="5"/>
  <c r="D1199" i="5"/>
  <c r="D1200" i="5"/>
  <c r="D1201" i="5"/>
  <c r="D1202" i="5"/>
  <c r="D1203" i="5"/>
  <c r="D1204" i="5"/>
  <c r="D1205" i="5"/>
  <c r="D1206" i="5"/>
  <c r="D1207" i="5"/>
  <c r="D1208" i="5"/>
  <c r="D1209" i="5"/>
  <c r="D1210" i="5"/>
  <c r="D1211" i="5"/>
  <c r="D1212" i="5"/>
  <c r="D1213" i="5"/>
  <c r="D1214" i="5"/>
  <c r="D1215" i="5"/>
  <c r="D1216" i="5"/>
  <c r="D1217" i="5"/>
  <c r="D1218" i="5"/>
  <c r="D1219" i="5"/>
  <c r="D1220" i="5"/>
  <c r="D1221" i="5"/>
  <c r="D1222" i="5"/>
  <c r="D1223" i="5"/>
  <c r="D1224" i="5"/>
  <c r="D1225" i="5"/>
  <c r="D1226" i="5"/>
  <c r="D1227" i="5"/>
  <c r="D1228" i="5"/>
  <c r="D1229" i="5"/>
  <c r="D1230" i="5"/>
  <c r="D1231" i="5"/>
  <c r="D1232" i="5"/>
  <c r="D1233" i="5"/>
  <c r="D1234" i="5"/>
  <c r="D1235" i="5"/>
  <c r="D1236" i="5"/>
  <c r="D1237" i="5"/>
  <c r="D1238" i="5"/>
  <c r="D1239" i="5"/>
  <c r="D1240" i="5"/>
  <c r="D1241" i="5"/>
  <c r="D1242" i="5"/>
  <c r="D1243" i="5"/>
  <c r="D1244" i="5"/>
  <c r="D1245" i="5"/>
  <c r="D1246" i="5"/>
  <c r="D1247" i="5"/>
  <c r="D1248" i="5"/>
  <c r="D1249" i="5"/>
  <c r="D1250" i="5"/>
  <c r="D1251" i="5"/>
  <c r="D1252" i="5"/>
  <c r="D1253" i="5"/>
  <c r="D1254" i="5"/>
  <c r="D1255" i="5"/>
  <c r="D1256" i="5"/>
  <c r="D1257" i="5"/>
  <c r="D1258" i="5"/>
  <c r="D1259" i="5"/>
  <c r="D1260" i="5"/>
  <c r="D1261" i="5"/>
  <c r="D1262" i="5"/>
  <c r="D1263" i="5"/>
  <c r="D1264" i="5"/>
  <c r="D1265" i="5"/>
  <c r="D1266" i="5"/>
  <c r="D1267" i="5"/>
  <c r="D1268" i="5"/>
  <c r="D1269" i="5"/>
  <c r="D1270" i="5"/>
  <c r="D1271" i="5"/>
  <c r="D1272" i="5"/>
  <c r="D1273" i="5"/>
  <c r="D1274" i="5"/>
  <c r="D1275" i="5"/>
  <c r="D1276" i="5"/>
  <c r="D1277" i="5"/>
  <c r="D1278" i="5"/>
  <c r="D1279" i="5"/>
  <c r="D1280" i="5"/>
  <c r="D1281" i="5"/>
  <c r="D1282" i="5"/>
  <c r="D1283" i="5"/>
  <c r="D1284" i="5"/>
  <c r="D1285" i="5"/>
  <c r="D1286" i="5"/>
  <c r="D1287" i="5"/>
  <c r="D1288" i="5"/>
  <c r="D1289" i="5"/>
  <c r="D1290" i="5"/>
  <c r="D1291" i="5"/>
  <c r="D1292" i="5"/>
  <c r="D1293" i="5"/>
  <c r="D1294" i="5"/>
  <c r="D1295" i="5"/>
  <c r="D1296" i="5"/>
  <c r="D1297" i="5"/>
  <c r="D1298" i="5"/>
  <c r="D1299" i="5"/>
  <c r="D1300" i="5"/>
  <c r="D1301" i="5"/>
  <c r="D1302" i="5"/>
  <c r="D1303" i="5"/>
  <c r="D1304" i="5"/>
  <c r="D1305" i="5"/>
  <c r="D1306" i="5"/>
  <c r="D1307" i="5"/>
  <c r="D1308" i="5"/>
  <c r="D1309" i="5"/>
  <c r="D1310" i="5"/>
  <c r="D1311" i="5"/>
  <c r="D1312" i="5"/>
  <c r="D1313" i="5"/>
  <c r="D1314" i="5"/>
  <c r="D1315" i="5"/>
  <c r="D1316" i="5"/>
  <c r="D1317" i="5"/>
  <c r="D1318" i="5"/>
  <c r="D1319" i="5"/>
  <c r="D1320" i="5"/>
  <c r="D1321" i="5"/>
  <c r="D1322" i="5"/>
  <c r="D1323" i="5"/>
  <c r="D1324" i="5"/>
  <c r="D1325" i="5"/>
  <c r="D1326" i="5"/>
  <c r="D1327" i="5"/>
  <c r="D1328" i="5"/>
  <c r="D1329" i="5"/>
  <c r="D1330" i="5"/>
  <c r="D1331" i="5"/>
  <c r="D1332" i="5"/>
  <c r="D1333" i="5"/>
  <c r="D1334" i="5"/>
  <c r="D1335" i="5"/>
  <c r="D1336" i="5"/>
  <c r="D1337" i="5"/>
  <c r="D1338" i="5"/>
  <c r="D1339" i="5"/>
  <c r="D1340" i="5"/>
  <c r="D1341" i="5"/>
  <c r="D1342" i="5"/>
  <c r="D1343" i="5"/>
  <c r="D1344" i="5"/>
  <c r="D1345" i="5"/>
  <c r="D1346" i="5"/>
  <c r="D1347" i="5"/>
  <c r="D1348" i="5"/>
  <c r="D1349" i="5"/>
  <c r="D1350" i="5"/>
  <c r="D1351" i="5"/>
  <c r="D1352" i="5"/>
  <c r="D1353" i="5"/>
  <c r="D1354" i="5"/>
  <c r="D1355" i="5"/>
  <c r="D1356" i="5"/>
  <c r="D1357" i="5"/>
  <c r="D1358" i="5"/>
  <c r="D1359" i="5"/>
  <c r="D1360" i="5"/>
  <c r="D1361" i="5"/>
  <c r="D1362" i="5"/>
  <c r="D1363" i="5"/>
  <c r="D1364" i="5"/>
  <c r="D1365" i="5"/>
  <c r="D1366" i="5"/>
  <c r="D1367" i="5"/>
  <c r="D1368" i="5"/>
  <c r="D1369" i="5"/>
  <c r="D1370" i="5"/>
  <c r="D1371" i="5"/>
  <c r="D1372" i="5"/>
  <c r="D1373" i="5"/>
  <c r="D1374" i="5"/>
  <c r="D1375" i="5"/>
  <c r="D1376" i="5"/>
  <c r="D1377" i="5"/>
  <c r="D1378" i="5"/>
  <c r="D1379" i="5"/>
  <c r="D1380" i="5"/>
  <c r="D1381" i="5"/>
  <c r="D1382" i="5"/>
  <c r="D1383" i="5"/>
  <c r="D1384" i="5"/>
  <c r="D1385" i="5"/>
  <c r="D1386" i="5"/>
  <c r="D1387" i="5"/>
  <c r="D1388" i="5"/>
  <c r="D1389" i="5"/>
  <c r="D1390" i="5"/>
  <c r="D1391" i="5"/>
  <c r="D1392" i="5"/>
  <c r="D1393" i="5"/>
  <c r="D1394" i="5"/>
  <c r="D1395" i="5"/>
  <c r="D1396" i="5"/>
  <c r="D1397" i="5"/>
  <c r="D1398" i="5"/>
  <c r="D1399" i="5"/>
  <c r="D1400" i="5"/>
  <c r="D1401" i="5"/>
  <c r="D1402" i="5"/>
  <c r="D1403" i="5"/>
  <c r="D1404" i="5"/>
  <c r="D1405" i="5"/>
  <c r="D1406" i="5"/>
  <c r="D1407" i="5"/>
  <c r="D1408" i="5"/>
  <c r="D1409" i="5"/>
  <c r="D1410" i="5"/>
  <c r="D1411" i="5"/>
  <c r="D1412" i="5"/>
  <c r="D1413" i="5"/>
  <c r="D1414" i="5"/>
  <c r="D1415" i="5"/>
  <c r="D1416" i="5"/>
  <c r="D1417" i="5"/>
  <c r="D1418" i="5"/>
  <c r="D1419" i="5"/>
  <c r="D1420" i="5"/>
  <c r="D1421" i="5"/>
  <c r="D1422" i="5"/>
  <c r="D1423" i="5"/>
  <c r="D1424" i="5"/>
  <c r="D1425" i="5"/>
  <c r="D1426" i="5"/>
  <c r="D1427" i="5"/>
  <c r="D1428" i="5"/>
  <c r="D1429" i="5"/>
  <c r="D1430" i="5"/>
  <c r="D1431" i="5"/>
  <c r="D1432" i="5"/>
  <c r="D1433" i="5"/>
  <c r="D1434" i="5"/>
  <c r="D1435" i="5"/>
  <c r="D1436" i="5"/>
  <c r="D1437" i="5"/>
  <c r="D1438" i="5"/>
  <c r="D1439" i="5"/>
  <c r="D1440" i="5"/>
  <c r="D1441" i="5"/>
  <c r="D1442" i="5"/>
  <c r="D1443" i="5"/>
  <c r="D1444" i="5"/>
  <c r="D1445" i="5"/>
  <c r="D1446" i="5"/>
  <c r="D1447" i="5"/>
  <c r="D1448" i="5"/>
  <c r="D1449" i="5"/>
  <c r="D1450" i="5"/>
  <c r="D1451" i="5"/>
  <c r="D1452" i="5"/>
  <c r="D1453" i="5"/>
  <c r="D1454" i="5"/>
  <c r="D1455" i="5"/>
  <c r="D1456" i="5"/>
  <c r="D1457" i="5"/>
  <c r="D1458" i="5"/>
  <c r="D1459" i="5"/>
  <c r="D1460" i="5"/>
  <c r="D1461" i="5"/>
  <c r="D1462" i="5"/>
  <c r="D1463" i="5"/>
  <c r="D1464" i="5"/>
  <c r="D1465" i="5"/>
  <c r="D1466" i="5"/>
  <c r="D1467" i="5"/>
  <c r="D1468" i="5"/>
  <c r="D1469" i="5"/>
  <c r="D1470" i="5"/>
  <c r="D1471" i="5"/>
  <c r="D1472" i="5"/>
  <c r="D1473" i="5"/>
  <c r="D1474" i="5"/>
  <c r="D1475" i="5"/>
  <c r="D1476" i="5"/>
  <c r="D1477" i="5"/>
  <c r="D1478" i="5"/>
  <c r="D1479" i="5"/>
  <c r="D1480" i="5"/>
  <c r="D1481" i="5"/>
  <c r="D1482" i="5"/>
  <c r="D1483" i="5"/>
  <c r="D1484" i="5"/>
  <c r="D1485" i="5"/>
  <c r="D1486" i="5"/>
  <c r="D1487" i="5"/>
  <c r="D1488" i="5"/>
  <c r="D1489" i="5"/>
  <c r="D1490" i="5"/>
  <c r="D1491" i="5"/>
  <c r="D1492" i="5"/>
  <c r="D1493" i="5"/>
  <c r="D1494" i="5"/>
  <c r="D1495" i="5"/>
  <c r="D1496" i="5"/>
  <c r="D1497" i="5"/>
  <c r="D1498" i="5"/>
  <c r="D1499" i="5"/>
  <c r="D1500" i="5"/>
  <c r="D1501" i="5"/>
  <c r="D1502" i="5"/>
  <c r="D1503" i="5"/>
  <c r="D1504" i="5"/>
  <c r="D1505" i="5"/>
  <c r="D1506" i="5"/>
  <c r="D1507" i="5"/>
  <c r="D1508" i="5"/>
  <c r="D1509" i="5"/>
  <c r="D1510" i="5"/>
  <c r="D1511" i="5"/>
  <c r="D1512" i="5"/>
  <c r="D1513" i="5"/>
  <c r="D1514" i="5"/>
  <c r="D1515" i="5"/>
  <c r="D1516" i="5"/>
  <c r="D1517" i="5"/>
  <c r="D1518" i="5"/>
  <c r="D1519" i="5"/>
  <c r="D1520" i="5"/>
  <c r="D1521" i="5"/>
  <c r="D1522" i="5"/>
  <c r="D1523" i="5"/>
  <c r="D1524" i="5"/>
  <c r="D1525" i="5"/>
  <c r="D1526" i="5"/>
  <c r="D1527" i="5"/>
  <c r="D1528" i="5"/>
  <c r="D1529" i="5"/>
  <c r="D1530" i="5"/>
  <c r="D1531" i="5"/>
  <c r="D1532" i="5"/>
  <c r="D1533" i="5"/>
  <c r="D1534" i="5"/>
  <c r="D1535" i="5"/>
  <c r="D1536" i="5"/>
  <c r="D1537" i="5"/>
  <c r="D1538" i="5"/>
  <c r="D1539" i="5"/>
  <c r="D1540" i="5"/>
  <c r="D1541" i="5"/>
  <c r="D1542" i="5"/>
  <c r="D1543" i="5"/>
  <c r="D1544" i="5"/>
  <c r="D1545" i="5"/>
  <c r="D1546" i="5"/>
  <c r="D1547" i="5"/>
  <c r="D1548" i="5"/>
  <c r="D1549" i="5"/>
  <c r="D1550" i="5"/>
  <c r="D1551" i="5"/>
  <c r="D1552" i="5"/>
  <c r="D1553" i="5"/>
  <c r="D1554" i="5"/>
  <c r="D1555" i="5"/>
  <c r="D1556" i="5"/>
  <c r="D1557" i="5"/>
  <c r="D1558" i="5"/>
  <c r="D1559" i="5"/>
  <c r="D1560" i="5"/>
  <c r="D1561" i="5"/>
  <c r="D1562" i="5"/>
  <c r="D1563" i="5"/>
  <c r="D1564" i="5"/>
  <c r="D1565" i="5"/>
  <c r="D1566" i="5"/>
  <c r="D1567" i="5"/>
  <c r="D1568" i="5"/>
  <c r="D1569" i="5"/>
  <c r="D1570" i="5"/>
  <c r="D1571" i="5"/>
  <c r="D1572" i="5"/>
  <c r="D1573" i="5"/>
  <c r="D1574" i="5"/>
  <c r="D1575" i="5"/>
  <c r="D1576" i="5"/>
  <c r="D1577" i="5"/>
  <c r="D1578" i="5"/>
  <c r="D1579" i="5"/>
  <c r="D1580" i="5"/>
  <c r="D1581" i="5"/>
  <c r="D1582" i="5"/>
  <c r="D1583" i="5"/>
  <c r="D1584" i="5"/>
  <c r="D1585" i="5"/>
  <c r="D1586" i="5"/>
  <c r="D1587" i="5"/>
  <c r="D1588" i="5"/>
  <c r="D1589" i="5"/>
  <c r="D1590" i="5"/>
  <c r="D1591" i="5"/>
  <c r="D1592" i="5"/>
  <c r="D1593" i="5"/>
  <c r="D1594" i="5"/>
  <c r="D1595" i="5"/>
  <c r="D1596" i="5"/>
  <c r="D1597" i="5"/>
  <c r="D1598" i="5"/>
  <c r="D1599" i="5"/>
  <c r="D1600" i="5"/>
  <c r="D1601" i="5"/>
  <c r="D1602" i="5"/>
  <c r="D1603" i="5"/>
  <c r="D1604" i="5"/>
  <c r="D1605" i="5"/>
  <c r="D1606" i="5"/>
  <c r="D1607" i="5"/>
  <c r="D1608" i="5"/>
  <c r="D1609" i="5"/>
  <c r="D1610" i="5"/>
  <c r="D1611" i="5"/>
  <c r="D1612" i="5"/>
  <c r="D1613" i="5"/>
  <c r="D1614" i="5"/>
  <c r="D1615" i="5"/>
  <c r="D1616" i="5"/>
  <c r="D1617" i="5"/>
  <c r="D1618" i="5"/>
  <c r="D1619" i="5"/>
  <c r="D1620" i="5"/>
  <c r="D1621" i="5"/>
  <c r="D1622" i="5"/>
  <c r="D1623" i="5"/>
  <c r="D1624" i="5"/>
  <c r="D1625" i="5"/>
  <c r="D1626" i="5"/>
  <c r="D1627" i="5"/>
  <c r="D1628" i="5"/>
  <c r="D1629" i="5"/>
  <c r="D1630" i="5"/>
  <c r="D1631" i="5"/>
  <c r="D1632" i="5"/>
  <c r="D1633" i="5"/>
  <c r="D1634" i="5"/>
  <c r="D1635" i="5"/>
  <c r="D1636" i="5"/>
  <c r="D1637" i="5"/>
  <c r="D1638" i="5"/>
  <c r="D1639" i="5"/>
  <c r="D1640" i="5"/>
  <c r="D1641" i="5"/>
  <c r="D1642" i="5"/>
  <c r="D1643" i="5"/>
  <c r="D1644" i="5"/>
  <c r="D1645" i="5"/>
  <c r="D1646" i="5"/>
  <c r="D1647" i="5"/>
  <c r="D1648" i="5"/>
  <c r="D1649" i="5"/>
  <c r="D1650" i="5"/>
  <c r="D1651" i="5"/>
  <c r="D1652" i="5"/>
  <c r="D1653" i="5"/>
  <c r="D1654" i="5"/>
  <c r="D1655" i="5"/>
  <c r="D1656" i="5"/>
  <c r="D1657" i="5"/>
  <c r="D1658" i="5"/>
  <c r="D1659" i="5"/>
  <c r="D1660" i="5"/>
  <c r="D1661" i="5"/>
  <c r="D1662" i="5"/>
  <c r="D1663" i="5"/>
  <c r="D1664" i="5"/>
  <c r="D1665" i="5"/>
  <c r="D1666" i="5"/>
  <c r="D1667" i="5"/>
  <c r="D1668" i="5"/>
  <c r="D1669" i="5"/>
  <c r="D1670" i="5"/>
  <c r="D1671" i="5"/>
  <c r="D1672" i="5"/>
  <c r="D1673" i="5"/>
  <c r="D1674" i="5"/>
  <c r="D1675" i="5"/>
  <c r="D1676" i="5"/>
  <c r="D1677" i="5"/>
  <c r="D1678" i="5"/>
  <c r="D1679" i="5"/>
  <c r="D1680" i="5"/>
  <c r="D1681" i="5"/>
  <c r="D1682" i="5"/>
  <c r="D1683" i="5"/>
  <c r="D1684" i="5"/>
  <c r="D1685" i="5"/>
  <c r="D1686" i="5"/>
  <c r="D1687" i="5"/>
  <c r="D1688" i="5"/>
  <c r="D1689" i="5"/>
  <c r="D1690" i="5"/>
  <c r="D1691" i="5"/>
  <c r="D1692" i="5"/>
  <c r="D1693" i="5"/>
  <c r="D1694" i="5"/>
  <c r="D1695" i="5"/>
  <c r="D1696" i="5"/>
  <c r="D1697" i="5"/>
  <c r="D1698" i="5"/>
  <c r="D1699" i="5"/>
  <c r="D1700" i="5"/>
  <c r="D1701" i="5"/>
  <c r="D1702" i="5"/>
  <c r="D1703" i="5"/>
  <c r="D1704" i="5"/>
  <c r="D1705" i="5"/>
  <c r="D1706" i="5"/>
  <c r="D1707" i="5"/>
  <c r="D1708" i="5"/>
  <c r="D1709" i="5"/>
  <c r="D1710" i="5"/>
  <c r="D1711" i="5"/>
  <c r="D1712" i="5"/>
  <c r="D1713" i="5"/>
  <c r="D1714" i="5"/>
  <c r="D1715" i="5"/>
  <c r="D1716" i="5"/>
  <c r="D1717" i="5"/>
  <c r="D1718" i="5"/>
  <c r="D1719" i="5"/>
  <c r="D1720" i="5"/>
  <c r="D1721" i="5"/>
  <c r="D1722" i="5"/>
  <c r="D1723" i="5"/>
  <c r="D1724" i="5"/>
  <c r="D1725" i="5"/>
  <c r="D1726" i="5"/>
  <c r="D1727" i="5"/>
  <c r="D1728" i="5"/>
  <c r="D1729" i="5"/>
  <c r="D1730" i="5"/>
  <c r="D1731" i="5"/>
  <c r="D1732" i="5"/>
  <c r="D1733" i="5"/>
  <c r="D1734" i="5"/>
  <c r="D1735" i="5"/>
  <c r="D1736" i="5"/>
  <c r="D1737" i="5"/>
  <c r="D1738" i="5"/>
  <c r="D1739" i="5"/>
  <c r="D1740" i="5"/>
  <c r="D1741" i="5"/>
  <c r="D1742" i="5"/>
  <c r="D1743" i="5"/>
  <c r="D1744" i="5"/>
  <c r="D1745" i="5"/>
  <c r="D1746" i="5"/>
  <c r="D1747" i="5"/>
  <c r="D1748" i="5"/>
  <c r="D1749" i="5"/>
  <c r="D1750" i="5"/>
  <c r="D1751" i="5"/>
  <c r="D1752" i="5"/>
  <c r="D1753" i="5"/>
  <c r="D1754" i="5"/>
  <c r="D1755" i="5"/>
  <c r="D1756" i="5"/>
  <c r="D1757" i="5"/>
  <c r="D1758" i="5"/>
  <c r="D1759" i="5"/>
  <c r="D1760" i="5"/>
  <c r="D1761" i="5"/>
  <c r="D1762" i="5"/>
  <c r="D1763" i="5"/>
  <c r="D1764" i="5"/>
  <c r="D1765" i="5"/>
  <c r="D1766" i="5"/>
  <c r="D1767" i="5"/>
  <c r="D1768" i="5"/>
  <c r="D1769" i="5"/>
  <c r="D1770" i="5"/>
  <c r="D1771" i="5"/>
  <c r="D1772" i="5"/>
  <c r="D1773" i="5"/>
  <c r="D1774" i="5"/>
  <c r="D1775" i="5"/>
  <c r="D1776" i="5"/>
  <c r="D1777" i="5"/>
  <c r="D1778" i="5"/>
  <c r="D1779" i="5"/>
  <c r="D1780" i="5"/>
  <c r="D1781" i="5"/>
  <c r="D1782" i="5"/>
  <c r="D1783" i="5"/>
  <c r="D1784" i="5"/>
  <c r="D1785" i="5"/>
  <c r="D1786" i="5"/>
  <c r="D1787" i="5"/>
  <c r="D1788" i="5"/>
  <c r="D1789" i="5"/>
  <c r="D1790" i="5"/>
  <c r="D1791" i="5"/>
  <c r="D1792" i="5"/>
  <c r="D1793" i="5"/>
  <c r="D1794" i="5"/>
  <c r="D1795" i="5"/>
  <c r="D1796" i="5"/>
  <c r="D1797" i="5"/>
  <c r="D1798" i="5"/>
  <c r="D1799" i="5"/>
  <c r="D1800" i="5"/>
  <c r="D1801" i="5"/>
  <c r="D1802" i="5"/>
  <c r="D1803" i="5"/>
  <c r="D1804" i="5"/>
  <c r="D1805" i="5"/>
  <c r="D1806" i="5"/>
  <c r="D1807" i="5"/>
  <c r="D1808" i="5"/>
  <c r="D1809" i="5"/>
  <c r="D1810" i="5"/>
  <c r="D1811" i="5"/>
  <c r="D1812" i="5"/>
  <c r="D1813" i="5"/>
  <c r="D1814" i="5"/>
  <c r="D1815" i="5"/>
  <c r="D1816" i="5"/>
  <c r="D1817" i="5"/>
  <c r="D1818" i="5"/>
  <c r="D1819" i="5"/>
  <c r="D1820" i="5"/>
  <c r="D1821" i="5"/>
  <c r="D1822" i="5"/>
  <c r="D1823" i="5"/>
  <c r="D1824" i="5"/>
  <c r="D1825" i="5"/>
  <c r="D1826" i="5"/>
  <c r="D1827" i="5"/>
  <c r="D1828" i="5"/>
  <c r="D1829" i="5"/>
  <c r="D1830" i="5"/>
  <c r="D1831" i="5"/>
  <c r="D1832" i="5"/>
  <c r="D1833" i="5"/>
  <c r="D1834" i="5"/>
  <c r="D1835" i="5"/>
  <c r="D1836" i="5"/>
  <c r="D1837" i="5"/>
  <c r="D1838" i="5"/>
  <c r="D1839" i="5"/>
  <c r="D1840" i="5"/>
  <c r="D1841" i="5"/>
  <c r="D1842" i="5"/>
  <c r="D1843" i="5"/>
  <c r="D1844" i="5"/>
  <c r="D1845" i="5"/>
  <c r="D1846" i="5"/>
  <c r="D1847" i="5"/>
  <c r="D1848" i="5"/>
  <c r="D1849" i="5"/>
  <c r="D1850" i="5"/>
  <c r="D1851" i="5"/>
  <c r="D1852" i="5"/>
  <c r="D1853" i="5"/>
  <c r="D1854" i="5"/>
  <c r="D1855" i="5"/>
  <c r="D1856" i="5"/>
  <c r="D1857" i="5"/>
  <c r="D1858" i="5"/>
  <c r="D1859" i="5"/>
  <c r="D1860" i="5"/>
  <c r="D1861" i="5"/>
  <c r="D1862" i="5"/>
  <c r="D1863" i="5"/>
  <c r="D1864" i="5"/>
  <c r="D1865" i="5"/>
  <c r="D1866" i="5"/>
  <c r="D1867" i="5"/>
  <c r="D1868" i="5"/>
  <c r="D1869" i="5"/>
  <c r="D1870" i="5"/>
  <c r="D1871" i="5"/>
  <c r="D1872" i="5"/>
  <c r="D1873" i="5"/>
  <c r="D1874" i="5"/>
  <c r="D1875" i="5"/>
  <c r="D1876" i="5"/>
  <c r="D1877" i="5"/>
  <c r="D1878" i="5"/>
  <c r="D1879" i="5"/>
  <c r="D1880" i="5"/>
  <c r="D1881" i="5"/>
  <c r="D1882" i="5"/>
  <c r="D1883" i="5"/>
  <c r="D1884" i="5"/>
  <c r="D1885" i="5"/>
  <c r="D1886" i="5"/>
  <c r="D1887" i="5"/>
  <c r="D1888" i="5"/>
  <c r="D1889" i="5"/>
  <c r="D1890" i="5"/>
  <c r="D1891" i="5"/>
  <c r="D1892" i="5"/>
  <c r="D1893" i="5"/>
  <c r="D1894" i="5"/>
  <c r="D1895" i="5"/>
  <c r="D1896" i="5"/>
  <c r="D1897" i="5"/>
  <c r="D1898" i="5"/>
  <c r="D1899" i="5"/>
  <c r="D1900" i="5"/>
  <c r="D1901" i="5"/>
  <c r="D1902" i="5"/>
  <c r="D1903" i="5"/>
  <c r="D1904" i="5"/>
  <c r="D1905" i="5"/>
  <c r="D1906" i="5"/>
  <c r="D1907" i="5"/>
  <c r="D1908" i="5"/>
  <c r="D1909" i="5"/>
  <c r="D1910" i="5"/>
  <c r="D1911" i="5"/>
  <c r="D1912" i="5"/>
  <c r="D1913" i="5"/>
  <c r="D1914" i="5"/>
  <c r="D1915" i="5"/>
  <c r="D1916" i="5"/>
  <c r="D1917" i="5"/>
  <c r="D1918" i="5"/>
  <c r="D1919" i="5"/>
  <c r="D1920" i="5"/>
  <c r="D1921" i="5"/>
  <c r="D1922" i="5"/>
  <c r="D1923" i="5"/>
  <c r="D1924" i="5"/>
  <c r="D1925" i="5"/>
  <c r="D1926" i="5"/>
  <c r="D1927" i="5"/>
  <c r="D1928" i="5"/>
  <c r="D1929" i="5"/>
  <c r="D1930" i="5"/>
  <c r="D1931" i="5"/>
  <c r="D1932" i="5"/>
  <c r="D1933" i="5"/>
  <c r="D1934" i="5"/>
  <c r="D1935" i="5"/>
  <c r="D1936" i="5"/>
  <c r="D1937" i="5"/>
  <c r="D1938" i="5"/>
  <c r="D1939" i="5"/>
  <c r="D1940" i="5"/>
  <c r="D1941" i="5"/>
  <c r="D1942" i="5"/>
  <c r="D1943" i="5"/>
  <c r="D1944" i="5"/>
  <c r="D1945" i="5"/>
  <c r="D1946" i="5"/>
  <c r="D1947" i="5"/>
  <c r="D1948" i="5"/>
  <c r="D1949" i="5"/>
  <c r="D1950" i="5"/>
  <c r="D1951" i="5"/>
  <c r="D1952" i="5"/>
  <c r="D1953" i="5"/>
  <c r="D1954" i="5"/>
  <c r="D1955" i="5"/>
  <c r="D1956" i="5"/>
  <c r="D1957" i="5"/>
  <c r="D1958" i="5"/>
  <c r="D1959" i="5"/>
  <c r="D1960" i="5"/>
  <c r="D1961" i="5"/>
  <c r="D1962" i="5"/>
  <c r="D1963" i="5"/>
  <c r="D1964" i="5"/>
  <c r="D1965" i="5"/>
  <c r="D1966" i="5"/>
  <c r="D1967" i="5"/>
  <c r="D1968" i="5"/>
  <c r="D1969" i="5"/>
  <c r="D1970" i="5"/>
  <c r="D1971" i="5"/>
  <c r="D1972" i="5"/>
  <c r="D1973" i="5"/>
  <c r="D1974" i="5"/>
  <c r="D1975" i="5"/>
  <c r="D1976" i="5"/>
  <c r="D1977" i="5"/>
  <c r="D1978" i="5"/>
  <c r="D1979" i="5"/>
  <c r="D1980" i="5"/>
  <c r="D1981" i="5"/>
  <c r="D1982" i="5"/>
  <c r="D1983" i="5"/>
  <c r="D1984" i="5"/>
  <c r="D1985" i="5"/>
  <c r="D1986" i="5"/>
  <c r="D1987" i="5"/>
  <c r="D1988" i="5"/>
  <c r="D1989" i="5"/>
  <c r="D1990" i="5"/>
  <c r="D1991" i="5"/>
  <c r="D1992" i="5"/>
  <c r="D1993" i="5"/>
  <c r="D1994" i="5"/>
  <c r="D1995" i="5"/>
  <c r="D1996" i="5"/>
  <c r="D1997" i="5"/>
  <c r="D1998" i="5"/>
  <c r="D1999" i="5"/>
  <c r="D2000" i="5"/>
  <c r="D2001" i="5"/>
  <c r="D2002" i="5"/>
  <c r="D2003" i="5"/>
  <c r="D2004" i="5"/>
  <c r="D2005" i="5"/>
  <c r="D2006" i="5"/>
  <c r="D2007" i="5"/>
  <c r="D2008" i="5"/>
  <c r="D2009" i="5"/>
  <c r="D2010" i="5"/>
  <c r="D2011" i="5"/>
  <c r="D2012" i="5"/>
  <c r="D2013" i="5"/>
  <c r="D2014" i="5"/>
  <c r="D2015" i="5"/>
  <c r="D2016" i="5"/>
  <c r="D2017" i="5"/>
  <c r="D2018" i="5"/>
  <c r="D2019" i="5"/>
  <c r="D2020" i="5"/>
  <c r="D2021" i="5"/>
  <c r="D2022" i="5"/>
  <c r="D2023" i="5"/>
  <c r="D2024" i="5"/>
  <c r="D2025" i="5"/>
  <c r="D2026" i="5"/>
  <c r="D2027" i="5"/>
  <c r="D2028" i="5"/>
  <c r="D2029" i="5"/>
  <c r="D2030" i="5"/>
  <c r="D2031" i="5"/>
  <c r="D2032" i="5"/>
  <c r="D2033" i="5"/>
  <c r="D2034" i="5"/>
  <c r="D2035" i="5"/>
  <c r="D2036" i="5"/>
  <c r="D2037" i="5"/>
  <c r="D2038" i="5"/>
  <c r="D2039" i="5"/>
  <c r="D2040" i="5"/>
  <c r="D2041" i="5"/>
  <c r="D2042" i="5"/>
  <c r="D2043" i="5"/>
  <c r="D2044" i="5"/>
  <c r="D2045" i="5"/>
  <c r="D2046" i="5"/>
  <c r="D2047" i="5"/>
  <c r="D2048" i="5"/>
  <c r="D2049" i="5"/>
  <c r="D2050" i="5"/>
  <c r="D2051" i="5"/>
  <c r="D2052" i="5"/>
  <c r="D2053" i="5"/>
  <c r="D2054" i="5"/>
  <c r="D2055" i="5"/>
  <c r="D2056" i="5"/>
  <c r="D2057" i="5"/>
  <c r="D2058" i="5"/>
  <c r="D2059" i="5"/>
  <c r="D2060" i="5"/>
  <c r="D2061" i="5"/>
  <c r="D2062" i="5"/>
  <c r="D2063" i="5"/>
  <c r="D2064" i="5"/>
  <c r="D2065" i="5"/>
  <c r="D2066" i="5"/>
  <c r="D2067" i="5"/>
  <c r="D2068" i="5"/>
  <c r="D2069" i="5"/>
  <c r="D2070" i="5"/>
  <c r="D2071" i="5"/>
  <c r="D2072" i="5"/>
  <c r="D2073" i="5"/>
  <c r="D2074" i="5"/>
  <c r="D2075" i="5"/>
  <c r="D2076" i="5"/>
  <c r="D2077" i="5"/>
  <c r="D2078" i="5"/>
  <c r="D2079" i="5"/>
  <c r="D2080" i="5"/>
  <c r="D2081" i="5"/>
  <c r="D2082" i="5"/>
  <c r="D2083" i="5"/>
  <c r="D2084" i="5"/>
  <c r="D2085" i="5"/>
  <c r="D2086" i="5"/>
  <c r="D2087" i="5"/>
  <c r="D2088" i="5"/>
  <c r="D2089" i="5"/>
  <c r="D2090" i="5"/>
  <c r="D2091" i="5"/>
  <c r="D2092" i="5"/>
  <c r="D2093" i="5"/>
  <c r="D2094" i="5"/>
  <c r="D2095" i="5"/>
  <c r="D2096" i="5"/>
  <c r="D2097" i="5"/>
  <c r="D2098" i="5"/>
  <c r="D2099" i="5"/>
  <c r="D2100" i="5"/>
  <c r="D2101" i="5"/>
  <c r="D2102" i="5"/>
  <c r="D2103" i="5"/>
  <c r="D2104" i="5"/>
  <c r="D2105" i="5"/>
  <c r="D2106" i="5"/>
  <c r="D2107" i="5"/>
  <c r="D2108" i="5"/>
  <c r="D2109" i="5"/>
  <c r="D2110" i="5"/>
  <c r="D2111" i="5"/>
  <c r="D2112" i="5"/>
  <c r="D2113" i="5"/>
  <c r="D2114" i="5"/>
  <c r="D2115" i="5"/>
  <c r="D2116" i="5"/>
  <c r="D2117" i="5"/>
  <c r="D2118" i="5"/>
  <c r="D2119" i="5"/>
  <c r="D2120" i="5"/>
  <c r="D2121" i="5"/>
  <c r="D2122" i="5"/>
  <c r="D2123" i="5"/>
  <c r="D2124" i="5"/>
  <c r="D2125" i="5"/>
  <c r="D2126" i="5"/>
  <c r="D2127" i="5"/>
  <c r="D2128" i="5"/>
  <c r="D2129" i="5"/>
  <c r="D2130" i="5"/>
  <c r="D2131" i="5"/>
  <c r="D2132" i="5"/>
  <c r="D2133" i="5"/>
  <c r="D2134" i="5"/>
  <c r="D2135" i="5"/>
  <c r="D2136" i="5"/>
  <c r="D2137" i="5"/>
  <c r="D2138" i="5"/>
  <c r="D2139" i="5"/>
  <c r="D2140" i="5"/>
  <c r="D2141" i="5"/>
  <c r="D2142" i="5"/>
  <c r="D2143" i="5"/>
  <c r="D2144" i="5"/>
  <c r="D2145" i="5"/>
  <c r="D2146" i="5"/>
  <c r="D2147" i="5"/>
  <c r="D2148" i="5"/>
  <c r="D2149" i="5"/>
  <c r="D2150" i="5"/>
  <c r="D2151" i="5"/>
  <c r="D2152" i="5"/>
  <c r="D2153" i="5"/>
  <c r="D2154" i="5"/>
  <c r="D2155" i="5"/>
  <c r="D2156" i="5"/>
  <c r="D2157" i="5"/>
  <c r="D2158" i="5"/>
  <c r="D2159" i="5"/>
  <c r="D2160" i="5"/>
  <c r="D2161" i="5"/>
  <c r="D2162" i="5"/>
  <c r="D2163" i="5"/>
  <c r="D2164" i="5"/>
  <c r="D2165" i="5"/>
  <c r="D2166" i="5"/>
  <c r="D2167" i="5"/>
  <c r="D2168" i="5"/>
  <c r="D2169" i="5"/>
  <c r="D2170" i="5"/>
  <c r="D2171" i="5"/>
  <c r="D2172" i="5"/>
  <c r="D2173" i="5"/>
  <c r="D2174" i="5"/>
  <c r="D2175" i="5"/>
  <c r="D2176" i="5"/>
  <c r="D2177" i="5"/>
  <c r="D2178" i="5"/>
  <c r="D2179" i="5"/>
  <c r="D2180" i="5"/>
  <c r="D2181" i="5"/>
  <c r="D2182" i="5"/>
  <c r="D2183" i="5"/>
  <c r="D2184" i="5"/>
  <c r="D2185" i="5"/>
  <c r="D2186" i="5"/>
  <c r="D2187" i="5"/>
  <c r="D2188" i="5"/>
  <c r="D2189" i="5"/>
  <c r="D2190" i="5"/>
  <c r="D2191" i="5"/>
  <c r="D2192" i="5"/>
  <c r="D2193" i="5"/>
  <c r="D2194" i="5"/>
  <c r="D2195" i="5"/>
  <c r="D2196" i="5"/>
  <c r="D2197" i="5"/>
  <c r="D2198" i="5"/>
  <c r="D2199" i="5"/>
  <c r="D2200" i="5"/>
  <c r="D2201" i="5"/>
  <c r="D2202" i="5"/>
  <c r="D2203" i="5"/>
  <c r="D2204" i="5"/>
  <c r="D2205" i="5"/>
  <c r="D2206" i="5"/>
  <c r="D2207" i="5"/>
  <c r="D2208" i="5"/>
  <c r="D2209" i="5"/>
  <c r="D2210" i="5"/>
  <c r="D2211" i="5"/>
  <c r="D2212" i="5"/>
  <c r="D2213" i="5"/>
  <c r="D2214" i="5"/>
  <c r="D2215" i="5"/>
  <c r="D2216" i="5"/>
  <c r="D2217" i="5"/>
  <c r="D2218" i="5"/>
  <c r="D2219" i="5"/>
  <c r="D2220" i="5"/>
  <c r="D2221" i="5"/>
  <c r="D2222" i="5"/>
  <c r="D2223" i="5"/>
  <c r="D2224" i="5"/>
  <c r="D2225" i="5"/>
  <c r="D2226" i="5"/>
  <c r="D2227" i="5"/>
  <c r="D2228" i="5"/>
  <c r="D2229" i="5"/>
  <c r="D2230" i="5"/>
  <c r="D2231" i="5"/>
  <c r="D2232" i="5"/>
  <c r="D2233" i="5"/>
  <c r="D2234" i="5"/>
  <c r="D2235" i="5"/>
  <c r="D2236" i="5"/>
  <c r="D2237" i="5"/>
  <c r="D2238" i="5"/>
  <c r="D2239" i="5"/>
  <c r="D2240" i="5"/>
  <c r="D2241" i="5"/>
  <c r="D2242" i="5"/>
  <c r="D2243" i="5"/>
  <c r="D2244" i="5"/>
  <c r="D2245" i="5"/>
  <c r="D2246" i="5"/>
  <c r="D2247" i="5"/>
  <c r="D2248" i="5"/>
  <c r="D2249" i="5"/>
  <c r="D2250" i="5"/>
  <c r="D2251" i="5"/>
  <c r="D2252" i="5"/>
  <c r="D2253" i="5"/>
  <c r="D2254" i="5"/>
  <c r="D2255" i="5"/>
  <c r="D2256" i="5"/>
  <c r="D2257" i="5"/>
  <c r="D2258" i="5"/>
  <c r="D2259" i="5"/>
  <c r="D2260" i="5"/>
  <c r="D2261" i="5"/>
  <c r="D2262" i="5"/>
  <c r="D2263" i="5"/>
  <c r="D2264" i="5"/>
  <c r="D2265" i="5"/>
  <c r="D2266" i="5"/>
  <c r="D2267" i="5"/>
  <c r="D2268" i="5"/>
  <c r="D2269" i="5"/>
  <c r="D2270" i="5"/>
  <c r="D2271" i="5"/>
  <c r="D2272" i="5"/>
  <c r="D2273" i="5"/>
  <c r="D2274" i="5"/>
  <c r="D2275" i="5"/>
  <c r="D2276" i="5"/>
  <c r="D2277" i="5"/>
  <c r="D2278" i="5"/>
  <c r="D2279" i="5"/>
  <c r="D2280" i="5"/>
  <c r="D2281" i="5"/>
  <c r="D2282" i="5"/>
  <c r="D2283" i="5"/>
  <c r="D2284" i="5"/>
  <c r="D2285" i="5"/>
  <c r="D2286" i="5"/>
  <c r="D2287" i="5"/>
  <c r="D2288" i="5"/>
  <c r="D2289" i="5"/>
  <c r="D2290" i="5"/>
  <c r="D2291" i="5"/>
  <c r="D2292" i="5"/>
  <c r="D2293" i="5"/>
  <c r="D2294" i="5"/>
  <c r="D2295" i="5"/>
  <c r="D2296" i="5"/>
  <c r="D2297" i="5"/>
  <c r="D2298" i="5"/>
  <c r="D2299" i="5"/>
  <c r="D2300" i="5"/>
  <c r="D2301" i="5"/>
  <c r="D2302" i="5"/>
  <c r="D2303" i="5"/>
  <c r="D2304" i="5"/>
  <c r="D2305" i="5"/>
  <c r="D2306" i="5"/>
  <c r="D2307" i="5"/>
  <c r="D2308" i="5"/>
  <c r="D2309" i="5"/>
  <c r="D2310" i="5"/>
  <c r="D2311" i="5"/>
  <c r="D2312" i="5"/>
  <c r="D2313" i="5"/>
  <c r="D2314" i="5"/>
  <c r="D2315" i="5"/>
  <c r="D2316" i="5"/>
  <c r="D2317" i="5"/>
  <c r="D2318" i="5"/>
  <c r="D2319" i="5"/>
  <c r="D2320" i="5"/>
  <c r="D2321" i="5"/>
  <c r="D2322" i="5"/>
  <c r="D2323" i="5"/>
  <c r="D2324" i="5"/>
  <c r="D2325" i="5"/>
  <c r="D2326" i="5"/>
  <c r="D2327" i="5"/>
  <c r="D2328" i="5"/>
  <c r="D2329" i="5"/>
  <c r="D2330" i="5"/>
  <c r="D2331" i="5"/>
  <c r="D2332" i="5"/>
  <c r="D2333" i="5"/>
  <c r="D2334" i="5"/>
  <c r="D2335" i="5"/>
  <c r="D2336" i="5"/>
  <c r="D2337" i="5"/>
  <c r="D2338" i="5"/>
  <c r="D2339" i="5"/>
  <c r="D2340" i="5"/>
  <c r="D2341" i="5"/>
  <c r="D2342" i="5"/>
  <c r="D2343" i="5"/>
  <c r="D2344" i="5"/>
  <c r="D2345" i="5"/>
  <c r="D2346" i="5"/>
  <c r="D2347" i="5"/>
  <c r="D2348" i="5"/>
  <c r="D2349" i="5"/>
  <c r="D2350" i="5"/>
  <c r="D2351" i="5"/>
  <c r="D2352" i="5"/>
  <c r="D2353" i="5"/>
  <c r="D2354" i="5"/>
  <c r="D2355" i="5"/>
  <c r="D2356" i="5"/>
  <c r="D2357" i="5"/>
  <c r="D2358" i="5"/>
  <c r="D2359" i="5"/>
  <c r="D2360" i="5"/>
  <c r="D2361" i="5"/>
  <c r="D2362" i="5"/>
  <c r="D2363" i="5"/>
  <c r="D2364" i="5"/>
  <c r="D2365" i="5"/>
  <c r="D2366" i="5"/>
  <c r="D2367" i="5"/>
  <c r="D2368" i="5"/>
  <c r="D2369" i="5"/>
  <c r="D2370" i="5"/>
  <c r="D2371" i="5"/>
  <c r="D2372" i="5"/>
  <c r="D2373" i="5"/>
  <c r="D2374" i="5"/>
  <c r="D2375" i="5"/>
  <c r="D2376" i="5"/>
  <c r="D2377" i="5"/>
  <c r="D2378" i="5"/>
  <c r="D2379" i="5"/>
  <c r="D2380" i="5"/>
  <c r="D2381" i="5"/>
  <c r="D2382" i="5"/>
  <c r="D2383" i="5"/>
  <c r="D2384" i="5"/>
  <c r="D2385" i="5"/>
  <c r="D2386" i="5"/>
  <c r="D2387" i="5"/>
  <c r="D2388" i="5"/>
  <c r="D2389" i="5"/>
  <c r="D2390" i="5"/>
  <c r="D2391" i="5"/>
  <c r="D2392" i="5"/>
  <c r="D2393" i="5"/>
  <c r="D2394" i="5"/>
  <c r="D2395" i="5"/>
  <c r="D2396" i="5"/>
  <c r="D2397" i="5"/>
  <c r="D2398" i="5"/>
  <c r="D2399" i="5"/>
  <c r="D2400" i="5"/>
  <c r="D2401" i="5"/>
  <c r="D2402" i="5"/>
  <c r="D2403" i="5"/>
  <c r="D2404" i="5"/>
  <c r="D2405" i="5"/>
  <c r="D2406" i="5"/>
  <c r="D2407" i="5"/>
  <c r="D2408" i="5"/>
  <c r="D2409" i="5"/>
  <c r="D2410" i="5"/>
  <c r="D2411" i="5"/>
  <c r="D2412" i="5"/>
  <c r="D2413" i="5"/>
  <c r="D2414" i="5"/>
  <c r="D2415" i="5"/>
  <c r="D2416" i="5"/>
  <c r="D2417" i="5"/>
  <c r="D2418" i="5"/>
  <c r="D2419" i="5"/>
  <c r="D2420" i="5"/>
  <c r="D2421" i="5"/>
  <c r="D2422" i="5"/>
  <c r="D2423" i="5"/>
  <c r="D2424" i="5"/>
  <c r="D2425" i="5"/>
  <c r="D2426" i="5"/>
  <c r="D2427" i="5"/>
  <c r="D2428" i="5"/>
  <c r="D2429" i="5"/>
  <c r="D2430" i="5"/>
  <c r="D2431" i="5"/>
  <c r="D2432" i="5"/>
  <c r="D2433" i="5"/>
  <c r="D2434" i="5"/>
  <c r="D2435" i="5"/>
  <c r="D2436" i="5"/>
  <c r="D2437" i="5"/>
  <c r="D2438" i="5"/>
  <c r="D2439" i="5"/>
  <c r="D2440" i="5"/>
  <c r="D2441" i="5"/>
  <c r="D2442" i="5"/>
  <c r="D2443" i="5"/>
  <c r="D2444" i="5"/>
  <c r="D2445" i="5"/>
  <c r="D2446" i="5"/>
  <c r="D2447" i="5"/>
  <c r="D2448" i="5"/>
  <c r="D2449" i="5"/>
  <c r="D2450" i="5"/>
  <c r="D2451" i="5"/>
  <c r="D2452" i="5"/>
  <c r="D2453" i="5"/>
  <c r="D2454" i="5"/>
  <c r="D2455" i="5"/>
  <c r="D2456" i="5"/>
  <c r="D2457" i="5"/>
  <c r="D2458" i="5"/>
  <c r="D2459" i="5"/>
  <c r="D2460" i="5"/>
  <c r="D2461" i="5"/>
  <c r="D2462" i="5"/>
  <c r="D2463" i="5"/>
  <c r="D2464" i="5"/>
  <c r="D2465" i="5"/>
  <c r="D2466" i="5"/>
  <c r="D2467" i="5"/>
  <c r="D2468" i="5"/>
  <c r="D2469" i="5"/>
  <c r="D2470" i="5"/>
  <c r="D2471" i="5"/>
  <c r="D2472" i="5"/>
  <c r="D2473" i="5"/>
  <c r="D2474" i="5"/>
  <c r="D2475" i="5"/>
  <c r="D2476" i="5"/>
  <c r="D2477" i="5"/>
  <c r="D2478" i="5"/>
  <c r="D2479" i="5"/>
  <c r="D2480" i="5"/>
  <c r="D2481" i="5"/>
  <c r="D2482" i="5"/>
  <c r="D2483" i="5"/>
  <c r="D2484" i="5"/>
  <c r="D2485" i="5"/>
  <c r="D2486" i="5"/>
  <c r="D2487" i="5"/>
  <c r="D2488" i="5"/>
  <c r="D2489" i="5"/>
  <c r="D2490" i="5"/>
  <c r="D2491" i="5"/>
  <c r="D2492" i="5"/>
  <c r="D2493" i="5"/>
  <c r="D2494" i="5"/>
  <c r="D2495" i="5"/>
  <c r="D2496" i="5"/>
  <c r="D2497" i="5"/>
  <c r="D2498" i="5"/>
  <c r="D2499" i="5"/>
  <c r="D2500" i="5"/>
  <c r="D2501" i="5"/>
  <c r="D2502" i="5"/>
  <c r="D2503" i="5"/>
  <c r="D2504" i="5"/>
  <c r="D2505" i="5"/>
  <c r="D2506" i="5"/>
  <c r="D2507" i="5"/>
  <c r="D2508" i="5"/>
  <c r="D2509" i="5"/>
  <c r="D2510" i="5"/>
  <c r="D2511" i="5"/>
  <c r="D2512" i="5"/>
  <c r="D2513" i="5"/>
  <c r="D2514" i="5"/>
  <c r="D2515" i="5"/>
  <c r="D2516" i="5"/>
  <c r="D2517" i="5"/>
  <c r="D2518" i="5"/>
  <c r="D2519" i="5"/>
  <c r="D2520" i="5"/>
  <c r="D2521" i="5"/>
  <c r="D2522" i="5"/>
  <c r="D2523" i="5"/>
  <c r="D2524" i="5"/>
  <c r="D2525" i="5"/>
  <c r="D2526" i="5"/>
  <c r="D2527" i="5"/>
  <c r="D2528" i="5"/>
  <c r="D2529" i="5"/>
  <c r="D2530" i="5"/>
  <c r="D2531" i="5"/>
  <c r="D2532" i="5"/>
  <c r="D2533" i="5"/>
  <c r="D2534" i="5"/>
  <c r="D2535" i="5"/>
  <c r="D2536" i="5"/>
  <c r="D2537" i="5"/>
  <c r="D2538" i="5"/>
  <c r="D2539" i="5"/>
  <c r="D2540" i="5"/>
  <c r="D2541" i="5"/>
  <c r="D2542" i="5"/>
  <c r="D2543" i="5"/>
  <c r="D2544" i="5"/>
  <c r="D2545" i="5"/>
  <c r="D2546" i="5"/>
  <c r="D2547" i="5"/>
  <c r="D2548" i="5"/>
  <c r="D2549" i="5"/>
  <c r="D2550" i="5"/>
  <c r="D2551" i="5"/>
  <c r="D2552" i="5"/>
  <c r="D2553" i="5"/>
  <c r="D2554" i="5"/>
  <c r="D2555" i="5"/>
  <c r="D2556" i="5"/>
  <c r="D2557" i="5"/>
  <c r="D2558" i="5"/>
  <c r="D2559" i="5"/>
  <c r="D2560" i="5"/>
  <c r="D2561" i="5"/>
  <c r="D2562" i="5"/>
  <c r="D2563" i="5"/>
  <c r="D2564" i="5"/>
  <c r="D2565" i="5"/>
  <c r="D2566" i="5"/>
  <c r="D2567" i="5"/>
  <c r="D2568" i="5"/>
  <c r="D2569" i="5"/>
  <c r="D2570" i="5"/>
  <c r="D2571" i="5"/>
  <c r="D2572" i="5"/>
  <c r="D2573" i="5"/>
  <c r="D2574" i="5"/>
  <c r="D2575" i="5"/>
  <c r="D2576" i="5"/>
  <c r="D2577" i="5"/>
  <c r="D2578" i="5"/>
  <c r="D2579" i="5"/>
  <c r="D2580" i="5"/>
  <c r="D2581" i="5"/>
  <c r="D2582" i="5"/>
  <c r="D2583" i="5"/>
  <c r="D2584" i="5"/>
  <c r="D2585" i="5"/>
  <c r="D2586" i="5"/>
  <c r="D2587" i="5"/>
  <c r="D2588" i="5"/>
  <c r="D2589" i="5"/>
  <c r="D2590" i="5"/>
  <c r="D2591" i="5"/>
  <c r="D2592" i="5"/>
  <c r="D2593" i="5"/>
  <c r="D2594" i="5"/>
  <c r="D2595" i="5"/>
  <c r="D2596" i="5"/>
  <c r="D2597" i="5"/>
  <c r="D2598" i="5"/>
  <c r="D2599" i="5"/>
  <c r="D2600" i="5"/>
  <c r="D2601" i="5"/>
  <c r="D2602" i="5"/>
  <c r="D2603" i="5"/>
  <c r="D2604" i="5"/>
  <c r="D2605" i="5"/>
  <c r="D2606" i="5"/>
  <c r="D2607" i="5"/>
  <c r="D2608" i="5"/>
  <c r="D2609" i="5"/>
  <c r="D2610" i="5"/>
  <c r="D2611" i="5"/>
  <c r="D2612" i="5"/>
  <c r="D2613" i="5"/>
  <c r="D2614" i="5"/>
  <c r="D2615" i="5"/>
  <c r="D2616" i="5"/>
  <c r="D2617" i="5"/>
  <c r="D2618" i="5"/>
  <c r="D2619" i="5"/>
  <c r="D2620" i="5"/>
  <c r="D2621" i="5"/>
  <c r="D2622" i="5"/>
  <c r="D2623" i="5"/>
  <c r="D2624" i="5"/>
  <c r="D2625" i="5"/>
  <c r="D2626" i="5"/>
  <c r="D2627" i="5"/>
  <c r="D2628" i="5"/>
  <c r="D2629" i="5"/>
  <c r="D2630" i="5"/>
  <c r="D2631" i="5"/>
  <c r="D2632" i="5"/>
  <c r="D2633" i="5"/>
  <c r="D2634" i="5"/>
  <c r="D2635" i="5"/>
  <c r="D2636" i="5"/>
  <c r="D2637" i="5"/>
  <c r="D2638" i="5"/>
  <c r="D2639" i="5"/>
  <c r="D2640" i="5"/>
  <c r="D2641" i="5"/>
  <c r="D2642" i="5"/>
  <c r="D2643" i="5"/>
  <c r="D2644" i="5"/>
  <c r="D2645" i="5"/>
  <c r="D2646" i="5"/>
  <c r="D2647" i="5"/>
  <c r="D2648" i="5"/>
  <c r="D2649" i="5"/>
  <c r="D2650" i="5"/>
  <c r="D2651" i="5"/>
  <c r="D2652" i="5"/>
  <c r="D2653" i="5"/>
  <c r="D2654" i="5"/>
  <c r="D2655" i="5"/>
  <c r="D2656" i="5"/>
  <c r="D2657" i="5"/>
  <c r="D2658" i="5"/>
  <c r="D2659" i="5"/>
  <c r="D2660" i="5"/>
  <c r="D2661" i="5"/>
  <c r="D2662" i="5"/>
  <c r="D2663" i="5"/>
  <c r="D2664" i="5"/>
  <c r="D2665" i="5"/>
  <c r="D2666" i="5"/>
  <c r="D2667" i="5"/>
  <c r="D2668" i="5"/>
  <c r="D2669" i="5"/>
  <c r="D2670" i="5"/>
  <c r="D2671" i="5"/>
  <c r="D2672" i="5"/>
  <c r="D2673" i="5"/>
  <c r="D2674" i="5"/>
  <c r="D2675" i="5"/>
  <c r="D2676" i="5"/>
  <c r="D2677" i="5"/>
  <c r="D2678" i="5"/>
  <c r="D2679" i="5"/>
  <c r="D2680" i="5"/>
  <c r="D2681" i="5"/>
  <c r="D2682" i="5"/>
  <c r="D2683" i="5"/>
  <c r="D2684" i="5"/>
  <c r="D2685" i="5"/>
  <c r="D2686" i="5"/>
  <c r="D2687" i="5"/>
  <c r="D2688" i="5"/>
  <c r="D2689" i="5"/>
  <c r="D2690" i="5"/>
  <c r="D2691" i="5"/>
  <c r="D2692" i="5"/>
  <c r="D2693" i="5"/>
  <c r="D2694" i="5"/>
  <c r="D2695" i="5"/>
  <c r="D2696" i="5"/>
  <c r="D2697" i="5"/>
  <c r="D2698" i="5"/>
  <c r="D2699" i="5"/>
  <c r="D2700" i="5"/>
  <c r="D2701" i="5"/>
  <c r="D2702" i="5"/>
  <c r="D2703" i="5"/>
  <c r="D2704" i="5"/>
  <c r="D2705" i="5"/>
  <c r="D2706" i="5"/>
  <c r="D2707" i="5"/>
  <c r="D2708" i="5"/>
  <c r="D2709" i="5"/>
  <c r="D2710" i="5"/>
  <c r="D2711" i="5"/>
  <c r="D2712" i="5"/>
  <c r="D2713" i="5"/>
  <c r="D2714" i="5"/>
  <c r="D2715" i="5"/>
  <c r="D2716" i="5"/>
  <c r="D2717" i="5"/>
  <c r="D2718" i="5"/>
  <c r="D2719" i="5"/>
  <c r="D2720" i="5"/>
  <c r="D2721" i="5"/>
  <c r="D2722" i="5"/>
  <c r="D2723" i="5"/>
  <c r="D2724" i="5"/>
  <c r="D2725" i="5"/>
  <c r="D2726" i="5"/>
  <c r="D2727" i="5"/>
  <c r="D2728" i="5"/>
  <c r="D2729" i="5"/>
  <c r="D2730" i="5"/>
  <c r="D2731" i="5"/>
  <c r="D2732" i="5"/>
  <c r="D2733" i="5"/>
  <c r="D2734" i="5"/>
  <c r="D2735" i="5"/>
  <c r="D2736" i="5"/>
  <c r="D2737" i="5"/>
  <c r="D2738" i="5"/>
  <c r="D2739" i="5"/>
  <c r="D2740" i="5"/>
  <c r="D2741" i="5"/>
  <c r="D2742" i="5"/>
  <c r="D2743" i="5"/>
  <c r="D2744" i="5"/>
  <c r="D2745" i="5"/>
  <c r="D2746" i="5"/>
  <c r="D2747" i="5"/>
  <c r="D2748" i="5"/>
  <c r="D2749" i="5"/>
  <c r="D2750" i="5"/>
  <c r="D2751" i="5"/>
  <c r="D2752" i="5"/>
  <c r="D2753" i="5"/>
  <c r="D2754" i="5"/>
  <c r="D2755" i="5"/>
  <c r="D2756" i="5"/>
  <c r="D2757" i="5"/>
  <c r="D2758" i="5"/>
  <c r="D2759" i="5"/>
  <c r="D2760" i="5"/>
  <c r="D2761" i="5"/>
  <c r="D2762" i="5"/>
  <c r="D2763" i="5"/>
  <c r="D2764" i="5"/>
  <c r="D2765" i="5"/>
  <c r="D2766" i="5"/>
  <c r="D2767" i="5"/>
  <c r="D2768" i="5"/>
  <c r="D2769" i="5"/>
  <c r="D2770" i="5"/>
  <c r="D2771" i="5"/>
  <c r="D2772" i="5"/>
  <c r="D2773" i="5"/>
  <c r="D2774" i="5"/>
  <c r="D2775" i="5"/>
  <c r="D2776" i="5"/>
  <c r="D2777" i="5"/>
  <c r="D2778" i="5"/>
  <c r="D2779" i="5"/>
  <c r="D2780" i="5"/>
  <c r="D2781" i="5"/>
  <c r="D2782" i="5"/>
  <c r="D2783" i="5"/>
  <c r="D2784" i="5"/>
  <c r="D2785" i="5"/>
  <c r="D2786" i="5"/>
  <c r="D2787" i="5"/>
  <c r="D2788" i="5"/>
  <c r="D2789" i="5"/>
  <c r="D2790" i="5"/>
  <c r="D2791" i="5"/>
  <c r="D2792" i="5"/>
  <c r="D2793" i="5"/>
  <c r="D2794" i="5"/>
  <c r="D2795" i="5"/>
  <c r="D2796" i="5"/>
  <c r="D2797" i="5"/>
  <c r="D2798" i="5"/>
  <c r="D2799" i="5"/>
  <c r="D2800" i="5"/>
  <c r="D2801" i="5"/>
  <c r="D2802" i="5"/>
  <c r="D2803" i="5"/>
  <c r="D2804" i="5"/>
  <c r="D2805" i="5"/>
  <c r="D2806" i="5"/>
  <c r="D2807" i="5"/>
  <c r="D2808" i="5"/>
  <c r="D2809" i="5"/>
  <c r="D2810" i="5"/>
  <c r="D2811" i="5"/>
  <c r="D2812" i="5"/>
  <c r="D2813" i="5"/>
  <c r="D2814" i="5"/>
  <c r="D2815" i="5"/>
  <c r="D2816" i="5"/>
  <c r="D2817" i="5"/>
  <c r="D2818" i="5"/>
  <c r="D2819" i="5"/>
  <c r="D2820" i="5"/>
  <c r="D2821" i="5"/>
  <c r="D2822" i="5"/>
  <c r="D2823" i="5"/>
  <c r="D2824" i="5"/>
  <c r="D2825" i="5"/>
  <c r="D2826" i="5"/>
  <c r="D2827" i="5"/>
  <c r="D2828" i="5"/>
  <c r="D2829" i="5"/>
  <c r="D2830" i="5"/>
  <c r="D2831" i="5"/>
  <c r="D2832" i="5"/>
  <c r="D2833" i="5"/>
  <c r="D2834" i="5"/>
  <c r="D2835" i="5"/>
  <c r="D2836" i="5"/>
  <c r="D2837" i="5"/>
  <c r="D2838" i="5"/>
  <c r="D2839" i="5"/>
  <c r="D2840" i="5"/>
  <c r="D2841" i="5"/>
  <c r="D2842" i="5"/>
  <c r="D2843" i="5"/>
  <c r="D2844" i="5"/>
  <c r="D2845" i="5"/>
  <c r="D2846" i="5"/>
  <c r="D2847" i="5"/>
  <c r="D2848" i="5"/>
  <c r="D2849" i="5"/>
  <c r="D2850" i="5"/>
  <c r="D2851" i="5"/>
  <c r="D2852" i="5"/>
  <c r="D2853" i="5"/>
  <c r="D2854" i="5"/>
  <c r="D2855" i="5"/>
  <c r="D2856" i="5"/>
  <c r="D2857" i="5"/>
  <c r="D2858" i="5"/>
  <c r="D2859" i="5"/>
  <c r="D2860" i="5"/>
  <c r="D2861" i="5"/>
  <c r="D2862" i="5"/>
  <c r="D2863" i="5"/>
  <c r="D2864" i="5"/>
  <c r="D2865" i="5"/>
  <c r="D2866" i="5"/>
  <c r="D2867" i="5"/>
  <c r="D2868" i="5"/>
  <c r="D2869" i="5"/>
  <c r="D2870" i="5"/>
  <c r="D2871" i="5"/>
  <c r="D2872" i="5"/>
  <c r="D2873" i="5"/>
  <c r="D2874" i="5"/>
  <c r="D2875" i="5"/>
  <c r="D2876" i="5"/>
  <c r="D2877" i="5"/>
  <c r="D2878" i="5"/>
  <c r="D2879" i="5"/>
  <c r="D2880" i="5"/>
  <c r="D2881" i="5"/>
  <c r="D2882" i="5"/>
  <c r="D2883" i="5"/>
  <c r="D2884" i="5"/>
  <c r="D2885" i="5"/>
  <c r="D2886" i="5"/>
  <c r="D2887" i="5"/>
  <c r="D2888" i="5"/>
  <c r="D2889" i="5"/>
  <c r="D2890" i="5"/>
  <c r="D2891" i="5"/>
  <c r="D2892" i="5"/>
  <c r="D2893" i="5"/>
  <c r="D2894" i="5"/>
  <c r="D2895" i="5"/>
  <c r="D2896" i="5"/>
  <c r="D2897" i="5"/>
  <c r="D2898" i="5"/>
  <c r="D2899" i="5"/>
  <c r="D2900" i="5"/>
  <c r="D2901" i="5"/>
  <c r="D2902" i="5"/>
  <c r="D2903" i="5"/>
  <c r="D2904" i="5"/>
  <c r="D2905" i="5"/>
  <c r="D2906" i="5"/>
  <c r="D2907" i="5"/>
  <c r="D2908" i="5"/>
  <c r="D2909" i="5"/>
  <c r="D2910" i="5"/>
  <c r="D2911" i="5"/>
  <c r="D2912" i="5"/>
  <c r="D2913" i="5"/>
  <c r="D2914" i="5"/>
  <c r="D2915" i="5"/>
  <c r="D2916" i="5"/>
  <c r="D2917" i="5"/>
  <c r="D2918" i="5"/>
  <c r="D2919" i="5"/>
  <c r="D2920" i="5"/>
  <c r="D2921" i="5"/>
  <c r="D2922" i="5"/>
  <c r="D2923" i="5"/>
  <c r="D2924" i="5"/>
  <c r="D2925" i="5"/>
  <c r="D2926" i="5"/>
  <c r="D2927" i="5"/>
  <c r="D2928" i="5"/>
  <c r="D2929" i="5"/>
  <c r="D2930" i="5"/>
  <c r="D2931" i="5"/>
  <c r="D2932" i="5"/>
  <c r="D2933" i="5"/>
  <c r="D2934" i="5"/>
  <c r="D2935" i="5"/>
  <c r="D2936" i="5"/>
  <c r="D2937" i="5"/>
  <c r="D2938" i="5"/>
  <c r="D2939" i="5"/>
  <c r="D2940" i="5"/>
  <c r="D2941" i="5"/>
  <c r="D2942" i="5"/>
  <c r="D2943" i="5"/>
  <c r="D2944" i="5"/>
  <c r="D2945" i="5"/>
  <c r="D2946" i="5"/>
  <c r="D2947" i="5"/>
  <c r="D2948" i="5"/>
  <c r="D2949" i="5"/>
  <c r="D2950" i="5"/>
  <c r="D2951" i="5"/>
  <c r="D2952" i="5"/>
  <c r="D2953" i="5"/>
  <c r="D2954" i="5"/>
  <c r="D2955" i="5"/>
  <c r="D2956" i="5"/>
  <c r="D2957" i="5"/>
  <c r="D2958" i="5"/>
  <c r="D2959" i="5"/>
  <c r="D2960" i="5"/>
  <c r="D2961" i="5"/>
  <c r="D2962" i="5"/>
  <c r="D2963" i="5"/>
  <c r="D2964" i="5"/>
  <c r="D2965" i="5"/>
  <c r="D2966" i="5"/>
  <c r="D2967" i="5"/>
  <c r="D2968" i="5"/>
  <c r="D2969" i="5"/>
  <c r="D2970" i="5"/>
  <c r="D2971" i="5"/>
  <c r="D2972" i="5"/>
  <c r="D2973" i="5"/>
  <c r="D2974" i="5"/>
  <c r="D2975" i="5"/>
  <c r="D2976" i="5"/>
  <c r="D2977" i="5"/>
  <c r="D2978" i="5"/>
  <c r="D2979" i="5"/>
  <c r="D2980" i="5"/>
  <c r="D2981" i="5"/>
  <c r="D2982" i="5"/>
  <c r="D2983" i="5"/>
  <c r="D2984" i="5"/>
  <c r="D2985" i="5"/>
  <c r="D2986" i="5"/>
  <c r="D2987" i="5"/>
  <c r="D2988" i="5"/>
  <c r="D2989" i="5"/>
  <c r="D2990" i="5"/>
  <c r="D2991" i="5"/>
  <c r="D2992" i="5"/>
  <c r="D2993" i="5"/>
  <c r="D2994" i="5"/>
  <c r="D2995" i="5"/>
  <c r="D2996" i="5"/>
  <c r="D2997" i="5"/>
  <c r="D2998" i="5"/>
  <c r="D2999" i="5"/>
  <c r="D3000" i="5"/>
  <c r="D3001" i="5"/>
  <c r="D3002" i="5"/>
  <c r="D3003" i="5"/>
  <c r="D3004" i="5"/>
  <c r="D3005" i="5"/>
  <c r="D3006" i="5"/>
  <c r="D3007" i="5"/>
  <c r="D3008" i="5"/>
  <c r="D3009" i="5"/>
  <c r="D3010" i="5"/>
  <c r="D3011" i="5"/>
  <c r="D3012" i="5"/>
  <c r="D3013" i="5"/>
  <c r="D3014" i="5"/>
  <c r="D3015" i="5"/>
  <c r="D3016" i="5"/>
  <c r="D3017" i="5"/>
  <c r="D3018" i="5"/>
  <c r="D3019" i="5"/>
  <c r="D3020" i="5"/>
  <c r="D3021" i="5"/>
  <c r="D3022" i="5"/>
  <c r="D3023" i="5"/>
  <c r="D3024" i="5"/>
  <c r="D3025" i="5"/>
  <c r="D3026" i="5"/>
  <c r="D3027" i="5"/>
  <c r="D3028" i="5"/>
  <c r="D3029" i="5"/>
  <c r="D3030" i="5"/>
  <c r="D3031" i="5"/>
  <c r="D3032" i="5"/>
  <c r="D3033" i="5"/>
  <c r="D3034" i="5"/>
  <c r="D3035" i="5"/>
  <c r="D3036" i="5"/>
  <c r="D3037" i="5"/>
  <c r="D3038" i="5"/>
  <c r="D3039" i="5"/>
  <c r="D3040" i="5"/>
  <c r="D3041" i="5"/>
  <c r="D3042" i="5"/>
  <c r="D3043" i="5"/>
  <c r="D3044" i="5"/>
  <c r="D3045" i="5"/>
  <c r="D3046" i="5"/>
  <c r="D3047" i="5"/>
  <c r="D3048" i="5"/>
  <c r="D3049" i="5"/>
  <c r="D3050" i="5"/>
  <c r="D3051" i="5"/>
  <c r="D3052" i="5"/>
  <c r="D3053" i="5"/>
  <c r="D3054" i="5"/>
  <c r="D3055" i="5"/>
  <c r="D3056" i="5"/>
  <c r="D3057" i="5"/>
  <c r="D3058" i="5"/>
  <c r="D3059" i="5"/>
  <c r="D3060" i="5"/>
  <c r="D3061" i="5"/>
  <c r="D3062" i="5"/>
  <c r="D3063" i="5"/>
  <c r="D3064" i="5"/>
  <c r="D3065" i="5"/>
  <c r="D3066" i="5"/>
  <c r="D3067" i="5"/>
  <c r="D3068" i="5"/>
  <c r="D3069" i="5"/>
  <c r="D3070" i="5"/>
  <c r="D3071" i="5"/>
  <c r="D3072" i="5"/>
  <c r="D3073" i="5"/>
  <c r="D3074" i="5"/>
  <c r="D3075" i="5"/>
  <c r="D3076" i="5"/>
  <c r="D3077" i="5"/>
  <c r="D3078" i="5"/>
  <c r="D3079" i="5"/>
  <c r="D3080" i="5"/>
  <c r="D3081" i="5"/>
  <c r="D3082" i="5"/>
  <c r="D3083" i="5"/>
  <c r="D3084" i="5"/>
  <c r="D3085" i="5"/>
  <c r="D3086" i="5"/>
  <c r="D3087" i="5"/>
  <c r="D3088" i="5"/>
  <c r="D3089" i="5"/>
  <c r="D3090" i="5"/>
  <c r="D3091" i="5"/>
  <c r="D3092" i="5"/>
  <c r="D3093" i="5"/>
  <c r="D3094" i="5"/>
  <c r="D3095" i="5"/>
  <c r="D3096" i="5"/>
  <c r="D3097" i="5"/>
  <c r="D3098" i="5"/>
  <c r="D3099" i="5"/>
  <c r="D3100" i="5"/>
  <c r="D3101" i="5"/>
  <c r="D3102" i="5"/>
  <c r="D3103" i="5"/>
  <c r="D3104" i="5"/>
  <c r="D3105" i="5"/>
  <c r="D3106" i="5"/>
  <c r="D3107" i="5"/>
  <c r="D3202" i="5"/>
  <c r="D3203" i="5"/>
  <c r="D3204" i="5"/>
  <c r="D3205" i="5"/>
  <c r="D3206" i="5"/>
  <c r="D3207" i="5"/>
  <c r="D3208" i="5"/>
  <c r="D3209" i="5"/>
  <c r="D3210" i="5"/>
  <c r="W48" i="5"/>
  <c r="T48" i="5"/>
  <c r="Q48" i="5"/>
  <c r="N48" i="5"/>
  <c r="K48" i="5"/>
  <c r="H48" i="5"/>
  <c r="E48" i="5"/>
  <c r="E177" i="5" s="1"/>
  <c r="B48" i="5"/>
  <c r="B177" i="5" s="1"/>
  <c r="C28" i="5"/>
  <c r="C7" i="7" s="1"/>
  <c r="D28" i="5"/>
  <c r="D7" i="7" s="1"/>
  <c r="E28" i="5"/>
  <c r="E7" i="7" s="1"/>
  <c r="F28" i="5"/>
  <c r="F7" i="7" s="1"/>
  <c r="G28" i="5"/>
  <c r="G7" i="7" s="1"/>
  <c r="H28" i="5"/>
  <c r="H7" i="7" s="1"/>
  <c r="I28" i="5"/>
  <c r="I7" i="7" s="1"/>
  <c r="B28" i="5"/>
  <c r="B7" i="7" s="1"/>
  <c r="F29" i="5"/>
  <c r="I22" i="5"/>
  <c r="I22" i="6" s="1"/>
  <c r="I20" i="5"/>
  <c r="I20" i="6" s="1"/>
  <c r="D20" i="5"/>
  <c r="D20" i="6" s="1"/>
  <c r="D22" i="5"/>
  <c r="D22" i="6" s="1"/>
  <c r="B24" i="5"/>
  <c r="B24" i="6" s="1"/>
  <c r="I8" i="5"/>
  <c r="I8" i="6" s="1"/>
  <c r="I9" i="5"/>
  <c r="I9" i="6" s="1"/>
  <c r="H9" i="5"/>
  <c r="H9" i="6" s="1"/>
  <c r="G9" i="5"/>
  <c r="G9" i="6" s="1"/>
  <c r="E30" i="3" s="1"/>
  <c r="D9" i="5"/>
  <c r="G8" i="5"/>
  <c r="I19" i="5"/>
  <c r="I19" i="6" s="1"/>
  <c r="D19" i="5"/>
  <c r="D19" i="6" s="1"/>
  <c r="K24" i="5"/>
  <c r="K24" i="6" s="1"/>
  <c r="J24" i="5"/>
  <c r="J24" i="6" s="1"/>
  <c r="H24" i="5"/>
  <c r="H24" i="6" s="1"/>
  <c r="G24" i="5"/>
  <c r="G24" i="6" s="1"/>
  <c r="F24" i="5"/>
  <c r="P24" i="5" s="1"/>
  <c r="P24" i="6" s="1"/>
  <c r="E24" i="5"/>
  <c r="C24" i="5"/>
  <c r="C24" i="6" s="1"/>
  <c r="P23" i="5"/>
  <c r="P23" i="6" s="1"/>
  <c r="O23" i="5"/>
  <c r="O23" i="6" s="1"/>
  <c r="M23" i="5"/>
  <c r="M23" i="6" s="1"/>
  <c r="L23" i="5"/>
  <c r="L23" i="6" s="1"/>
  <c r="I23" i="5"/>
  <c r="I23" i="6" s="1"/>
  <c r="D23" i="5"/>
  <c r="D23" i="6" s="1"/>
  <c r="P22" i="5"/>
  <c r="P22" i="6" s="1"/>
  <c r="O22" i="5"/>
  <c r="O22" i="6" s="1"/>
  <c r="M22" i="5"/>
  <c r="M22" i="6" s="1"/>
  <c r="L22" i="5"/>
  <c r="L22" i="6" s="1"/>
  <c r="P21" i="5"/>
  <c r="P21" i="6" s="1"/>
  <c r="O21" i="5"/>
  <c r="O21" i="6" s="1"/>
  <c r="M21" i="5"/>
  <c r="M21" i="6" s="1"/>
  <c r="L21" i="5"/>
  <c r="L21" i="6" s="1"/>
  <c r="I21" i="5"/>
  <c r="I21" i="6" s="1"/>
  <c r="P20" i="5"/>
  <c r="P20" i="6" s="1"/>
  <c r="O20" i="5"/>
  <c r="O20" i="6" s="1"/>
  <c r="M20" i="5"/>
  <c r="M20" i="6" s="1"/>
  <c r="L20" i="5"/>
  <c r="L20" i="6" s="1"/>
  <c r="P19" i="5"/>
  <c r="P19" i="6" s="1"/>
  <c r="O19" i="5"/>
  <c r="O19" i="6" s="1"/>
  <c r="M19" i="5"/>
  <c r="M19" i="6" s="1"/>
  <c r="L19" i="5"/>
  <c r="L19" i="6" s="1"/>
  <c r="O24" i="5" l="1"/>
  <c r="O24" i="6" s="1"/>
  <c r="E13" i="4"/>
  <c r="E26" i="4"/>
  <c r="E27" i="4"/>
  <c r="E14" i="4"/>
  <c r="E29" i="4"/>
  <c r="E30" i="4"/>
  <c r="F24" i="6"/>
  <c r="E24" i="6"/>
  <c r="G8" i="6"/>
  <c r="E29" i="3"/>
  <c r="J9" i="5"/>
  <c r="J9" i="6" s="1"/>
  <c r="D30" i="3"/>
  <c r="D9" i="6"/>
  <c r="B27" i="7"/>
  <c r="B7" i="8"/>
  <c r="B136" i="8" s="1"/>
  <c r="F27" i="7"/>
  <c r="F7" i="8"/>
  <c r="I27" i="7"/>
  <c r="I7" i="8"/>
  <c r="E27" i="7"/>
  <c r="E7" i="8"/>
  <c r="H27" i="7"/>
  <c r="H7" i="8"/>
  <c r="D27" i="7"/>
  <c r="D7" i="8"/>
  <c r="B156" i="7"/>
  <c r="G27" i="7"/>
  <c r="G7" i="8"/>
  <c r="C27" i="7"/>
  <c r="C7" i="8"/>
  <c r="C136" i="8" s="1"/>
  <c r="C156" i="7"/>
  <c r="N22" i="5"/>
  <c r="N22" i="6" s="1"/>
  <c r="N20" i="5"/>
  <c r="N20" i="6" s="1"/>
  <c r="N21" i="5"/>
  <c r="N21" i="6" s="1"/>
  <c r="N23" i="5"/>
  <c r="N23" i="6" s="1"/>
  <c r="L24" i="5"/>
  <c r="L24" i="6" s="1"/>
  <c r="D24" i="5"/>
  <c r="D24" i="6" s="1"/>
  <c r="I24" i="5"/>
  <c r="I24" i="6" s="1"/>
  <c r="M24" i="5"/>
  <c r="M24" i="6" s="1"/>
  <c r="N19" i="5"/>
  <c r="N19" i="6" s="1"/>
  <c r="N24" i="5" l="1"/>
  <c r="N24" i="6" s="1"/>
  <c r="J46" i="6" l="1"/>
  <c r="I46" i="6"/>
  <c r="H46" i="6"/>
  <c r="G46" i="6"/>
  <c r="F46" i="6"/>
  <c r="E46" i="6"/>
  <c r="D46" i="6"/>
  <c r="C46" i="6"/>
  <c r="B46" i="6"/>
  <c r="I39" i="6"/>
  <c r="H39" i="6"/>
  <c r="G39" i="6"/>
  <c r="F39" i="6"/>
  <c r="E39" i="6"/>
  <c r="D39" i="6"/>
  <c r="C39" i="6"/>
  <c r="B39" i="6"/>
  <c r="AM32" i="6"/>
  <c r="AL32" i="6"/>
  <c r="C32" i="6"/>
  <c r="B32" i="6"/>
  <c r="AH32" i="6" l="1"/>
  <c r="AN32" i="6"/>
  <c r="AK32" i="6"/>
  <c r="AO32" i="6"/>
  <c r="D13" i="4"/>
  <c r="F13" i="4" s="1"/>
  <c r="G13" i="4" s="1"/>
  <c r="D9" i="4"/>
  <c r="D7" i="4"/>
  <c r="D10" i="4"/>
  <c r="D14" i="4"/>
  <c r="F14" i="4" s="1"/>
  <c r="G14" i="4" s="1"/>
  <c r="L7" i="3"/>
  <c r="AI32" i="6"/>
  <c r="D11" i="4" l="1"/>
  <c r="D15" i="4"/>
  <c r="M7" i="3"/>
  <c r="K7" i="3"/>
  <c r="O9" i="9" l="1"/>
  <c r="B9" i="9"/>
  <c r="O8" i="9"/>
  <c r="B8" i="9"/>
  <c r="O7" i="9"/>
  <c r="B7" i="9"/>
  <c r="O6" i="9"/>
  <c r="B6" i="9"/>
  <c r="O5" i="9"/>
  <c r="B5" i="9"/>
  <c r="O4" i="9"/>
  <c r="B4" i="9"/>
  <c r="O3" i="9"/>
  <c r="B3" i="9"/>
  <c r="P49" i="5" l="1"/>
  <c r="N49" i="5"/>
  <c r="O49" i="5"/>
  <c r="F13" i="5" l="1"/>
  <c r="F13" i="6" s="1"/>
  <c r="E13" i="5"/>
  <c r="E13" i="6" s="1"/>
  <c r="C13" i="5"/>
  <c r="C13" i="6" s="1"/>
  <c r="B13" i="5"/>
  <c r="B13" i="6" s="1"/>
  <c r="B4" i="8" l="1"/>
  <c r="B4" i="7"/>
  <c r="V50" i="5" l="1"/>
  <c r="G10" i="5" l="1"/>
  <c r="G12" i="5"/>
  <c r="G11" i="5"/>
  <c r="G11" i="6" s="1"/>
  <c r="D12" i="5"/>
  <c r="D11" i="5"/>
  <c r="D8" i="5"/>
  <c r="D8" i="6" l="1"/>
  <c r="D29" i="3"/>
  <c r="D12" i="6"/>
  <c r="D31" i="3"/>
  <c r="D11" i="6"/>
  <c r="D32" i="3"/>
  <c r="G12" i="6"/>
  <c r="E31" i="3"/>
  <c r="G10" i="6"/>
  <c r="E32" i="3"/>
  <c r="D13" i="5"/>
  <c r="D13" i="6" s="1"/>
  <c r="G13" i="5"/>
  <c r="G13" i="6" s="1"/>
  <c r="J10" i="5" l="1"/>
  <c r="J10" i="6" s="1"/>
  <c r="J12" i="5"/>
  <c r="J12" i="6" s="1"/>
  <c r="J11" i="5"/>
  <c r="J11" i="6" s="1"/>
  <c r="J8" i="5"/>
  <c r="J8" i="6" s="1"/>
  <c r="I10" i="5"/>
  <c r="I10" i="6" s="1"/>
  <c r="I12" i="5"/>
  <c r="I12" i="6" s="1"/>
  <c r="I11" i="5"/>
  <c r="I11" i="6" s="1"/>
  <c r="H10" i="5"/>
  <c r="H10" i="6" s="1"/>
  <c r="H12" i="5"/>
  <c r="H12" i="6" s="1"/>
  <c r="H11" i="5"/>
  <c r="H11" i="6" s="1"/>
  <c r="H8" i="5"/>
  <c r="H8" i="6" s="1"/>
  <c r="I13" i="5" l="1"/>
  <c r="I13" i="6" s="1"/>
  <c r="J13" i="5"/>
  <c r="J13" i="6" s="1"/>
  <c r="H13" i="5"/>
  <c r="H13" i="6" s="1"/>
  <c r="X173" i="5" l="1"/>
  <c r="W173" i="5"/>
  <c r="I132" i="8" s="1"/>
  <c r="U173" i="5"/>
  <c r="T173" i="5"/>
  <c r="H132" i="8" s="1"/>
  <c r="R173" i="5"/>
  <c r="Q173" i="5"/>
  <c r="G132" i="8" s="1"/>
  <c r="O173" i="5"/>
  <c r="N173" i="5"/>
  <c r="F132" i="8" s="1"/>
  <c r="L173" i="5"/>
  <c r="K173" i="5"/>
  <c r="E132" i="8" s="1"/>
  <c r="I173" i="5"/>
  <c r="H173" i="5"/>
  <c r="D132" i="8" s="1"/>
  <c r="F173" i="5"/>
  <c r="E173" i="5"/>
  <c r="C173" i="5"/>
  <c r="B173" i="5"/>
  <c r="Y172" i="5"/>
  <c r="Y171" i="5"/>
  <c r="Y170" i="5"/>
  <c r="Y169" i="5"/>
  <c r="Y168" i="5"/>
  <c r="Y167" i="5"/>
  <c r="Y166" i="5"/>
  <c r="Y165" i="5"/>
  <c r="Y164" i="5"/>
  <c r="Y163" i="5"/>
  <c r="Y162" i="5"/>
  <c r="Y161" i="5"/>
  <c r="Y160" i="5"/>
  <c r="Y159" i="5"/>
  <c r="Y158" i="5"/>
  <c r="Y157" i="5"/>
  <c r="Y156" i="5"/>
  <c r="Y155" i="5"/>
  <c r="Y154" i="5"/>
  <c r="Y153" i="5"/>
  <c r="Y152" i="5"/>
  <c r="Y151" i="5"/>
  <c r="Y150" i="5"/>
  <c r="Y149" i="5"/>
  <c r="Y148" i="5"/>
  <c r="Y147" i="5"/>
  <c r="Y146" i="5"/>
  <c r="Y145" i="5"/>
  <c r="Y144" i="5"/>
  <c r="Y143" i="5"/>
  <c r="Y142" i="5"/>
  <c r="Y141" i="5"/>
  <c r="Y140" i="5"/>
  <c r="Y139" i="5"/>
  <c r="Y138" i="5"/>
  <c r="Y137" i="5"/>
  <c r="Y136" i="5"/>
  <c r="Y135" i="5"/>
  <c r="Y134" i="5"/>
  <c r="Y133" i="5"/>
  <c r="Y132" i="5"/>
  <c r="Y131" i="5"/>
  <c r="Y130" i="5"/>
  <c r="Y129" i="5"/>
  <c r="Y128" i="5"/>
  <c r="Y127" i="5"/>
  <c r="Y126" i="5"/>
  <c r="Y125" i="5"/>
  <c r="Y124" i="5"/>
  <c r="Y123" i="5"/>
  <c r="Y122" i="5"/>
  <c r="Y121" i="5"/>
  <c r="Y120" i="5"/>
  <c r="Y119" i="5"/>
  <c r="Y118" i="5"/>
  <c r="Y117" i="5"/>
  <c r="Y116" i="5"/>
  <c r="Y115" i="5"/>
  <c r="Y114" i="5"/>
  <c r="Y113" i="5"/>
  <c r="Y112" i="5"/>
  <c r="Y111" i="5"/>
  <c r="Y110" i="5"/>
  <c r="Y109" i="5"/>
  <c r="Y108" i="5"/>
  <c r="Y107" i="5"/>
  <c r="Y106" i="5"/>
  <c r="Y105" i="5"/>
  <c r="Y104" i="5"/>
  <c r="Y103" i="5"/>
  <c r="Y102" i="5"/>
  <c r="Y101" i="5"/>
  <c r="Y100" i="5"/>
  <c r="Y99" i="5"/>
  <c r="Y98" i="5"/>
  <c r="Y97" i="5"/>
  <c r="Y96" i="5"/>
  <c r="Y95" i="5"/>
  <c r="Y94" i="5"/>
  <c r="Y93" i="5"/>
  <c r="Y92" i="5"/>
  <c r="Y91" i="5"/>
  <c r="Y90" i="5"/>
  <c r="Y89" i="5"/>
  <c r="Y88" i="5"/>
  <c r="Y87" i="5"/>
  <c r="Y86" i="5"/>
  <c r="Y85" i="5"/>
  <c r="Y84" i="5"/>
  <c r="Y83" i="5"/>
  <c r="Y82" i="5"/>
  <c r="Y81" i="5"/>
  <c r="Y80" i="5"/>
  <c r="Y79" i="5"/>
  <c r="Y78" i="5"/>
  <c r="Y77" i="5"/>
  <c r="Y76" i="5"/>
  <c r="Y75" i="5"/>
  <c r="Y74" i="5"/>
  <c r="Y73" i="5"/>
  <c r="Y72" i="5"/>
  <c r="Y71" i="5"/>
  <c r="Y70" i="5"/>
  <c r="Y69" i="5"/>
  <c r="Y68" i="5"/>
  <c r="Y67" i="5"/>
  <c r="Y66" i="5"/>
  <c r="Y65" i="5"/>
  <c r="Y64" i="5"/>
  <c r="Y63" i="5"/>
  <c r="Y62" i="5"/>
  <c r="Y61" i="5"/>
  <c r="Y60" i="5"/>
  <c r="Y59" i="5"/>
  <c r="Y58" i="5"/>
  <c r="Y57" i="5"/>
  <c r="Y56" i="5"/>
  <c r="Y55" i="5"/>
  <c r="Y54" i="5"/>
  <c r="Y53" i="5"/>
  <c r="Y52" i="5"/>
  <c r="Y51" i="5"/>
  <c r="Y50" i="5"/>
  <c r="V172" i="5"/>
  <c r="V171" i="5"/>
  <c r="V170" i="5"/>
  <c r="V169" i="5"/>
  <c r="V168" i="5"/>
  <c r="V167" i="5"/>
  <c r="V166" i="5"/>
  <c r="V165" i="5"/>
  <c r="V164" i="5"/>
  <c r="V163" i="5"/>
  <c r="V162" i="5"/>
  <c r="V161" i="5"/>
  <c r="V160" i="5"/>
  <c r="V159" i="5"/>
  <c r="V158" i="5"/>
  <c r="V157" i="5"/>
  <c r="V156" i="5"/>
  <c r="V155" i="5"/>
  <c r="V154" i="5"/>
  <c r="V153" i="5"/>
  <c r="V152" i="5"/>
  <c r="V151" i="5"/>
  <c r="V150" i="5"/>
  <c r="V149" i="5"/>
  <c r="V148" i="5"/>
  <c r="V147" i="5"/>
  <c r="V146" i="5"/>
  <c r="V145" i="5"/>
  <c r="V144" i="5"/>
  <c r="V143" i="5"/>
  <c r="V142" i="5"/>
  <c r="V141" i="5"/>
  <c r="V140" i="5"/>
  <c r="V139" i="5"/>
  <c r="V138" i="5"/>
  <c r="V137" i="5"/>
  <c r="V136" i="5"/>
  <c r="V135" i="5"/>
  <c r="V134" i="5"/>
  <c r="V133" i="5"/>
  <c r="V132" i="5"/>
  <c r="V131" i="5"/>
  <c r="V130" i="5"/>
  <c r="V129" i="5"/>
  <c r="V128" i="5"/>
  <c r="V127" i="5"/>
  <c r="V126" i="5"/>
  <c r="V125" i="5"/>
  <c r="V124" i="5"/>
  <c r="V123" i="5"/>
  <c r="V122" i="5"/>
  <c r="V121" i="5"/>
  <c r="V120" i="5"/>
  <c r="V119" i="5"/>
  <c r="V118" i="5"/>
  <c r="V117" i="5"/>
  <c r="V116" i="5"/>
  <c r="V115" i="5"/>
  <c r="V114" i="5"/>
  <c r="V113" i="5"/>
  <c r="V112" i="5"/>
  <c r="V111" i="5"/>
  <c r="V110" i="5"/>
  <c r="V109" i="5"/>
  <c r="V108" i="5"/>
  <c r="V107" i="5"/>
  <c r="V106" i="5"/>
  <c r="V105" i="5"/>
  <c r="V104" i="5"/>
  <c r="V103" i="5"/>
  <c r="V102" i="5"/>
  <c r="V101" i="5"/>
  <c r="V100" i="5"/>
  <c r="V99" i="5"/>
  <c r="V98" i="5"/>
  <c r="V97" i="5"/>
  <c r="V96" i="5"/>
  <c r="V95" i="5"/>
  <c r="V94" i="5"/>
  <c r="V93" i="5"/>
  <c r="V92" i="5"/>
  <c r="V91" i="5"/>
  <c r="V90" i="5"/>
  <c r="V89" i="5"/>
  <c r="V88" i="5"/>
  <c r="V87" i="5"/>
  <c r="V86" i="5"/>
  <c r="V85" i="5"/>
  <c r="V84" i="5"/>
  <c r="V83" i="5"/>
  <c r="V82" i="5"/>
  <c r="V81" i="5"/>
  <c r="V80" i="5"/>
  <c r="V79" i="5"/>
  <c r="V78" i="5"/>
  <c r="V77" i="5"/>
  <c r="V76" i="5"/>
  <c r="V75" i="5"/>
  <c r="V74" i="5"/>
  <c r="V73" i="5"/>
  <c r="V72" i="5"/>
  <c r="V71" i="5"/>
  <c r="V70" i="5"/>
  <c r="V69" i="5"/>
  <c r="V68" i="5"/>
  <c r="V67" i="5"/>
  <c r="V66" i="5"/>
  <c r="V65" i="5"/>
  <c r="V64" i="5"/>
  <c r="V63" i="5"/>
  <c r="V62" i="5"/>
  <c r="V61" i="5"/>
  <c r="V60" i="5"/>
  <c r="V59" i="5"/>
  <c r="V58" i="5"/>
  <c r="V57" i="5"/>
  <c r="V56" i="5"/>
  <c r="V55" i="5"/>
  <c r="V54" i="5"/>
  <c r="V53" i="5"/>
  <c r="V52" i="5"/>
  <c r="V51" i="5"/>
  <c r="S172" i="5"/>
  <c r="S171" i="5"/>
  <c r="S170" i="5"/>
  <c r="S169" i="5"/>
  <c r="S168" i="5"/>
  <c r="S167" i="5"/>
  <c r="S166" i="5"/>
  <c r="S165" i="5"/>
  <c r="S164" i="5"/>
  <c r="S163" i="5"/>
  <c r="S162" i="5"/>
  <c r="S161" i="5"/>
  <c r="S160" i="5"/>
  <c r="S159" i="5"/>
  <c r="S158" i="5"/>
  <c r="S157" i="5"/>
  <c r="S156" i="5"/>
  <c r="S155" i="5"/>
  <c r="S154" i="5"/>
  <c r="S153" i="5"/>
  <c r="S152" i="5"/>
  <c r="S151" i="5"/>
  <c r="S150" i="5"/>
  <c r="S149" i="5"/>
  <c r="S148" i="5"/>
  <c r="S147" i="5"/>
  <c r="S146" i="5"/>
  <c r="S145" i="5"/>
  <c r="S144" i="5"/>
  <c r="S143" i="5"/>
  <c r="S142" i="5"/>
  <c r="S141" i="5"/>
  <c r="S140" i="5"/>
  <c r="S139" i="5"/>
  <c r="S138" i="5"/>
  <c r="S137" i="5"/>
  <c r="S136" i="5"/>
  <c r="S135" i="5"/>
  <c r="S134" i="5"/>
  <c r="S133" i="5"/>
  <c r="S132" i="5"/>
  <c r="S131" i="5"/>
  <c r="S130" i="5"/>
  <c r="S129" i="5"/>
  <c r="S128" i="5"/>
  <c r="S127" i="5"/>
  <c r="S126" i="5"/>
  <c r="S125" i="5"/>
  <c r="S124" i="5"/>
  <c r="S123" i="5"/>
  <c r="S122" i="5"/>
  <c r="S121" i="5"/>
  <c r="S120" i="5"/>
  <c r="S119" i="5"/>
  <c r="S118" i="5"/>
  <c r="S117" i="5"/>
  <c r="S116" i="5"/>
  <c r="S115" i="5"/>
  <c r="S114" i="5"/>
  <c r="S113" i="5"/>
  <c r="S112" i="5"/>
  <c r="S111" i="5"/>
  <c r="S110" i="5"/>
  <c r="S109" i="5"/>
  <c r="S108" i="5"/>
  <c r="S107" i="5"/>
  <c r="S106" i="5"/>
  <c r="S105" i="5"/>
  <c r="S104" i="5"/>
  <c r="S103" i="5"/>
  <c r="S102" i="5"/>
  <c r="S101" i="5"/>
  <c r="S100" i="5"/>
  <c r="S99" i="5"/>
  <c r="S98" i="5"/>
  <c r="S97" i="5"/>
  <c r="S96" i="5"/>
  <c r="S95" i="5"/>
  <c r="S94" i="5"/>
  <c r="S93" i="5"/>
  <c r="S92" i="5"/>
  <c r="S91" i="5"/>
  <c r="S90" i="5"/>
  <c r="S89" i="5"/>
  <c r="S88" i="5"/>
  <c r="S87" i="5"/>
  <c r="S86" i="5"/>
  <c r="S85" i="5"/>
  <c r="S84" i="5"/>
  <c r="S83" i="5"/>
  <c r="S82" i="5"/>
  <c r="S81" i="5"/>
  <c r="S80" i="5"/>
  <c r="S79" i="5"/>
  <c r="S78" i="5"/>
  <c r="S77" i="5"/>
  <c r="S76" i="5"/>
  <c r="S75" i="5"/>
  <c r="S74" i="5"/>
  <c r="S73" i="5"/>
  <c r="S72" i="5"/>
  <c r="S71" i="5"/>
  <c r="S70" i="5"/>
  <c r="S69" i="5"/>
  <c r="S68" i="5"/>
  <c r="S67" i="5"/>
  <c r="S66" i="5"/>
  <c r="S65" i="5"/>
  <c r="S64" i="5"/>
  <c r="S63" i="5"/>
  <c r="S62" i="5"/>
  <c r="S61" i="5"/>
  <c r="S60" i="5"/>
  <c r="S59" i="5"/>
  <c r="S58" i="5"/>
  <c r="S57" i="5"/>
  <c r="S56" i="5"/>
  <c r="S55" i="5"/>
  <c r="S54" i="5"/>
  <c r="S53" i="5"/>
  <c r="S52" i="5"/>
  <c r="S51" i="5"/>
  <c r="S50" i="5"/>
  <c r="P172" i="5"/>
  <c r="P171" i="5"/>
  <c r="P170" i="5"/>
  <c r="P169" i="5"/>
  <c r="P168" i="5"/>
  <c r="P167" i="5"/>
  <c r="P166" i="5"/>
  <c r="P165" i="5"/>
  <c r="P164" i="5"/>
  <c r="P163" i="5"/>
  <c r="P162" i="5"/>
  <c r="P161" i="5"/>
  <c r="P160" i="5"/>
  <c r="P159" i="5"/>
  <c r="P158" i="5"/>
  <c r="P157" i="5"/>
  <c r="P156" i="5"/>
  <c r="P155" i="5"/>
  <c r="P154" i="5"/>
  <c r="P153" i="5"/>
  <c r="P152" i="5"/>
  <c r="P151" i="5"/>
  <c r="P150" i="5"/>
  <c r="P149" i="5"/>
  <c r="P148" i="5"/>
  <c r="P147" i="5"/>
  <c r="P146" i="5"/>
  <c r="P145" i="5"/>
  <c r="P144" i="5"/>
  <c r="P143" i="5"/>
  <c r="P142" i="5"/>
  <c r="P141" i="5"/>
  <c r="P140" i="5"/>
  <c r="P139" i="5"/>
  <c r="P138" i="5"/>
  <c r="P137" i="5"/>
  <c r="P136" i="5"/>
  <c r="P135" i="5"/>
  <c r="P134" i="5"/>
  <c r="P133" i="5"/>
  <c r="P132" i="5"/>
  <c r="P131" i="5"/>
  <c r="P130" i="5"/>
  <c r="P129" i="5"/>
  <c r="P128" i="5"/>
  <c r="P127" i="5"/>
  <c r="P126" i="5"/>
  <c r="P125" i="5"/>
  <c r="P124" i="5"/>
  <c r="P123" i="5"/>
  <c r="P122" i="5"/>
  <c r="P121" i="5"/>
  <c r="P120" i="5"/>
  <c r="P119" i="5"/>
  <c r="P118" i="5"/>
  <c r="P117" i="5"/>
  <c r="P116" i="5"/>
  <c r="P115" i="5"/>
  <c r="P114" i="5"/>
  <c r="P113" i="5"/>
  <c r="P112" i="5"/>
  <c r="P111" i="5"/>
  <c r="P110" i="5"/>
  <c r="P109" i="5"/>
  <c r="P108" i="5"/>
  <c r="P107" i="5"/>
  <c r="P106" i="5"/>
  <c r="P105" i="5"/>
  <c r="P104" i="5"/>
  <c r="P103" i="5"/>
  <c r="P102" i="5"/>
  <c r="P101" i="5"/>
  <c r="P100" i="5"/>
  <c r="P99" i="5"/>
  <c r="P98" i="5"/>
  <c r="P97" i="5"/>
  <c r="P96" i="5"/>
  <c r="P95" i="5"/>
  <c r="P94" i="5"/>
  <c r="P93" i="5"/>
  <c r="P92" i="5"/>
  <c r="P91" i="5"/>
  <c r="P90" i="5"/>
  <c r="P89" i="5"/>
  <c r="P88" i="5"/>
  <c r="P87" i="5"/>
  <c r="P86" i="5"/>
  <c r="P85" i="5"/>
  <c r="P84" i="5"/>
  <c r="P83" i="5"/>
  <c r="P82" i="5"/>
  <c r="P81" i="5"/>
  <c r="P80" i="5"/>
  <c r="P79" i="5"/>
  <c r="P78" i="5"/>
  <c r="P77" i="5"/>
  <c r="P76" i="5"/>
  <c r="P75" i="5"/>
  <c r="P74" i="5"/>
  <c r="P73" i="5"/>
  <c r="P72" i="5"/>
  <c r="P71" i="5"/>
  <c r="P70" i="5"/>
  <c r="P69" i="5"/>
  <c r="P68" i="5"/>
  <c r="P67" i="5"/>
  <c r="P66" i="5"/>
  <c r="P65" i="5"/>
  <c r="P64" i="5"/>
  <c r="P63" i="5"/>
  <c r="P62" i="5"/>
  <c r="P61" i="5"/>
  <c r="P60" i="5"/>
  <c r="P59" i="5"/>
  <c r="P58" i="5"/>
  <c r="P57" i="5"/>
  <c r="P56" i="5"/>
  <c r="P55" i="5"/>
  <c r="P54" i="5"/>
  <c r="P53" i="5"/>
  <c r="P52" i="5"/>
  <c r="P51" i="5"/>
  <c r="P50" i="5"/>
  <c r="M172" i="5"/>
  <c r="M171" i="5"/>
  <c r="M170" i="5"/>
  <c r="M169" i="5"/>
  <c r="M168" i="5"/>
  <c r="M167" i="5"/>
  <c r="M166" i="5"/>
  <c r="M165" i="5"/>
  <c r="M164" i="5"/>
  <c r="M163" i="5"/>
  <c r="M162" i="5"/>
  <c r="M161" i="5"/>
  <c r="M160" i="5"/>
  <c r="M159" i="5"/>
  <c r="M158" i="5"/>
  <c r="M157" i="5"/>
  <c r="M156" i="5"/>
  <c r="M155" i="5"/>
  <c r="M154" i="5"/>
  <c r="M153" i="5"/>
  <c r="M152" i="5"/>
  <c r="M151" i="5"/>
  <c r="M150" i="5"/>
  <c r="M149" i="5"/>
  <c r="M148" i="5"/>
  <c r="M147" i="5"/>
  <c r="M146" i="5"/>
  <c r="M145" i="5"/>
  <c r="M144" i="5"/>
  <c r="M143" i="5"/>
  <c r="M142" i="5"/>
  <c r="M141" i="5"/>
  <c r="M140" i="5"/>
  <c r="M139" i="5"/>
  <c r="M138" i="5"/>
  <c r="M137" i="5"/>
  <c r="M136" i="5"/>
  <c r="M135" i="5"/>
  <c r="M134" i="5"/>
  <c r="M133" i="5"/>
  <c r="M132" i="5"/>
  <c r="M131" i="5"/>
  <c r="M130" i="5"/>
  <c r="M129" i="5"/>
  <c r="M128" i="5"/>
  <c r="M127" i="5"/>
  <c r="M126" i="5"/>
  <c r="M125" i="5"/>
  <c r="M124" i="5"/>
  <c r="M123" i="5"/>
  <c r="M122" i="5"/>
  <c r="M121" i="5"/>
  <c r="M120" i="5"/>
  <c r="M119" i="5"/>
  <c r="M118" i="5"/>
  <c r="M117" i="5"/>
  <c r="M116" i="5"/>
  <c r="M115" i="5"/>
  <c r="M114" i="5"/>
  <c r="M113" i="5"/>
  <c r="M112" i="5"/>
  <c r="M111" i="5"/>
  <c r="M110" i="5"/>
  <c r="M109" i="5"/>
  <c r="M108" i="5"/>
  <c r="M107" i="5"/>
  <c r="M106" i="5"/>
  <c r="M105" i="5"/>
  <c r="M104" i="5"/>
  <c r="M103" i="5"/>
  <c r="M102" i="5"/>
  <c r="M101" i="5"/>
  <c r="M100" i="5"/>
  <c r="M99" i="5"/>
  <c r="M98" i="5"/>
  <c r="M97" i="5"/>
  <c r="M96" i="5"/>
  <c r="M95" i="5"/>
  <c r="M94" i="5"/>
  <c r="M93" i="5"/>
  <c r="M92" i="5"/>
  <c r="M91" i="5"/>
  <c r="M90" i="5"/>
  <c r="M89" i="5"/>
  <c r="M88" i="5"/>
  <c r="M87" i="5"/>
  <c r="M86" i="5"/>
  <c r="M85" i="5"/>
  <c r="M84" i="5"/>
  <c r="M83" i="5"/>
  <c r="M82" i="5"/>
  <c r="M81" i="5"/>
  <c r="M80" i="5"/>
  <c r="M79" i="5"/>
  <c r="M78" i="5"/>
  <c r="M77" i="5"/>
  <c r="M76" i="5"/>
  <c r="M75" i="5"/>
  <c r="M74" i="5"/>
  <c r="M73" i="5"/>
  <c r="M72" i="5"/>
  <c r="M71" i="5"/>
  <c r="M70" i="5"/>
  <c r="M69" i="5"/>
  <c r="M68" i="5"/>
  <c r="M67" i="5"/>
  <c r="M66" i="5"/>
  <c r="M65" i="5"/>
  <c r="M64" i="5"/>
  <c r="M63" i="5"/>
  <c r="M62" i="5"/>
  <c r="M61" i="5"/>
  <c r="M60" i="5"/>
  <c r="M59" i="5"/>
  <c r="M58" i="5"/>
  <c r="M57" i="5"/>
  <c r="M56" i="5"/>
  <c r="M55" i="5"/>
  <c r="M54" i="5"/>
  <c r="M53" i="5"/>
  <c r="M52" i="5"/>
  <c r="M51" i="5"/>
  <c r="M50" i="5"/>
  <c r="J172" i="5"/>
  <c r="J171" i="5"/>
  <c r="J170" i="5"/>
  <c r="J169" i="5"/>
  <c r="J168" i="5"/>
  <c r="J167" i="5"/>
  <c r="J166" i="5"/>
  <c r="J165" i="5"/>
  <c r="J164" i="5"/>
  <c r="J163" i="5"/>
  <c r="J162" i="5"/>
  <c r="J161" i="5"/>
  <c r="J160" i="5"/>
  <c r="J159" i="5"/>
  <c r="J158" i="5"/>
  <c r="J157" i="5"/>
  <c r="J156" i="5"/>
  <c r="J155" i="5"/>
  <c r="J154" i="5"/>
  <c r="J153" i="5"/>
  <c r="J152" i="5"/>
  <c r="J151" i="5"/>
  <c r="J150" i="5"/>
  <c r="J149" i="5"/>
  <c r="J148" i="5"/>
  <c r="J147" i="5"/>
  <c r="J146" i="5"/>
  <c r="J145" i="5"/>
  <c r="J144" i="5"/>
  <c r="J143" i="5"/>
  <c r="J142" i="5"/>
  <c r="J141" i="5"/>
  <c r="J140" i="5"/>
  <c r="J139" i="5"/>
  <c r="J138" i="5"/>
  <c r="J137" i="5"/>
  <c r="J136" i="5"/>
  <c r="J135" i="5"/>
  <c r="J134" i="5"/>
  <c r="J133" i="5"/>
  <c r="J132" i="5"/>
  <c r="J131" i="5"/>
  <c r="J130" i="5"/>
  <c r="J129" i="5"/>
  <c r="J128" i="5"/>
  <c r="J127" i="5"/>
  <c r="J126" i="5"/>
  <c r="J125" i="5"/>
  <c r="J124" i="5"/>
  <c r="J123" i="5"/>
  <c r="J122" i="5"/>
  <c r="J121" i="5"/>
  <c r="J120" i="5"/>
  <c r="J119" i="5"/>
  <c r="J118" i="5"/>
  <c r="J117" i="5"/>
  <c r="J116" i="5"/>
  <c r="J115" i="5"/>
  <c r="J114" i="5"/>
  <c r="J113" i="5"/>
  <c r="J112" i="5"/>
  <c r="J111" i="5"/>
  <c r="J110" i="5"/>
  <c r="J109" i="5"/>
  <c r="J108" i="5"/>
  <c r="J107" i="5"/>
  <c r="J106" i="5"/>
  <c r="J105" i="5"/>
  <c r="J104" i="5"/>
  <c r="J103" i="5"/>
  <c r="J102" i="5"/>
  <c r="J101" i="5"/>
  <c r="J100" i="5"/>
  <c r="J99" i="5"/>
  <c r="J98" i="5"/>
  <c r="J97" i="5"/>
  <c r="J96" i="5"/>
  <c r="J95" i="5"/>
  <c r="J94" i="5"/>
  <c r="J93" i="5"/>
  <c r="J92" i="5"/>
  <c r="J91" i="5"/>
  <c r="J90" i="5"/>
  <c r="J89" i="5"/>
  <c r="J88" i="5"/>
  <c r="J87" i="5"/>
  <c r="J86" i="5"/>
  <c r="J85" i="5"/>
  <c r="J84" i="5"/>
  <c r="J83" i="5"/>
  <c r="J82" i="5"/>
  <c r="J81" i="5"/>
  <c r="J80" i="5"/>
  <c r="J79" i="5"/>
  <c r="J78" i="5"/>
  <c r="J77" i="5"/>
  <c r="J76" i="5"/>
  <c r="J75" i="5"/>
  <c r="J74" i="5"/>
  <c r="J73" i="5"/>
  <c r="J72" i="5"/>
  <c r="J71" i="5"/>
  <c r="J70" i="5"/>
  <c r="J69" i="5"/>
  <c r="J68" i="5"/>
  <c r="J67" i="5"/>
  <c r="J66" i="5"/>
  <c r="J65" i="5"/>
  <c r="J64" i="5"/>
  <c r="J63" i="5"/>
  <c r="J62" i="5"/>
  <c r="J61" i="5"/>
  <c r="J60" i="5"/>
  <c r="J59" i="5"/>
  <c r="J58" i="5"/>
  <c r="J57" i="5"/>
  <c r="J56" i="5"/>
  <c r="J55" i="5"/>
  <c r="J54" i="5"/>
  <c r="J53" i="5"/>
  <c r="J52" i="5"/>
  <c r="J51" i="5"/>
  <c r="J50" i="5"/>
  <c r="G172" i="5"/>
  <c r="G171" i="5"/>
  <c r="G170" i="5"/>
  <c r="G169" i="5"/>
  <c r="G168" i="5"/>
  <c r="G167" i="5"/>
  <c r="G166" i="5"/>
  <c r="G165" i="5"/>
  <c r="G164" i="5"/>
  <c r="G163" i="5"/>
  <c r="G162" i="5"/>
  <c r="G161" i="5"/>
  <c r="G160" i="5"/>
  <c r="G159" i="5"/>
  <c r="G158" i="5"/>
  <c r="G157" i="5"/>
  <c r="G156" i="5"/>
  <c r="G155" i="5"/>
  <c r="G154" i="5"/>
  <c r="G153" i="5"/>
  <c r="G152" i="5"/>
  <c r="G151" i="5"/>
  <c r="G150" i="5"/>
  <c r="G149" i="5"/>
  <c r="G148" i="5"/>
  <c r="G147" i="5"/>
  <c r="G146" i="5"/>
  <c r="G145" i="5"/>
  <c r="G144" i="5"/>
  <c r="G143" i="5"/>
  <c r="G142" i="5"/>
  <c r="G141" i="5"/>
  <c r="G140" i="5"/>
  <c r="G139" i="5"/>
  <c r="G138" i="5"/>
  <c r="G137"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06" i="5"/>
  <c r="G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3210" i="5"/>
  <c r="G3209" i="5"/>
  <c r="G3208" i="5"/>
  <c r="G3207" i="5"/>
  <c r="G3206" i="5"/>
  <c r="G3205" i="5"/>
  <c r="G3204" i="5"/>
  <c r="G3203" i="5"/>
  <c r="G3202" i="5"/>
  <c r="G3107" i="5"/>
  <c r="G3106" i="5"/>
  <c r="G3105" i="5"/>
  <c r="G3104" i="5"/>
  <c r="G3103" i="5"/>
  <c r="G3102" i="5"/>
  <c r="G3101" i="5"/>
  <c r="G3100" i="5"/>
  <c r="G3099" i="5"/>
  <c r="G3098" i="5"/>
  <c r="G3097" i="5"/>
  <c r="G3096" i="5"/>
  <c r="G3095" i="5"/>
  <c r="G3094" i="5"/>
  <c r="G3093" i="5"/>
  <c r="G3092" i="5"/>
  <c r="G3091" i="5"/>
  <c r="G3090" i="5"/>
  <c r="G3089" i="5"/>
  <c r="G3088" i="5"/>
  <c r="G3087" i="5"/>
  <c r="G3086" i="5"/>
  <c r="G3085" i="5"/>
  <c r="G3084" i="5"/>
  <c r="G3083" i="5"/>
  <c r="G3082" i="5"/>
  <c r="G3081" i="5"/>
  <c r="G3080" i="5"/>
  <c r="G3079" i="5"/>
  <c r="G3078" i="5"/>
  <c r="G3077" i="5"/>
  <c r="G3076" i="5"/>
  <c r="G3075" i="5"/>
  <c r="G3074" i="5"/>
  <c r="G3073" i="5"/>
  <c r="G3072" i="5"/>
  <c r="G3071" i="5"/>
  <c r="G3070" i="5"/>
  <c r="G3069" i="5"/>
  <c r="G3068" i="5"/>
  <c r="G3067" i="5"/>
  <c r="G3066" i="5"/>
  <c r="G3065" i="5"/>
  <c r="G3064" i="5"/>
  <c r="G3063" i="5"/>
  <c r="G3062" i="5"/>
  <c r="G3061" i="5"/>
  <c r="G3060" i="5"/>
  <c r="G3059" i="5"/>
  <c r="G3058" i="5"/>
  <c r="G3057" i="5"/>
  <c r="G3056" i="5"/>
  <c r="G3055" i="5"/>
  <c r="G3054" i="5"/>
  <c r="G3053" i="5"/>
  <c r="G3052" i="5"/>
  <c r="G3051" i="5"/>
  <c r="G3050" i="5"/>
  <c r="G3049" i="5"/>
  <c r="G3048" i="5"/>
  <c r="G3047" i="5"/>
  <c r="G3046" i="5"/>
  <c r="G3045" i="5"/>
  <c r="G3044" i="5"/>
  <c r="G3043" i="5"/>
  <c r="G3042" i="5"/>
  <c r="G3041" i="5"/>
  <c r="G3040" i="5"/>
  <c r="G3039" i="5"/>
  <c r="G3038" i="5"/>
  <c r="G3037" i="5"/>
  <c r="G3036" i="5"/>
  <c r="G3035" i="5"/>
  <c r="G3034" i="5"/>
  <c r="G3033" i="5"/>
  <c r="G3032" i="5"/>
  <c r="G3031" i="5"/>
  <c r="G3030" i="5"/>
  <c r="G3029" i="5"/>
  <c r="G3028" i="5"/>
  <c r="G3027" i="5"/>
  <c r="G3026" i="5"/>
  <c r="G3025" i="5"/>
  <c r="G3024" i="5"/>
  <c r="G3023" i="5"/>
  <c r="G3022" i="5"/>
  <c r="G3021" i="5"/>
  <c r="G3020" i="5"/>
  <c r="G3019" i="5"/>
  <c r="G3018" i="5"/>
  <c r="G3017" i="5"/>
  <c r="G3016" i="5"/>
  <c r="G3015" i="5"/>
  <c r="G3014" i="5"/>
  <c r="G3013" i="5"/>
  <c r="G3012" i="5"/>
  <c r="G3011" i="5"/>
  <c r="G3010" i="5"/>
  <c r="G3009" i="5"/>
  <c r="G3008" i="5"/>
  <c r="G3007" i="5"/>
  <c r="G3006" i="5"/>
  <c r="G3005" i="5"/>
  <c r="G3004" i="5"/>
  <c r="G3003" i="5"/>
  <c r="G3002" i="5"/>
  <c r="G3001" i="5"/>
  <c r="G3000" i="5"/>
  <c r="G2999" i="5"/>
  <c r="G2998" i="5"/>
  <c r="G2997" i="5"/>
  <c r="G2996" i="5"/>
  <c r="G2995" i="5"/>
  <c r="G2994" i="5"/>
  <c r="G2993" i="5"/>
  <c r="G2992" i="5"/>
  <c r="G2991" i="5"/>
  <c r="G2990" i="5"/>
  <c r="G2989" i="5"/>
  <c r="G2988" i="5"/>
  <c r="G2987" i="5"/>
  <c r="G2986" i="5"/>
  <c r="G2985" i="5"/>
  <c r="G2984" i="5"/>
  <c r="G2983" i="5"/>
  <c r="G2982" i="5"/>
  <c r="G2981" i="5"/>
  <c r="G2980" i="5"/>
  <c r="G2979" i="5"/>
  <c r="G2978" i="5"/>
  <c r="G2977" i="5"/>
  <c r="G2976" i="5"/>
  <c r="G2975" i="5"/>
  <c r="G2974" i="5"/>
  <c r="G2973" i="5"/>
  <c r="G2972" i="5"/>
  <c r="G2971" i="5"/>
  <c r="G2970" i="5"/>
  <c r="G2969" i="5"/>
  <c r="G2968" i="5"/>
  <c r="G2967" i="5"/>
  <c r="G2966" i="5"/>
  <c r="G2965" i="5"/>
  <c r="G2964" i="5"/>
  <c r="G2963" i="5"/>
  <c r="G2962" i="5"/>
  <c r="G2961" i="5"/>
  <c r="G2960" i="5"/>
  <c r="G2959" i="5"/>
  <c r="G2958" i="5"/>
  <c r="G2957" i="5"/>
  <c r="G2956" i="5"/>
  <c r="G2955" i="5"/>
  <c r="G2954" i="5"/>
  <c r="G2953" i="5"/>
  <c r="G2952" i="5"/>
  <c r="G2951" i="5"/>
  <c r="G2950" i="5"/>
  <c r="G2949" i="5"/>
  <c r="G2948" i="5"/>
  <c r="G2947" i="5"/>
  <c r="G2946" i="5"/>
  <c r="G2945" i="5"/>
  <c r="G2944" i="5"/>
  <c r="G2943" i="5"/>
  <c r="G2942" i="5"/>
  <c r="G2941" i="5"/>
  <c r="G2940" i="5"/>
  <c r="G2939" i="5"/>
  <c r="G2938" i="5"/>
  <c r="G2937" i="5"/>
  <c r="G2936" i="5"/>
  <c r="G2935" i="5"/>
  <c r="G2934" i="5"/>
  <c r="G2933" i="5"/>
  <c r="G2932" i="5"/>
  <c r="G2931" i="5"/>
  <c r="G2930" i="5"/>
  <c r="G2929" i="5"/>
  <c r="G2928" i="5"/>
  <c r="G2927" i="5"/>
  <c r="G2926" i="5"/>
  <c r="G2925" i="5"/>
  <c r="G2924" i="5"/>
  <c r="G2923" i="5"/>
  <c r="G2922" i="5"/>
  <c r="G2921" i="5"/>
  <c r="G2920" i="5"/>
  <c r="G2919" i="5"/>
  <c r="G2918" i="5"/>
  <c r="G2917" i="5"/>
  <c r="G2916" i="5"/>
  <c r="G2915" i="5"/>
  <c r="G2914" i="5"/>
  <c r="G2913" i="5"/>
  <c r="G2912" i="5"/>
  <c r="G2911" i="5"/>
  <c r="G2910" i="5"/>
  <c r="G2909" i="5"/>
  <c r="G2908" i="5"/>
  <c r="G2907" i="5"/>
  <c r="G2906" i="5"/>
  <c r="G2905" i="5"/>
  <c r="G2904" i="5"/>
  <c r="G2903" i="5"/>
  <c r="G2902" i="5"/>
  <c r="G2901" i="5"/>
  <c r="G2900" i="5"/>
  <c r="G2899" i="5"/>
  <c r="G2898" i="5"/>
  <c r="G2897" i="5"/>
  <c r="G2896" i="5"/>
  <c r="G2895" i="5"/>
  <c r="G2894" i="5"/>
  <c r="G2893" i="5"/>
  <c r="G2892" i="5"/>
  <c r="G2891" i="5"/>
  <c r="G2890" i="5"/>
  <c r="G2889" i="5"/>
  <c r="G2888" i="5"/>
  <c r="G2887" i="5"/>
  <c r="G2886" i="5"/>
  <c r="G2885" i="5"/>
  <c r="G2884" i="5"/>
  <c r="G2883" i="5"/>
  <c r="G2882" i="5"/>
  <c r="G2881" i="5"/>
  <c r="G2880" i="5"/>
  <c r="G2879" i="5"/>
  <c r="G2878" i="5"/>
  <c r="G2877" i="5"/>
  <c r="G2876" i="5"/>
  <c r="G2875" i="5"/>
  <c r="G2874" i="5"/>
  <c r="G2873" i="5"/>
  <c r="G2872" i="5"/>
  <c r="G2871" i="5"/>
  <c r="G2870" i="5"/>
  <c r="G2869" i="5"/>
  <c r="G2868" i="5"/>
  <c r="G2867" i="5"/>
  <c r="G2866" i="5"/>
  <c r="G2865" i="5"/>
  <c r="G2864" i="5"/>
  <c r="G2863" i="5"/>
  <c r="G2862" i="5"/>
  <c r="G2861" i="5"/>
  <c r="G2860" i="5"/>
  <c r="G2859" i="5"/>
  <c r="G2858" i="5"/>
  <c r="G2857" i="5"/>
  <c r="G2856" i="5"/>
  <c r="G2855" i="5"/>
  <c r="G2854" i="5"/>
  <c r="G2853" i="5"/>
  <c r="G2852" i="5"/>
  <c r="G2851" i="5"/>
  <c r="G2850" i="5"/>
  <c r="G2849" i="5"/>
  <c r="G2848" i="5"/>
  <c r="G2847" i="5"/>
  <c r="G2846" i="5"/>
  <c r="G2845" i="5"/>
  <c r="G2844" i="5"/>
  <c r="G2843" i="5"/>
  <c r="G2842" i="5"/>
  <c r="G2841" i="5"/>
  <c r="G2840" i="5"/>
  <c r="G2839" i="5"/>
  <c r="G2838" i="5"/>
  <c r="G2837" i="5"/>
  <c r="G2836" i="5"/>
  <c r="G2835" i="5"/>
  <c r="G2834" i="5"/>
  <c r="G2833" i="5"/>
  <c r="G2832" i="5"/>
  <c r="G2831" i="5"/>
  <c r="G2830" i="5"/>
  <c r="G2829" i="5"/>
  <c r="G2828" i="5"/>
  <c r="G2827" i="5"/>
  <c r="G2826" i="5"/>
  <c r="G2825" i="5"/>
  <c r="G2824" i="5"/>
  <c r="G2823" i="5"/>
  <c r="G2822" i="5"/>
  <c r="G2821" i="5"/>
  <c r="G2820" i="5"/>
  <c r="G2819" i="5"/>
  <c r="G2818" i="5"/>
  <c r="G2817" i="5"/>
  <c r="G2816" i="5"/>
  <c r="G2815" i="5"/>
  <c r="G2814" i="5"/>
  <c r="G2813" i="5"/>
  <c r="G2812" i="5"/>
  <c r="G2811" i="5"/>
  <c r="G2810" i="5"/>
  <c r="G2809" i="5"/>
  <c r="G2808" i="5"/>
  <c r="G2807" i="5"/>
  <c r="G2806" i="5"/>
  <c r="G2805" i="5"/>
  <c r="G2804" i="5"/>
  <c r="G2803" i="5"/>
  <c r="G2802" i="5"/>
  <c r="G2801" i="5"/>
  <c r="G2800" i="5"/>
  <c r="G2799" i="5"/>
  <c r="G2798" i="5"/>
  <c r="G2797" i="5"/>
  <c r="G2796" i="5"/>
  <c r="G2795" i="5"/>
  <c r="G2794" i="5"/>
  <c r="G2793" i="5"/>
  <c r="G2792" i="5"/>
  <c r="G2791" i="5"/>
  <c r="G2790" i="5"/>
  <c r="G2789" i="5"/>
  <c r="G2788" i="5"/>
  <c r="G2787" i="5"/>
  <c r="G2786" i="5"/>
  <c r="G2785" i="5"/>
  <c r="G2784" i="5"/>
  <c r="G2783" i="5"/>
  <c r="G2782" i="5"/>
  <c r="G2781" i="5"/>
  <c r="G2780" i="5"/>
  <c r="G2779" i="5"/>
  <c r="G2778" i="5"/>
  <c r="G2777" i="5"/>
  <c r="G2776" i="5"/>
  <c r="G2775" i="5"/>
  <c r="G2774" i="5"/>
  <c r="G2773" i="5"/>
  <c r="G2772" i="5"/>
  <c r="G2771" i="5"/>
  <c r="G2770" i="5"/>
  <c r="G2769" i="5"/>
  <c r="G2768" i="5"/>
  <c r="G2767" i="5"/>
  <c r="G2766" i="5"/>
  <c r="G2765" i="5"/>
  <c r="G2764" i="5"/>
  <c r="G2763" i="5"/>
  <c r="G2762" i="5"/>
  <c r="G2761" i="5"/>
  <c r="G2760" i="5"/>
  <c r="G2759" i="5"/>
  <c r="G2758" i="5"/>
  <c r="G2757" i="5"/>
  <c r="G2756" i="5"/>
  <c r="G2755" i="5"/>
  <c r="G2754" i="5"/>
  <c r="G2753" i="5"/>
  <c r="G2752" i="5"/>
  <c r="G2751" i="5"/>
  <c r="G2750" i="5"/>
  <c r="G2749" i="5"/>
  <c r="G2748" i="5"/>
  <c r="G2747" i="5"/>
  <c r="G2746" i="5"/>
  <c r="G2745" i="5"/>
  <c r="G2744" i="5"/>
  <c r="G2743" i="5"/>
  <c r="G2742" i="5"/>
  <c r="G2741" i="5"/>
  <c r="G2740" i="5"/>
  <c r="G2739" i="5"/>
  <c r="G2738" i="5"/>
  <c r="G2737" i="5"/>
  <c r="G2736" i="5"/>
  <c r="G2735" i="5"/>
  <c r="G2734" i="5"/>
  <c r="G2733" i="5"/>
  <c r="G2732" i="5"/>
  <c r="G2731" i="5"/>
  <c r="G2730" i="5"/>
  <c r="G2729" i="5"/>
  <c r="G2728" i="5"/>
  <c r="G2727" i="5"/>
  <c r="G2726" i="5"/>
  <c r="G2725" i="5"/>
  <c r="G2724" i="5"/>
  <c r="G2723" i="5"/>
  <c r="G2722" i="5"/>
  <c r="G2721" i="5"/>
  <c r="G2720" i="5"/>
  <c r="G2719" i="5"/>
  <c r="G2718" i="5"/>
  <c r="G2717" i="5"/>
  <c r="G2716" i="5"/>
  <c r="G2715" i="5"/>
  <c r="G2714" i="5"/>
  <c r="G2713" i="5"/>
  <c r="G2712" i="5"/>
  <c r="G2711" i="5"/>
  <c r="G2710" i="5"/>
  <c r="G2709" i="5"/>
  <c r="G2708" i="5"/>
  <c r="G2707" i="5"/>
  <c r="G2706" i="5"/>
  <c r="G2705" i="5"/>
  <c r="G2704" i="5"/>
  <c r="G2703" i="5"/>
  <c r="G2702" i="5"/>
  <c r="G2701" i="5"/>
  <c r="G2700" i="5"/>
  <c r="G2699" i="5"/>
  <c r="G2698" i="5"/>
  <c r="G2697" i="5"/>
  <c r="G2696" i="5"/>
  <c r="G2695" i="5"/>
  <c r="G2694" i="5"/>
  <c r="G2693" i="5"/>
  <c r="G2692" i="5"/>
  <c r="G2691" i="5"/>
  <c r="G2690" i="5"/>
  <c r="G2689" i="5"/>
  <c r="G2688" i="5"/>
  <c r="G2687" i="5"/>
  <c r="G2686" i="5"/>
  <c r="G2685" i="5"/>
  <c r="G2684" i="5"/>
  <c r="G2683" i="5"/>
  <c r="G2682" i="5"/>
  <c r="G2681" i="5"/>
  <c r="G2680" i="5"/>
  <c r="G2679" i="5"/>
  <c r="G2678" i="5"/>
  <c r="G2677" i="5"/>
  <c r="G2676" i="5"/>
  <c r="G2675" i="5"/>
  <c r="G2674" i="5"/>
  <c r="G2673" i="5"/>
  <c r="G2672" i="5"/>
  <c r="G2671" i="5"/>
  <c r="G2670" i="5"/>
  <c r="G2669" i="5"/>
  <c r="G2668" i="5"/>
  <c r="G2667" i="5"/>
  <c r="G2666" i="5"/>
  <c r="G2665" i="5"/>
  <c r="G2664" i="5"/>
  <c r="G2663" i="5"/>
  <c r="G2662" i="5"/>
  <c r="G2661" i="5"/>
  <c r="G2660" i="5"/>
  <c r="G2659" i="5"/>
  <c r="G2658" i="5"/>
  <c r="G2657" i="5"/>
  <c r="G2656" i="5"/>
  <c r="G2655" i="5"/>
  <c r="G2654" i="5"/>
  <c r="G2653" i="5"/>
  <c r="G2652" i="5"/>
  <c r="G2651" i="5"/>
  <c r="G2650" i="5"/>
  <c r="G2649" i="5"/>
  <c r="G2648" i="5"/>
  <c r="G2647" i="5"/>
  <c r="G2646" i="5"/>
  <c r="G2645" i="5"/>
  <c r="G2644" i="5"/>
  <c r="G2643" i="5"/>
  <c r="G2642" i="5"/>
  <c r="G2641" i="5"/>
  <c r="G2640" i="5"/>
  <c r="G2639" i="5"/>
  <c r="G2638" i="5"/>
  <c r="G2637" i="5"/>
  <c r="G2636" i="5"/>
  <c r="G2635" i="5"/>
  <c r="G2634" i="5"/>
  <c r="G2633" i="5"/>
  <c r="G2632" i="5"/>
  <c r="G2631" i="5"/>
  <c r="G2630" i="5"/>
  <c r="G2629" i="5"/>
  <c r="G2628" i="5"/>
  <c r="G2627" i="5"/>
  <c r="G2626" i="5"/>
  <c r="G2625" i="5"/>
  <c r="G2624" i="5"/>
  <c r="G2623" i="5"/>
  <c r="G2622" i="5"/>
  <c r="G2621" i="5"/>
  <c r="G2620" i="5"/>
  <c r="G2619" i="5"/>
  <c r="G2618" i="5"/>
  <c r="G2617" i="5"/>
  <c r="G2616" i="5"/>
  <c r="G2615" i="5"/>
  <c r="G2614" i="5"/>
  <c r="G2613" i="5"/>
  <c r="G2612" i="5"/>
  <c r="G2611" i="5"/>
  <c r="G2610" i="5"/>
  <c r="G2609" i="5"/>
  <c r="G2608" i="5"/>
  <c r="G2607" i="5"/>
  <c r="G2606" i="5"/>
  <c r="G2605" i="5"/>
  <c r="G2604" i="5"/>
  <c r="G2603" i="5"/>
  <c r="G2602" i="5"/>
  <c r="G2601" i="5"/>
  <c r="G2600" i="5"/>
  <c r="G2599" i="5"/>
  <c r="G2598" i="5"/>
  <c r="G2597" i="5"/>
  <c r="G2596" i="5"/>
  <c r="G2595" i="5"/>
  <c r="G2594" i="5"/>
  <c r="G2593" i="5"/>
  <c r="G2592" i="5"/>
  <c r="G2591" i="5"/>
  <c r="G2590" i="5"/>
  <c r="G2589" i="5"/>
  <c r="G2588" i="5"/>
  <c r="G2587" i="5"/>
  <c r="G2586" i="5"/>
  <c r="G2585" i="5"/>
  <c r="G2584" i="5"/>
  <c r="G2583" i="5"/>
  <c r="G2582" i="5"/>
  <c r="G2581" i="5"/>
  <c r="G2580" i="5"/>
  <c r="G2579" i="5"/>
  <c r="G2578" i="5"/>
  <c r="G2577" i="5"/>
  <c r="G2576" i="5"/>
  <c r="G2575" i="5"/>
  <c r="G2574" i="5"/>
  <c r="G2573" i="5"/>
  <c r="G2572" i="5"/>
  <c r="G2571" i="5"/>
  <c r="G2570" i="5"/>
  <c r="G2569" i="5"/>
  <c r="G2568" i="5"/>
  <c r="G2567" i="5"/>
  <c r="G2566" i="5"/>
  <c r="G2565" i="5"/>
  <c r="G2564" i="5"/>
  <c r="G2563" i="5"/>
  <c r="G2562" i="5"/>
  <c r="G2561" i="5"/>
  <c r="G2560" i="5"/>
  <c r="G2559" i="5"/>
  <c r="G2558" i="5"/>
  <c r="G2557" i="5"/>
  <c r="G2556" i="5"/>
  <c r="G2555" i="5"/>
  <c r="G2554" i="5"/>
  <c r="G2553" i="5"/>
  <c r="G2552" i="5"/>
  <c r="G2551" i="5"/>
  <c r="G2550" i="5"/>
  <c r="G2549" i="5"/>
  <c r="G2548" i="5"/>
  <c r="G2547" i="5"/>
  <c r="G2546" i="5"/>
  <c r="G2545" i="5"/>
  <c r="G2544" i="5"/>
  <c r="G2543" i="5"/>
  <c r="G2542" i="5"/>
  <c r="G2541" i="5"/>
  <c r="G2540" i="5"/>
  <c r="G2539" i="5"/>
  <c r="G2538" i="5"/>
  <c r="G2537" i="5"/>
  <c r="G2536" i="5"/>
  <c r="G2535" i="5"/>
  <c r="G2534" i="5"/>
  <c r="G2533" i="5"/>
  <c r="G2532" i="5"/>
  <c r="G2531" i="5"/>
  <c r="G2530" i="5"/>
  <c r="G2529" i="5"/>
  <c r="G2528" i="5"/>
  <c r="G2527" i="5"/>
  <c r="G2526" i="5"/>
  <c r="G2525" i="5"/>
  <c r="G2524" i="5"/>
  <c r="G2523" i="5"/>
  <c r="G2522" i="5"/>
  <c r="G2521" i="5"/>
  <c r="G2520" i="5"/>
  <c r="G2519" i="5"/>
  <c r="G2518" i="5"/>
  <c r="G2517" i="5"/>
  <c r="G2516" i="5"/>
  <c r="G2515" i="5"/>
  <c r="G2514" i="5"/>
  <c r="G2513" i="5"/>
  <c r="G2512" i="5"/>
  <c r="G2511" i="5"/>
  <c r="G2510" i="5"/>
  <c r="G2509" i="5"/>
  <c r="G2508" i="5"/>
  <c r="G2507" i="5"/>
  <c r="G2506" i="5"/>
  <c r="G2505" i="5"/>
  <c r="G2504" i="5"/>
  <c r="G2503" i="5"/>
  <c r="G2502" i="5"/>
  <c r="G2501" i="5"/>
  <c r="G2500" i="5"/>
  <c r="G2499" i="5"/>
  <c r="G2498" i="5"/>
  <c r="G2497" i="5"/>
  <c r="G2496" i="5"/>
  <c r="G2495" i="5"/>
  <c r="G2494" i="5"/>
  <c r="G2493" i="5"/>
  <c r="G2492" i="5"/>
  <c r="G2491" i="5"/>
  <c r="G2490" i="5"/>
  <c r="G2489" i="5"/>
  <c r="G2488" i="5"/>
  <c r="G2487" i="5"/>
  <c r="G2486" i="5"/>
  <c r="G2485" i="5"/>
  <c r="G2484" i="5"/>
  <c r="G2483" i="5"/>
  <c r="G2482" i="5"/>
  <c r="G2481" i="5"/>
  <c r="G2480" i="5"/>
  <c r="G2479" i="5"/>
  <c r="G2478" i="5"/>
  <c r="G2477" i="5"/>
  <c r="G2476" i="5"/>
  <c r="G2475" i="5"/>
  <c r="G2474" i="5"/>
  <c r="G2473" i="5"/>
  <c r="G2472" i="5"/>
  <c r="G2471" i="5"/>
  <c r="G2470" i="5"/>
  <c r="G2469" i="5"/>
  <c r="G2468" i="5"/>
  <c r="G2467" i="5"/>
  <c r="G2466" i="5"/>
  <c r="G2465" i="5"/>
  <c r="G2464" i="5"/>
  <c r="G2463" i="5"/>
  <c r="G2462" i="5"/>
  <c r="G2461" i="5"/>
  <c r="G2460" i="5"/>
  <c r="G2459" i="5"/>
  <c r="G2458" i="5"/>
  <c r="G2457" i="5"/>
  <c r="G2456" i="5"/>
  <c r="G2455" i="5"/>
  <c r="G2454" i="5"/>
  <c r="G2453" i="5"/>
  <c r="G2452" i="5"/>
  <c r="G2451" i="5"/>
  <c r="G2450" i="5"/>
  <c r="G2449" i="5"/>
  <c r="G2448" i="5"/>
  <c r="G2447" i="5"/>
  <c r="G2446" i="5"/>
  <c r="G2445" i="5"/>
  <c r="G2444" i="5"/>
  <c r="G2443" i="5"/>
  <c r="G2442" i="5"/>
  <c r="G2441" i="5"/>
  <c r="G2440" i="5"/>
  <c r="G2439" i="5"/>
  <c r="G2438" i="5"/>
  <c r="G2437" i="5"/>
  <c r="G2436" i="5"/>
  <c r="G2435" i="5"/>
  <c r="G2434" i="5"/>
  <c r="G2433" i="5"/>
  <c r="G2432" i="5"/>
  <c r="G2431" i="5"/>
  <c r="G2430" i="5"/>
  <c r="G2429" i="5"/>
  <c r="G2428" i="5"/>
  <c r="G2427" i="5"/>
  <c r="G2426" i="5"/>
  <c r="G2425" i="5"/>
  <c r="G2424" i="5"/>
  <c r="G2423" i="5"/>
  <c r="G2422" i="5"/>
  <c r="G2421" i="5"/>
  <c r="G2420" i="5"/>
  <c r="G2419" i="5"/>
  <c r="G2418" i="5"/>
  <c r="G2417" i="5"/>
  <c r="G2416" i="5"/>
  <c r="G2415" i="5"/>
  <c r="G2414" i="5"/>
  <c r="G2413" i="5"/>
  <c r="G2412" i="5"/>
  <c r="G2411" i="5"/>
  <c r="G2410" i="5"/>
  <c r="G2409" i="5"/>
  <c r="G2408" i="5"/>
  <c r="G2407" i="5"/>
  <c r="G2406" i="5"/>
  <c r="G2405" i="5"/>
  <c r="G2404" i="5"/>
  <c r="G2403" i="5"/>
  <c r="G2402" i="5"/>
  <c r="G2401" i="5"/>
  <c r="G2400" i="5"/>
  <c r="G2399" i="5"/>
  <c r="G2398" i="5"/>
  <c r="G2397" i="5"/>
  <c r="G2396" i="5"/>
  <c r="G2395" i="5"/>
  <c r="G2394" i="5"/>
  <c r="G2393" i="5"/>
  <c r="G2392" i="5"/>
  <c r="G2391" i="5"/>
  <c r="G2390" i="5"/>
  <c r="G2389" i="5"/>
  <c r="G2388" i="5"/>
  <c r="G2387" i="5"/>
  <c r="G2386" i="5"/>
  <c r="G2385" i="5"/>
  <c r="G2384" i="5"/>
  <c r="G2383" i="5"/>
  <c r="G2382" i="5"/>
  <c r="G2381" i="5"/>
  <c r="G2380" i="5"/>
  <c r="G2379" i="5"/>
  <c r="G2378" i="5"/>
  <c r="G2377" i="5"/>
  <c r="G2376" i="5"/>
  <c r="G2375" i="5"/>
  <c r="G2374" i="5"/>
  <c r="G2373" i="5"/>
  <c r="G2372" i="5"/>
  <c r="G2371" i="5"/>
  <c r="G2370" i="5"/>
  <c r="G2369" i="5"/>
  <c r="G2368" i="5"/>
  <c r="G2367" i="5"/>
  <c r="G2366" i="5"/>
  <c r="G2365" i="5"/>
  <c r="G2364" i="5"/>
  <c r="G2363" i="5"/>
  <c r="G2362" i="5"/>
  <c r="G2361" i="5"/>
  <c r="G2360" i="5"/>
  <c r="G2359" i="5"/>
  <c r="G2358" i="5"/>
  <c r="G2357" i="5"/>
  <c r="G2356" i="5"/>
  <c r="G2355" i="5"/>
  <c r="G2354" i="5"/>
  <c r="G2353" i="5"/>
  <c r="G2352" i="5"/>
  <c r="G2351" i="5"/>
  <c r="G2350" i="5"/>
  <c r="G2349" i="5"/>
  <c r="G2348" i="5"/>
  <c r="G2347" i="5"/>
  <c r="G2346" i="5"/>
  <c r="G2345" i="5"/>
  <c r="G2344" i="5"/>
  <c r="G2343" i="5"/>
  <c r="G2342" i="5"/>
  <c r="G2341" i="5"/>
  <c r="G2340" i="5"/>
  <c r="G2339" i="5"/>
  <c r="G2338" i="5"/>
  <c r="G2337" i="5"/>
  <c r="G2336" i="5"/>
  <c r="G2335" i="5"/>
  <c r="G2334" i="5"/>
  <c r="G2333" i="5"/>
  <c r="G2332" i="5"/>
  <c r="G2331" i="5"/>
  <c r="G2330" i="5"/>
  <c r="G2329" i="5"/>
  <c r="G2328" i="5"/>
  <c r="G2327" i="5"/>
  <c r="G2326" i="5"/>
  <c r="G2325" i="5"/>
  <c r="G2324" i="5"/>
  <c r="G2323" i="5"/>
  <c r="G2322" i="5"/>
  <c r="G2321" i="5"/>
  <c r="G2320" i="5"/>
  <c r="G2319" i="5"/>
  <c r="G2318" i="5"/>
  <c r="G2317" i="5"/>
  <c r="G2316" i="5"/>
  <c r="G2315" i="5"/>
  <c r="G2314" i="5"/>
  <c r="G2313" i="5"/>
  <c r="G2312" i="5"/>
  <c r="G2311" i="5"/>
  <c r="G2310" i="5"/>
  <c r="G2309" i="5"/>
  <c r="G2308" i="5"/>
  <c r="G2307" i="5"/>
  <c r="G2306" i="5"/>
  <c r="G2305" i="5"/>
  <c r="G2304" i="5"/>
  <c r="G2303" i="5"/>
  <c r="G2302" i="5"/>
  <c r="G2301" i="5"/>
  <c r="G2300" i="5"/>
  <c r="G2299" i="5"/>
  <c r="G2298" i="5"/>
  <c r="G2297" i="5"/>
  <c r="G2296" i="5"/>
  <c r="G2295" i="5"/>
  <c r="G2294" i="5"/>
  <c r="G2293" i="5"/>
  <c r="G2292" i="5"/>
  <c r="G2291" i="5"/>
  <c r="G2290" i="5"/>
  <c r="G2289" i="5"/>
  <c r="G2288" i="5"/>
  <c r="G2287" i="5"/>
  <c r="G2286" i="5"/>
  <c r="G2285" i="5"/>
  <c r="G2284" i="5"/>
  <c r="G2283" i="5"/>
  <c r="G2282" i="5"/>
  <c r="G2281" i="5"/>
  <c r="G2280" i="5"/>
  <c r="G2279" i="5"/>
  <c r="G2278" i="5"/>
  <c r="G2277" i="5"/>
  <c r="G2276" i="5"/>
  <c r="G2275" i="5"/>
  <c r="G2274" i="5"/>
  <c r="G2273" i="5"/>
  <c r="G2272" i="5"/>
  <c r="G2271" i="5"/>
  <c r="G2270" i="5"/>
  <c r="G2269" i="5"/>
  <c r="G2268" i="5"/>
  <c r="G2267" i="5"/>
  <c r="G2266" i="5"/>
  <c r="G2265" i="5"/>
  <c r="G2264" i="5"/>
  <c r="G2263" i="5"/>
  <c r="G2262" i="5"/>
  <c r="G2261" i="5"/>
  <c r="G2260" i="5"/>
  <c r="G2259" i="5"/>
  <c r="G2258" i="5"/>
  <c r="G2257" i="5"/>
  <c r="G2256" i="5"/>
  <c r="G2255" i="5"/>
  <c r="G2254" i="5"/>
  <c r="G2253" i="5"/>
  <c r="G2252" i="5"/>
  <c r="G2251" i="5"/>
  <c r="G2250" i="5"/>
  <c r="G2249" i="5"/>
  <c r="G2248" i="5"/>
  <c r="G2247" i="5"/>
  <c r="G2246" i="5"/>
  <c r="G2245" i="5"/>
  <c r="G2244" i="5"/>
  <c r="G2243" i="5"/>
  <c r="G2242" i="5"/>
  <c r="G2241" i="5"/>
  <c r="G2240" i="5"/>
  <c r="G2239" i="5"/>
  <c r="G2238" i="5"/>
  <c r="G2237" i="5"/>
  <c r="G2236" i="5"/>
  <c r="G2235" i="5"/>
  <c r="G2234" i="5"/>
  <c r="G2233" i="5"/>
  <c r="G2232" i="5"/>
  <c r="G2231" i="5"/>
  <c r="G2230" i="5"/>
  <c r="G2229" i="5"/>
  <c r="G2228" i="5"/>
  <c r="G2227" i="5"/>
  <c r="G2226" i="5"/>
  <c r="G2225" i="5"/>
  <c r="G2224" i="5"/>
  <c r="G2223" i="5"/>
  <c r="G2222" i="5"/>
  <c r="G2221" i="5"/>
  <c r="G2220" i="5"/>
  <c r="G2219" i="5"/>
  <c r="G2218" i="5"/>
  <c r="G2217" i="5"/>
  <c r="G2216" i="5"/>
  <c r="G2215" i="5"/>
  <c r="G2214" i="5"/>
  <c r="G2213" i="5"/>
  <c r="G2212" i="5"/>
  <c r="G2211" i="5"/>
  <c r="G2210" i="5"/>
  <c r="G2209" i="5"/>
  <c r="G2208" i="5"/>
  <c r="G2207" i="5"/>
  <c r="G2206" i="5"/>
  <c r="G2205" i="5"/>
  <c r="G2204" i="5"/>
  <c r="G2203" i="5"/>
  <c r="G2202" i="5"/>
  <c r="G2201" i="5"/>
  <c r="G2200" i="5"/>
  <c r="G2199" i="5"/>
  <c r="G2198" i="5"/>
  <c r="G2197" i="5"/>
  <c r="G2196" i="5"/>
  <c r="G2195" i="5"/>
  <c r="G2194" i="5"/>
  <c r="G2193" i="5"/>
  <c r="G2192" i="5"/>
  <c r="G2191" i="5"/>
  <c r="G2190" i="5"/>
  <c r="G2189" i="5"/>
  <c r="G2188" i="5"/>
  <c r="G2187" i="5"/>
  <c r="G2186" i="5"/>
  <c r="G2185" i="5"/>
  <c r="G2184" i="5"/>
  <c r="G2183" i="5"/>
  <c r="G2182" i="5"/>
  <c r="G2181" i="5"/>
  <c r="G2180" i="5"/>
  <c r="G2179" i="5"/>
  <c r="G2178" i="5"/>
  <c r="G2177" i="5"/>
  <c r="G2176" i="5"/>
  <c r="G2175" i="5"/>
  <c r="G2174" i="5"/>
  <c r="G2173" i="5"/>
  <c r="G2172" i="5"/>
  <c r="G2171" i="5"/>
  <c r="G2170" i="5"/>
  <c r="G2169" i="5"/>
  <c r="G2168" i="5"/>
  <c r="G2167" i="5"/>
  <c r="G2166" i="5"/>
  <c r="G2165" i="5"/>
  <c r="G2164" i="5"/>
  <c r="G2163" i="5"/>
  <c r="G2162" i="5"/>
  <c r="G2161" i="5"/>
  <c r="G2160" i="5"/>
  <c r="G2159" i="5"/>
  <c r="G2158" i="5"/>
  <c r="G2157" i="5"/>
  <c r="G2156" i="5"/>
  <c r="G2155" i="5"/>
  <c r="G2154" i="5"/>
  <c r="G2153" i="5"/>
  <c r="G2152" i="5"/>
  <c r="G2151" i="5"/>
  <c r="G2150" i="5"/>
  <c r="G2149" i="5"/>
  <c r="G2148" i="5"/>
  <c r="G2147" i="5"/>
  <c r="G2146" i="5"/>
  <c r="G2145" i="5"/>
  <c r="G2144" i="5"/>
  <c r="G2143" i="5"/>
  <c r="G2142" i="5"/>
  <c r="G2141" i="5"/>
  <c r="G2140" i="5"/>
  <c r="G2139" i="5"/>
  <c r="G2138" i="5"/>
  <c r="G2137" i="5"/>
  <c r="G2136" i="5"/>
  <c r="G2135" i="5"/>
  <c r="G2134" i="5"/>
  <c r="G2133" i="5"/>
  <c r="G2132" i="5"/>
  <c r="G2131" i="5"/>
  <c r="G2130" i="5"/>
  <c r="G2129" i="5"/>
  <c r="G2128" i="5"/>
  <c r="G2127" i="5"/>
  <c r="G2126" i="5"/>
  <c r="G2125" i="5"/>
  <c r="G2124" i="5"/>
  <c r="G2123" i="5"/>
  <c r="G2122" i="5"/>
  <c r="G2121" i="5"/>
  <c r="G2120" i="5"/>
  <c r="G2119" i="5"/>
  <c r="G2118" i="5"/>
  <c r="G2117" i="5"/>
  <c r="G2116" i="5"/>
  <c r="G2115" i="5"/>
  <c r="G2114" i="5"/>
  <c r="G2113" i="5"/>
  <c r="G2112" i="5"/>
  <c r="G2111" i="5"/>
  <c r="G2110" i="5"/>
  <c r="G2109" i="5"/>
  <c r="G2108" i="5"/>
  <c r="G2107" i="5"/>
  <c r="G2106" i="5"/>
  <c r="G2105" i="5"/>
  <c r="G2104" i="5"/>
  <c r="G2103" i="5"/>
  <c r="G2102" i="5"/>
  <c r="G2101" i="5"/>
  <c r="G2100" i="5"/>
  <c r="G2099" i="5"/>
  <c r="G2098" i="5"/>
  <c r="G2097" i="5"/>
  <c r="G2096" i="5"/>
  <c r="G2095" i="5"/>
  <c r="G2094" i="5"/>
  <c r="G2093" i="5"/>
  <c r="G2092" i="5"/>
  <c r="G2091" i="5"/>
  <c r="G2090" i="5"/>
  <c r="G2089" i="5"/>
  <c r="G2088" i="5"/>
  <c r="G2087" i="5"/>
  <c r="G2086" i="5"/>
  <c r="G2085" i="5"/>
  <c r="G2084" i="5"/>
  <c r="G2083" i="5"/>
  <c r="G2082" i="5"/>
  <c r="G2081" i="5"/>
  <c r="G2080" i="5"/>
  <c r="G2079" i="5"/>
  <c r="G2078" i="5"/>
  <c r="G2077" i="5"/>
  <c r="G2076" i="5"/>
  <c r="G2075" i="5"/>
  <c r="G2074" i="5"/>
  <c r="G2073" i="5"/>
  <c r="G2072" i="5"/>
  <c r="G2071" i="5"/>
  <c r="G2070" i="5"/>
  <c r="G2069" i="5"/>
  <c r="G2068" i="5"/>
  <c r="G2067" i="5"/>
  <c r="G2066" i="5"/>
  <c r="G2065" i="5"/>
  <c r="G2064" i="5"/>
  <c r="G2063" i="5"/>
  <c r="G2062" i="5"/>
  <c r="G2061" i="5"/>
  <c r="G2060" i="5"/>
  <c r="G2059" i="5"/>
  <c r="G2058" i="5"/>
  <c r="G2057" i="5"/>
  <c r="G2056" i="5"/>
  <c r="G2055" i="5"/>
  <c r="G2054" i="5"/>
  <c r="G2053" i="5"/>
  <c r="G2052" i="5"/>
  <c r="G2051" i="5"/>
  <c r="G2050" i="5"/>
  <c r="G2049" i="5"/>
  <c r="G2048" i="5"/>
  <c r="G2047" i="5"/>
  <c r="G2046" i="5"/>
  <c r="G2045" i="5"/>
  <c r="G2044" i="5"/>
  <c r="G2043" i="5"/>
  <c r="G2042" i="5"/>
  <c r="G2041" i="5"/>
  <c r="G2040" i="5"/>
  <c r="G2039" i="5"/>
  <c r="G2038" i="5"/>
  <c r="G2037" i="5"/>
  <c r="G2036" i="5"/>
  <c r="G2035" i="5"/>
  <c r="G2034" i="5"/>
  <c r="G2033" i="5"/>
  <c r="G2032" i="5"/>
  <c r="G2031" i="5"/>
  <c r="G2030" i="5"/>
  <c r="G2029" i="5"/>
  <c r="G2028" i="5"/>
  <c r="G2027" i="5"/>
  <c r="G2026" i="5"/>
  <c r="G2025" i="5"/>
  <c r="G2024" i="5"/>
  <c r="G2023" i="5"/>
  <c r="G2022" i="5"/>
  <c r="G2021" i="5"/>
  <c r="G2020" i="5"/>
  <c r="G2019" i="5"/>
  <c r="G2018" i="5"/>
  <c r="G2017" i="5"/>
  <c r="G2016" i="5"/>
  <c r="G2015" i="5"/>
  <c r="G2014" i="5"/>
  <c r="G2013" i="5"/>
  <c r="G2012" i="5"/>
  <c r="G2011" i="5"/>
  <c r="G2010" i="5"/>
  <c r="G2009" i="5"/>
  <c r="G2008" i="5"/>
  <c r="G2007" i="5"/>
  <c r="G2006" i="5"/>
  <c r="G2005" i="5"/>
  <c r="G2004" i="5"/>
  <c r="G2003" i="5"/>
  <c r="G2002" i="5"/>
  <c r="G2001" i="5"/>
  <c r="G2000" i="5"/>
  <c r="G1999" i="5"/>
  <c r="G1998" i="5"/>
  <c r="G1997" i="5"/>
  <c r="G1996" i="5"/>
  <c r="G1995" i="5"/>
  <c r="G1994" i="5"/>
  <c r="G1993" i="5"/>
  <c r="G1992" i="5"/>
  <c r="G1991" i="5"/>
  <c r="G1990" i="5"/>
  <c r="G1989" i="5"/>
  <c r="G1988" i="5"/>
  <c r="G1987" i="5"/>
  <c r="G1986" i="5"/>
  <c r="G1985" i="5"/>
  <c r="G1984" i="5"/>
  <c r="G1983" i="5"/>
  <c r="G1982" i="5"/>
  <c r="G1981" i="5"/>
  <c r="G1980" i="5"/>
  <c r="G1979" i="5"/>
  <c r="G1978" i="5"/>
  <c r="G1977" i="5"/>
  <c r="G1976" i="5"/>
  <c r="G1975" i="5"/>
  <c r="G1974" i="5"/>
  <c r="G1973" i="5"/>
  <c r="G1972" i="5"/>
  <c r="G1971" i="5"/>
  <c r="G1970" i="5"/>
  <c r="G1969" i="5"/>
  <c r="G1968" i="5"/>
  <c r="G1967" i="5"/>
  <c r="G1966" i="5"/>
  <c r="G1965" i="5"/>
  <c r="G1964" i="5"/>
  <c r="G1963" i="5"/>
  <c r="G1962" i="5"/>
  <c r="G1961" i="5"/>
  <c r="G1960" i="5"/>
  <c r="G1959" i="5"/>
  <c r="G1958" i="5"/>
  <c r="G1957" i="5"/>
  <c r="G1956" i="5"/>
  <c r="G1955" i="5"/>
  <c r="G1954" i="5"/>
  <c r="G1953" i="5"/>
  <c r="G1952" i="5"/>
  <c r="G1951" i="5"/>
  <c r="G1950" i="5"/>
  <c r="G1949" i="5"/>
  <c r="G1948" i="5"/>
  <c r="G1947" i="5"/>
  <c r="G1946" i="5"/>
  <c r="G1945" i="5"/>
  <c r="G1944" i="5"/>
  <c r="G1943" i="5"/>
  <c r="G1942" i="5"/>
  <c r="G1941" i="5"/>
  <c r="G1940" i="5"/>
  <c r="G1939" i="5"/>
  <c r="G1938" i="5"/>
  <c r="G1937" i="5"/>
  <c r="G1936" i="5"/>
  <c r="G1935" i="5"/>
  <c r="G1934" i="5"/>
  <c r="G1933" i="5"/>
  <c r="G1932" i="5"/>
  <c r="G1931" i="5"/>
  <c r="G1930" i="5"/>
  <c r="G1929" i="5"/>
  <c r="G1928" i="5"/>
  <c r="G1927" i="5"/>
  <c r="G1926" i="5"/>
  <c r="G1925" i="5"/>
  <c r="G1924" i="5"/>
  <c r="G1923" i="5"/>
  <c r="G1922" i="5"/>
  <c r="G1921" i="5"/>
  <c r="G1920" i="5"/>
  <c r="G1919" i="5"/>
  <c r="G1918" i="5"/>
  <c r="G1917" i="5"/>
  <c r="G1916" i="5"/>
  <c r="G1915" i="5"/>
  <c r="G1914" i="5"/>
  <c r="G1913" i="5"/>
  <c r="G1912" i="5"/>
  <c r="G1911" i="5"/>
  <c r="G1910" i="5"/>
  <c r="G1909" i="5"/>
  <c r="G1908" i="5"/>
  <c r="G1907" i="5"/>
  <c r="G1906" i="5"/>
  <c r="G1905" i="5"/>
  <c r="G1904" i="5"/>
  <c r="G1903" i="5"/>
  <c r="G1902" i="5"/>
  <c r="G1901" i="5"/>
  <c r="G1900" i="5"/>
  <c r="G1899" i="5"/>
  <c r="G1898" i="5"/>
  <c r="G1897" i="5"/>
  <c r="G1896" i="5"/>
  <c r="G1895" i="5"/>
  <c r="G1894" i="5"/>
  <c r="G1893" i="5"/>
  <c r="G1892" i="5"/>
  <c r="G1891" i="5"/>
  <c r="G1890" i="5"/>
  <c r="G1889" i="5"/>
  <c r="G1888" i="5"/>
  <c r="G1887" i="5"/>
  <c r="G1886" i="5"/>
  <c r="G1885" i="5"/>
  <c r="G1884" i="5"/>
  <c r="G1883" i="5"/>
  <c r="G1882" i="5"/>
  <c r="G1881" i="5"/>
  <c r="G1880" i="5"/>
  <c r="G1879" i="5"/>
  <c r="G1878" i="5"/>
  <c r="G1877" i="5"/>
  <c r="G1876" i="5"/>
  <c r="G1875" i="5"/>
  <c r="G1874" i="5"/>
  <c r="G1873" i="5"/>
  <c r="G1872" i="5"/>
  <c r="G1871" i="5"/>
  <c r="G1870" i="5"/>
  <c r="G1869" i="5"/>
  <c r="G1868" i="5"/>
  <c r="G1867" i="5"/>
  <c r="G1866" i="5"/>
  <c r="G1865" i="5"/>
  <c r="G1864" i="5"/>
  <c r="G1863" i="5"/>
  <c r="G1862" i="5"/>
  <c r="G1861" i="5"/>
  <c r="G1860" i="5"/>
  <c r="G1859" i="5"/>
  <c r="G1858" i="5"/>
  <c r="G1857" i="5"/>
  <c r="G1856" i="5"/>
  <c r="G1855" i="5"/>
  <c r="G1854" i="5"/>
  <c r="G1853" i="5"/>
  <c r="G1852" i="5"/>
  <c r="G1851" i="5"/>
  <c r="G1850" i="5"/>
  <c r="G1849" i="5"/>
  <c r="G1848" i="5"/>
  <c r="G1847" i="5"/>
  <c r="G1846" i="5"/>
  <c r="G1845" i="5"/>
  <c r="G1844" i="5"/>
  <c r="G1843" i="5"/>
  <c r="G1842" i="5"/>
  <c r="G1841" i="5"/>
  <c r="G1840" i="5"/>
  <c r="G1839" i="5"/>
  <c r="G1838" i="5"/>
  <c r="G1837" i="5"/>
  <c r="G1836" i="5"/>
  <c r="G1835" i="5"/>
  <c r="G1834" i="5"/>
  <c r="G1833" i="5"/>
  <c r="G1832" i="5"/>
  <c r="G1831" i="5"/>
  <c r="G1830" i="5"/>
  <c r="G1829" i="5"/>
  <c r="G1828" i="5"/>
  <c r="G1827" i="5"/>
  <c r="G1826" i="5"/>
  <c r="G1825" i="5"/>
  <c r="G1824" i="5"/>
  <c r="G1823" i="5"/>
  <c r="G1822" i="5"/>
  <c r="G1821" i="5"/>
  <c r="G1820" i="5"/>
  <c r="G1819" i="5"/>
  <c r="G1818" i="5"/>
  <c r="G1817" i="5"/>
  <c r="G1816" i="5"/>
  <c r="G1815" i="5"/>
  <c r="G1814" i="5"/>
  <c r="G1813" i="5"/>
  <c r="G1812" i="5"/>
  <c r="G1811" i="5"/>
  <c r="G1810" i="5"/>
  <c r="G1809" i="5"/>
  <c r="G1808" i="5"/>
  <c r="G1807" i="5"/>
  <c r="G1806" i="5"/>
  <c r="G1805" i="5"/>
  <c r="G1804" i="5"/>
  <c r="G1803" i="5"/>
  <c r="G1802" i="5"/>
  <c r="G1801" i="5"/>
  <c r="G1800" i="5"/>
  <c r="G1799" i="5"/>
  <c r="G1798" i="5"/>
  <c r="G1797" i="5"/>
  <c r="G1796" i="5"/>
  <c r="G1795" i="5"/>
  <c r="G1794" i="5"/>
  <c r="G1793" i="5"/>
  <c r="G1792" i="5"/>
  <c r="G1791" i="5"/>
  <c r="G1790" i="5"/>
  <c r="G1789" i="5"/>
  <c r="G1788" i="5"/>
  <c r="G1787" i="5"/>
  <c r="G1786" i="5"/>
  <c r="G1785" i="5"/>
  <c r="G1784" i="5"/>
  <c r="G1783" i="5"/>
  <c r="G1782" i="5"/>
  <c r="G1781" i="5"/>
  <c r="G1780" i="5"/>
  <c r="G1779" i="5"/>
  <c r="G1778" i="5"/>
  <c r="G1777" i="5"/>
  <c r="G1776" i="5"/>
  <c r="G1775" i="5"/>
  <c r="G1774" i="5"/>
  <c r="G1773" i="5"/>
  <c r="G1772" i="5"/>
  <c r="G1771" i="5"/>
  <c r="G1770" i="5"/>
  <c r="G1769" i="5"/>
  <c r="G1768" i="5"/>
  <c r="G1767" i="5"/>
  <c r="G1766" i="5"/>
  <c r="G1765" i="5"/>
  <c r="G1764" i="5"/>
  <c r="G1763" i="5"/>
  <c r="G1762" i="5"/>
  <c r="G1761" i="5"/>
  <c r="G1760" i="5"/>
  <c r="G1759" i="5"/>
  <c r="G1758" i="5"/>
  <c r="G1757" i="5"/>
  <c r="G1756" i="5"/>
  <c r="G1755" i="5"/>
  <c r="G1754" i="5"/>
  <c r="G1753" i="5"/>
  <c r="G1752" i="5"/>
  <c r="G1751" i="5"/>
  <c r="G1750" i="5"/>
  <c r="G1749" i="5"/>
  <c r="G1748" i="5"/>
  <c r="G1747" i="5"/>
  <c r="G1746" i="5"/>
  <c r="G1745" i="5"/>
  <c r="G1744" i="5"/>
  <c r="G1743" i="5"/>
  <c r="G1742" i="5"/>
  <c r="G1741" i="5"/>
  <c r="G1740" i="5"/>
  <c r="G1739" i="5"/>
  <c r="G1738" i="5"/>
  <c r="G1737" i="5"/>
  <c r="G1736" i="5"/>
  <c r="G1735" i="5"/>
  <c r="G1734" i="5"/>
  <c r="G1733" i="5"/>
  <c r="G1732" i="5"/>
  <c r="G1731" i="5"/>
  <c r="G1730" i="5"/>
  <c r="G1729" i="5"/>
  <c r="G1728" i="5"/>
  <c r="G1727" i="5"/>
  <c r="G1726" i="5"/>
  <c r="G1725" i="5"/>
  <c r="G1724" i="5"/>
  <c r="G1723" i="5"/>
  <c r="G1722" i="5"/>
  <c r="G1721" i="5"/>
  <c r="G1720" i="5"/>
  <c r="G1719" i="5"/>
  <c r="G1718" i="5"/>
  <c r="G1717" i="5"/>
  <c r="G1716" i="5"/>
  <c r="G1715" i="5"/>
  <c r="G1714" i="5"/>
  <c r="G1713" i="5"/>
  <c r="G1712" i="5"/>
  <c r="G1711" i="5"/>
  <c r="G1710" i="5"/>
  <c r="G1709" i="5"/>
  <c r="G1708" i="5"/>
  <c r="G1707" i="5"/>
  <c r="G1706" i="5"/>
  <c r="G1705" i="5"/>
  <c r="G1704" i="5"/>
  <c r="G1703" i="5"/>
  <c r="G1702" i="5"/>
  <c r="G1701" i="5"/>
  <c r="G1700" i="5"/>
  <c r="G1699" i="5"/>
  <c r="G1698" i="5"/>
  <c r="G1697" i="5"/>
  <c r="G1696" i="5"/>
  <c r="G1695" i="5"/>
  <c r="G1694" i="5"/>
  <c r="G1693" i="5"/>
  <c r="G1692" i="5"/>
  <c r="G1691" i="5"/>
  <c r="G1690" i="5"/>
  <c r="G1689" i="5"/>
  <c r="G1688" i="5"/>
  <c r="G1687" i="5"/>
  <c r="G1686" i="5"/>
  <c r="G1685" i="5"/>
  <c r="G1684" i="5"/>
  <c r="G1683" i="5"/>
  <c r="G1682" i="5"/>
  <c r="G1681" i="5"/>
  <c r="G1680" i="5"/>
  <c r="G1679" i="5"/>
  <c r="G1678" i="5"/>
  <c r="G1677" i="5"/>
  <c r="G1676" i="5"/>
  <c r="G1675" i="5"/>
  <c r="G1674" i="5"/>
  <c r="G1673" i="5"/>
  <c r="G1672" i="5"/>
  <c r="G1671" i="5"/>
  <c r="G1670" i="5"/>
  <c r="G1669" i="5"/>
  <c r="G1668" i="5"/>
  <c r="G1667" i="5"/>
  <c r="G1666" i="5"/>
  <c r="G1665" i="5"/>
  <c r="G1664" i="5"/>
  <c r="G1663" i="5"/>
  <c r="G1662" i="5"/>
  <c r="G1661" i="5"/>
  <c r="G1660" i="5"/>
  <c r="G1659" i="5"/>
  <c r="G1658" i="5"/>
  <c r="G1657" i="5"/>
  <c r="G1656" i="5"/>
  <c r="G1655" i="5"/>
  <c r="G1654" i="5"/>
  <c r="G1653" i="5"/>
  <c r="G1652" i="5"/>
  <c r="G1651" i="5"/>
  <c r="G1650" i="5"/>
  <c r="G1649" i="5"/>
  <c r="G1648" i="5"/>
  <c r="G1647" i="5"/>
  <c r="G1646" i="5"/>
  <c r="G1645" i="5"/>
  <c r="G1644" i="5"/>
  <c r="G1643" i="5"/>
  <c r="G1642" i="5"/>
  <c r="G1641" i="5"/>
  <c r="G1640" i="5"/>
  <c r="G1639" i="5"/>
  <c r="G1638" i="5"/>
  <c r="G1637" i="5"/>
  <c r="G1636" i="5"/>
  <c r="G1635" i="5"/>
  <c r="G1634" i="5"/>
  <c r="G1633" i="5"/>
  <c r="G1632" i="5"/>
  <c r="G1631" i="5"/>
  <c r="G1630" i="5"/>
  <c r="G1629" i="5"/>
  <c r="G1628" i="5"/>
  <c r="G1627" i="5"/>
  <c r="G1626" i="5"/>
  <c r="G1625" i="5"/>
  <c r="G1624" i="5"/>
  <c r="G1623" i="5"/>
  <c r="G1622" i="5"/>
  <c r="G1621" i="5"/>
  <c r="G1620" i="5"/>
  <c r="G1619" i="5"/>
  <c r="G1618" i="5"/>
  <c r="G1617" i="5"/>
  <c r="G1616" i="5"/>
  <c r="G1615" i="5"/>
  <c r="G1614" i="5"/>
  <c r="G1613" i="5"/>
  <c r="G1612" i="5"/>
  <c r="G1611" i="5"/>
  <c r="G1610" i="5"/>
  <c r="G1609" i="5"/>
  <c r="G1608" i="5"/>
  <c r="G1607" i="5"/>
  <c r="G1606" i="5"/>
  <c r="G1605" i="5"/>
  <c r="G1604" i="5"/>
  <c r="G1603" i="5"/>
  <c r="G1602" i="5"/>
  <c r="G1601" i="5"/>
  <c r="G1600" i="5"/>
  <c r="G1599" i="5"/>
  <c r="G1598" i="5"/>
  <c r="G1597" i="5"/>
  <c r="G1596" i="5"/>
  <c r="G1595" i="5"/>
  <c r="G1594" i="5"/>
  <c r="G1593" i="5"/>
  <c r="G1592" i="5"/>
  <c r="G1591" i="5"/>
  <c r="G1590" i="5"/>
  <c r="G1589" i="5"/>
  <c r="G1588" i="5"/>
  <c r="G1587" i="5"/>
  <c r="G1586" i="5"/>
  <c r="G1585" i="5"/>
  <c r="G1584" i="5"/>
  <c r="G1583" i="5"/>
  <c r="G1582" i="5"/>
  <c r="G1581" i="5"/>
  <c r="G1580" i="5"/>
  <c r="G1579" i="5"/>
  <c r="G1578" i="5"/>
  <c r="G1577" i="5"/>
  <c r="G1576" i="5"/>
  <c r="G1575" i="5"/>
  <c r="G1574" i="5"/>
  <c r="G1573" i="5"/>
  <c r="G1572" i="5"/>
  <c r="G1571" i="5"/>
  <c r="G1570" i="5"/>
  <c r="G1569" i="5"/>
  <c r="G1568" i="5"/>
  <c r="G1567" i="5"/>
  <c r="G1566" i="5"/>
  <c r="G1565" i="5"/>
  <c r="G1564" i="5"/>
  <c r="G1563" i="5"/>
  <c r="G1562" i="5"/>
  <c r="G1561" i="5"/>
  <c r="G1560" i="5"/>
  <c r="G1559" i="5"/>
  <c r="G1558" i="5"/>
  <c r="G1557" i="5"/>
  <c r="G1556" i="5"/>
  <c r="G1555" i="5"/>
  <c r="G1554" i="5"/>
  <c r="G1553" i="5"/>
  <c r="G1552" i="5"/>
  <c r="G1551" i="5"/>
  <c r="G1550" i="5"/>
  <c r="G1549" i="5"/>
  <c r="G1548" i="5"/>
  <c r="G1547" i="5"/>
  <c r="G1546" i="5"/>
  <c r="G1545" i="5"/>
  <c r="G1544" i="5"/>
  <c r="G1543" i="5"/>
  <c r="G1542" i="5"/>
  <c r="G1541" i="5"/>
  <c r="G1540" i="5"/>
  <c r="G1539" i="5"/>
  <c r="G1538" i="5"/>
  <c r="G1537" i="5"/>
  <c r="G1536" i="5"/>
  <c r="G1535" i="5"/>
  <c r="G1534" i="5"/>
  <c r="G1533" i="5"/>
  <c r="G1532" i="5"/>
  <c r="G1531" i="5"/>
  <c r="G1530" i="5"/>
  <c r="G1529" i="5"/>
  <c r="G1528" i="5"/>
  <c r="G1527" i="5"/>
  <c r="G1526" i="5"/>
  <c r="G1525" i="5"/>
  <c r="G1524" i="5"/>
  <c r="G1523" i="5"/>
  <c r="G1522" i="5"/>
  <c r="G1521" i="5"/>
  <c r="G1520" i="5"/>
  <c r="G1519" i="5"/>
  <c r="G1518" i="5"/>
  <c r="G1517" i="5"/>
  <c r="G1516" i="5"/>
  <c r="G1515" i="5"/>
  <c r="G1514" i="5"/>
  <c r="G1513" i="5"/>
  <c r="G1512" i="5"/>
  <c r="G1511" i="5"/>
  <c r="G1510" i="5"/>
  <c r="G1509" i="5"/>
  <c r="G1508" i="5"/>
  <c r="G1507" i="5"/>
  <c r="G1506" i="5"/>
  <c r="G1505" i="5"/>
  <c r="G1504" i="5"/>
  <c r="G1503" i="5"/>
  <c r="G1502" i="5"/>
  <c r="G1501" i="5"/>
  <c r="G1500" i="5"/>
  <c r="G1499" i="5"/>
  <c r="G1498" i="5"/>
  <c r="G1497" i="5"/>
  <c r="G1496" i="5"/>
  <c r="G1495" i="5"/>
  <c r="G1494" i="5"/>
  <c r="G1493" i="5"/>
  <c r="G1492" i="5"/>
  <c r="G1491" i="5"/>
  <c r="G1490" i="5"/>
  <c r="G1489" i="5"/>
  <c r="G1488" i="5"/>
  <c r="G1487" i="5"/>
  <c r="G1486" i="5"/>
  <c r="G1485" i="5"/>
  <c r="G1484" i="5"/>
  <c r="G1483" i="5"/>
  <c r="G1482" i="5"/>
  <c r="G1481" i="5"/>
  <c r="G1480" i="5"/>
  <c r="G1479" i="5"/>
  <c r="G1478" i="5"/>
  <c r="G1477" i="5"/>
  <c r="G1476" i="5"/>
  <c r="G1475" i="5"/>
  <c r="G1474" i="5"/>
  <c r="G1473" i="5"/>
  <c r="G1472" i="5"/>
  <c r="G1471" i="5"/>
  <c r="G1470" i="5"/>
  <c r="G1469" i="5"/>
  <c r="G1468" i="5"/>
  <c r="G1467" i="5"/>
  <c r="G1466" i="5"/>
  <c r="G1465" i="5"/>
  <c r="G1464" i="5"/>
  <c r="G1463" i="5"/>
  <c r="G1462" i="5"/>
  <c r="G1461" i="5"/>
  <c r="G1460" i="5"/>
  <c r="G1459" i="5"/>
  <c r="G1458" i="5"/>
  <c r="G1457" i="5"/>
  <c r="G1456" i="5"/>
  <c r="G1455" i="5"/>
  <c r="G1454" i="5"/>
  <c r="G1453" i="5"/>
  <c r="G1452" i="5"/>
  <c r="G1451" i="5"/>
  <c r="G1450" i="5"/>
  <c r="G1449" i="5"/>
  <c r="G1448" i="5"/>
  <c r="G1447" i="5"/>
  <c r="G1446" i="5"/>
  <c r="G1445" i="5"/>
  <c r="G1444" i="5"/>
  <c r="G1443" i="5"/>
  <c r="G1442" i="5"/>
  <c r="G1441" i="5"/>
  <c r="G1440" i="5"/>
  <c r="G1439" i="5"/>
  <c r="G1438" i="5"/>
  <c r="G1437" i="5"/>
  <c r="G1436" i="5"/>
  <c r="G1435" i="5"/>
  <c r="G1434" i="5"/>
  <c r="G1433" i="5"/>
  <c r="G1432" i="5"/>
  <c r="G1431" i="5"/>
  <c r="G1430" i="5"/>
  <c r="G1429" i="5"/>
  <c r="G1428" i="5"/>
  <c r="G1427" i="5"/>
  <c r="G1426" i="5"/>
  <c r="G1425" i="5"/>
  <c r="G1424" i="5"/>
  <c r="G1423" i="5"/>
  <c r="G1422" i="5"/>
  <c r="G1421" i="5"/>
  <c r="G1420" i="5"/>
  <c r="G1419" i="5"/>
  <c r="G1418" i="5"/>
  <c r="G1417" i="5"/>
  <c r="G1416" i="5"/>
  <c r="G1415" i="5"/>
  <c r="G1414" i="5"/>
  <c r="G1413" i="5"/>
  <c r="G1412" i="5"/>
  <c r="G1411" i="5"/>
  <c r="G1410" i="5"/>
  <c r="G1409" i="5"/>
  <c r="G1408" i="5"/>
  <c r="G1407" i="5"/>
  <c r="G1406" i="5"/>
  <c r="G1405" i="5"/>
  <c r="G1404" i="5"/>
  <c r="G1403" i="5"/>
  <c r="G1402" i="5"/>
  <c r="G1401" i="5"/>
  <c r="G1400" i="5"/>
  <c r="G1399" i="5"/>
  <c r="G1398" i="5"/>
  <c r="G1397" i="5"/>
  <c r="G1396" i="5"/>
  <c r="G1395" i="5"/>
  <c r="G1394" i="5"/>
  <c r="G1393" i="5"/>
  <c r="G1392" i="5"/>
  <c r="G1391" i="5"/>
  <c r="G1390" i="5"/>
  <c r="G1389" i="5"/>
  <c r="G1388" i="5"/>
  <c r="G1387" i="5"/>
  <c r="G1386" i="5"/>
  <c r="G1385" i="5"/>
  <c r="G1384" i="5"/>
  <c r="G1383" i="5"/>
  <c r="G1382" i="5"/>
  <c r="G1381" i="5"/>
  <c r="G1380" i="5"/>
  <c r="G1379" i="5"/>
  <c r="G1378" i="5"/>
  <c r="G1377" i="5"/>
  <c r="G1376" i="5"/>
  <c r="G1375" i="5"/>
  <c r="G1374" i="5"/>
  <c r="G1373" i="5"/>
  <c r="G1372" i="5"/>
  <c r="G1371" i="5"/>
  <c r="G1370" i="5"/>
  <c r="G1369" i="5"/>
  <c r="G1368" i="5"/>
  <c r="G1367" i="5"/>
  <c r="G1366" i="5"/>
  <c r="G1365" i="5"/>
  <c r="G1364" i="5"/>
  <c r="G1363" i="5"/>
  <c r="G1362" i="5"/>
  <c r="G1361" i="5"/>
  <c r="G1360" i="5"/>
  <c r="G1359" i="5"/>
  <c r="G1358" i="5"/>
  <c r="G1357" i="5"/>
  <c r="G1356" i="5"/>
  <c r="G1355" i="5"/>
  <c r="G1354" i="5"/>
  <c r="G1353" i="5"/>
  <c r="G1352" i="5"/>
  <c r="G1351" i="5"/>
  <c r="G1350" i="5"/>
  <c r="G1349" i="5"/>
  <c r="G1348" i="5"/>
  <c r="G1347" i="5"/>
  <c r="G1346" i="5"/>
  <c r="G1345" i="5"/>
  <c r="G1344" i="5"/>
  <c r="G1343" i="5"/>
  <c r="G1342" i="5"/>
  <c r="G1341" i="5"/>
  <c r="G1340" i="5"/>
  <c r="G1339" i="5"/>
  <c r="G1338" i="5"/>
  <c r="G1337" i="5"/>
  <c r="G1336" i="5"/>
  <c r="G1335" i="5"/>
  <c r="G1334" i="5"/>
  <c r="G1333" i="5"/>
  <c r="G1332" i="5"/>
  <c r="G1331" i="5"/>
  <c r="G1330" i="5"/>
  <c r="G1329" i="5"/>
  <c r="G1328" i="5"/>
  <c r="G1327" i="5"/>
  <c r="G1326" i="5"/>
  <c r="G1325" i="5"/>
  <c r="G1324" i="5"/>
  <c r="G1323" i="5"/>
  <c r="G1322" i="5"/>
  <c r="G1321" i="5"/>
  <c r="G1320" i="5"/>
  <c r="G1319" i="5"/>
  <c r="G1318" i="5"/>
  <c r="G1317" i="5"/>
  <c r="G1316" i="5"/>
  <c r="G1315" i="5"/>
  <c r="G1314" i="5"/>
  <c r="G1313" i="5"/>
  <c r="G1312" i="5"/>
  <c r="G1311" i="5"/>
  <c r="G1310" i="5"/>
  <c r="G1309" i="5"/>
  <c r="G1308" i="5"/>
  <c r="G1307" i="5"/>
  <c r="G1306" i="5"/>
  <c r="G1305" i="5"/>
  <c r="G1304" i="5"/>
  <c r="G1303" i="5"/>
  <c r="G1302" i="5"/>
  <c r="G1301" i="5"/>
  <c r="G1300" i="5"/>
  <c r="G1299" i="5"/>
  <c r="G1298" i="5"/>
  <c r="G1297" i="5"/>
  <c r="G1296" i="5"/>
  <c r="G1295" i="5"/>
  <c r="G1294" i="5"/>
  <c r="G1293" i="5"/>
  <c r="G1292" i="5"/>
  <c r="G1291" i="5"/>
  <c r="G1290" i="5"/>
  <c r="G1289" i="5"/>
  <c r="G1288" i="5"/>
  <c r="G1287" i="5"/>
  <c r="G1286" i="5"/>
  <c r="G1285" i="5"/>
  <c r="G1284" i="5"/>
  <c r="G1283" i="5"/>
  <c r="G1282" i="5"/>
  <c r="G1281" i="5"/>
  <c r="G1280" i="5"/>
  <c r="G1279" i="5"/>
  <c r="G1278" i="5"/>
  <c r="G1277" i="5"/>
  <c r="G1276" i="5"/>
  <c r="G1275" i="5"/>
  <c r="G1274" i="5"/>
  <c r="G1273" i="5"/>
  <c r="G1272" i="5"/>
  <c r="G1271" i="5"/>
  <c r="G1270" i="5"/>
  <c r="G1269" i="5"/>
  <c r="G1268" i="5"/>
  <c r="G1267" i="5"/>
  <c r="G1266" i="5"/>
  <c r="G1265" i="5"/>
  <c r="G1264" i="5"/>
  <c r="G1263" i="5"/>
  <c r="G1262" i="5"/>
  <c r="G1261" i="5"/>
  <c r="G1260" i="5"/>
  <c r="G1259" i="5"/>
  <c r="G1258" i="5"/>
  <c r="G1257" i="5"/>
  <c r="G1256" i="5"/>
  <c r="G1255" i="5"/>
  <c r="G1254" i="5"/>
  <c r="G1253" i="5"/>
  <c r="G1252" i="5"/>
  <c r="G1251" i="5"/>
  <c r="G1250" i="5"/>
  <c r="G1249" i="5"/>
  <c r="G1248" i="5"/>
  <c r="G1247" i="5"/>
  <c r="G1246" i="5"/>
  <c r="G1245" i="5"/>
  <c r="G1244" i="5"/>
  <c r="G1243" i="5"/>
  <c r="G1242" i="5"/>
  <c r="G1241" i="5"/>
  <c r="G1240" i="5"/>
  <c r="G1239" i="5"/>
  <c r="G1238" i="5"/>
  <c r="G1237" i="5"/>
  <c r="G1236" i="5"/>
  <c r="G1235" i="5"/>
  <c r="G1234" i="5"/>
  <c r="G1233" i="5"/>
  <c r="G1232" i="5"/>
  <c r="G1231" i="5"/>
  <c r="G1230" i="5"/>
  <c r="G1229" i="5"/>
  <c r="G1228" i="5"/>
  <c r="G1227" i="5"/>
  <c r="G1226" i="5"/>
  <c r="G1225" i="5"/>
  <c r="G1224" i="5"/>
  <c r="G1223" i="5"/>
  <c r="G1222" i="5"/>
  <c r="G1221" i="5"/>
  <c r="G1220" i="5"/>
  <c r="G1219" i="5"/>
  <c r="G1218" i="5"/>
  <c r="G1217" i="5"/>
  <c r="G1216" i="5"/>
  <c r="G1215" i="5"/>
  <c r="G1214" i="5"/>
  <c r="G1213" i="5"/>
  <c r="G1212" i="5"/>
  <c r="G1211" i="5"/>
  <c r="G1210" i="5"/>
  <c r="G1209" i="5"/>
  <c r="G1208" i="5"/>
  <c r="G1207" i="5"/>
  <c r="G1206" i="5"/>
  <c r="G1205" i="5"/>
  <c r="G1204" i="5"/>
  <c r="G1203" i="5"/>
  <c r="G1202" i="5"/>
  <c r="G1201" i="5"/>
  <c r="G1200" i="5"/>
  <c r="G1199" i="5"/>
  <c r="G1198" i="5"/>
  <c r="G1197" i="5"/>
  <c r="G1196" i="5"/>
  <c r="G1195" i="5"/>
  <c r="G1194" i="5"/>
  <c r="G1193" i="5"/>
  <c r="G1192" i="5"/>
  <c r="G1191" i="5"/>
  <c r="G1190" i="5"/>
  <c r="G1189" i="5"/>
  <c r="G1188" i="5"/>
  <c r="G1187" i="5"/>
  <c r="G1186" i="5"/>
  <c r="G1185" i="5"/>
  <c r="G1184" i="5"/>
  <c r="G1183" i="5"/>
  <c r="G1182" i="5"/>
  <c r="G1181" i="5"/>
  <c r="G1180" i="5"/>
  <c r="G1179" i="5"/>
  <c r="G1178" i="5"/>
  <c r="G1177" i="5"/>
  <c r="G1176" i="5"/>
  <c r="G1175" i="5"/>
  <c r="G1174" i="5"/>
  <c r="G1173" i="5"/>
  <c r="G1172" i="5"/>
  <c r="G1171" i="5"/>
  <c r="G1170" i="5"/>
  <c r="G1169" i="5"/>
  <c r="G1168" i="5"/>
  <c r="G1167" i="5"/>
  <c r="G1166" i="5"/>
  <c r="G1165" i="5"/>
  <c r="G1164" i="5"/>
  <c r="G1163" i="5"/>
  <c r="G1162" i="5"/>
  <c r="G1161" i="5"/>
  <c r="G1160" i="5"/>
  <c r="G1159" i="5"/>
  <c r="G1158" i="5"/>
  <c r="G1157" i="5"/>
  <c r="G1156" i="5"/>
  <c r="G1155" i="5"/>
  <c r="G1154" i="5"/>
  <c r="G1153" i="5"/>
  <c r="G1152" i="5"/>
  <c r="G1151" i="5"/>
  <c r="G1150" i="5"/>
  <c r="G1149" i="5"/>
  <c r="G1148" i="5"/>
  <c r="G1147" i="5"/>
  <c r="G1146" i="5"/>
  <c r="G1145" i="5"/>
  <c r="G1144" i="5"/>
  <c r="G1143" i="5"/>
  <c r="G1142" i="5"/>
  <c r="G1141" i="5"/>
  <c r="G1140" i="5"/>
  <c r="G1139" i="5"/>
  <c r="G1138" i="5"/>
  <c r="G1137" i="5"/>
  <c r="G1136" i="5"/>
  <c r="G1135" i="5"/>
  <c r="G1134" i="5"/>
  <c r="G1133" i="5"/>
  <c r="G1132" i="5"/>
  <c r="G1131" i="5"/>
  <c r="G1130" i="5"/>
  <c r="G1129" i="5"/>
  <c r="G1128" i="5"/>
  <c r="G1127" i="5"/>
  <c r="G1126" i="5"/>
  <c r="G1125" i="5"/>
  <c r="G1124" i="5"/>
  <c r="G1123" i="5"/>
  <c r="G1122" i="5"/>
  <c r="G1121" i="5"/>
  <c r="G1120" i="5"/>
  <c r="G1119" i="5"/>
  <c r="G1118" i="5"/>
  <c r="G1117" i="5"/>
  <c r="G1116" i="5"/>
  <c r="G1115" i="5"/>
  <c r="G1114" i="5"/>
  <c r="G1113" i="5"/>
  <c r="G1112" i="5"/>
  <c r="G1111" i="5"/>
  <c r="G1110" i="5"/>
  <c r="G1109" i="5"/>
  <c r="G1108" i="5"/>
  <c r="G1107" i="5"/>
  <c r="G1106" i="5"/>
  <c r="G1105" i="5"/>
  <c r="G1104" i="5"/>
  <c r="G1103" i="5"/>
  <c r="G1102" i="5"/>
  <c r="G1101" i="5"/>
  <c r="G1100" i="5"/>
  <c r="G1099" i="5"/>
  <c r="G1098" i="5"/>
  <c r="G1097" i="5"/>
  <c r="G1096" i="5"/>
  <c r="G1095" i="5"/>
  <c r="G1094" i="5"/>
  <c r="G1093" i="5"/>
  <c r="G1092" i="5"/>
  <c r="G1091" i="5"/>
  <c r="G1090" i="5"/>
  <c r="G1089" i="5"/>
  <c r="G1088" i="5"/>
  <c r="G1087" i="5"/>
  <c r="G1086" i="5"/>
  <c r="G1085" i="5"/>
  <c r="G1084" i="5"/>
  <c r="G1083" i="5"/>
  <c r="G1082" i="5"/>
  <c r="G1081" i="5"/>
  <c r="G1080" i="5"/>
  <c r="G1079" i="5"/>
  <c r="G1078" i="5"/>
  <c r="G1077" i="5"/>
  <c r="G1076" i="5"/>
  <c r="G1075" i="5"/>
  <c r="G1074" i="5"/>
  <c r="G1073" i="5"/>
  <c r="G1072" i="5"/>
  <c r="G1071" i="5"/>
  <c r="G1070" i="5"/>
  <c r="G1069" i="5"/>
  <c r="G1068" i="5"/>
  <c r="G1067" i="5"/>
  <c r="G1066" i="5"/>
  <c r="G1065" i="5"/>
  <c r="G1064" i="5"/>
  <c r="G1063" i="5"/>
  <c r="G1062" i="5"/>
  <c r="G1061" i="5"/>
  <c r="G1060" i="5"/>
  <c r="G1059" i="5"/>
  <c r="G1058" i="5"/>
  <c r="G1057" i="5"/>
  <c r="G1056" i="5"/>
  <c r="G1055" i="5"/>
  <c r="G1054" i="5"/>
  <c r="G1053" i="5"/>
  <c r="G1052" i="5"/>
  <c r="G1051" i="5"/>
  <c r="G1050" i="5"/>
  <c r="G1049" i="5"/>
  <c r="G1048" i="5"/>
  <c r="G1047" i="5"/>
  <c r="G1046" i="5"/>
  <c r="G1045" i="5"/>
  <c r="G1044" i="5"/>
  <c r="G1043" i="5"/>
  <c r="G1042" i="5"/>
  <c r="G1041" i="5"/>
  <c r="G1040" i="5"/>
  <c r="G1039" i="5"/>
  <c r="G1038" i="5"/>
  <c r="G1037" i="5"/>
  <c r="G1036" i="5"/>
  <c r="G1035" i="5"/>
  <c r="G1034" i="5"/>
  <c r="G1033" i="5"/>
  <c r="G1032" i="5"/>
  <c r="G1031" i="5"/>
  <c r="G1030" i="5"/>
  <c r="G1029" i="5"/>
  <c r="G1028" i="5"/>
  <c r="G1027" i="5"/>
  <c r="G1026" i="5"/>
  <c r="G1025" i="5"/>
  <c r="G1024" i="5"/>
  <c r="G1023" i="5"/>
  <c r="G1022" i="5"/>
  <c r="G1021" i="5"/>
  <c r="G1020" i="5"/>
  <c r="G1019" i="5"/>
  <c r="G1018" i="5"/>
  <c r="G1017" i="5"/>
  <c r="G1016" i="5"/>
  <c r="G1015" i="5"/>
  <c r="G1014" i="5"/>
  <c r="G1013" i="5"/>
  <c r="G1012" i="5"/>
  <c r="G1011" i="5"/>
  <c r="G1010" i="5"/>
  <c r="G1009" i="5"/>
  <c r="G1008" i="5"/>
  <c r="G1007" i="5"/>
  <c r="G1006" i="5"/>
  <c r="G1005" i="5"/>
  <c r="G1004" i="5"/>
  <c r="G1003" i="5"/>
  <c r="G1002" i="5"/>
  <c r="G1001" i="5"/>
  <c r="G1000" i="5"/>
  <c r="G999" i="5"/>
  <c r="G998" i="5"/>
  <c r="G997" i="5"/>
  <c r="G996" i="5"/>
  <c r="G995" i="5"/>
  <c r="G994" i="5"/>
  <c r="G993" i="5"/>
  <c r="G992" i="5"/>
  <c r="G991" i="5"/>
  <c r="G990" i="5"/>
  <c r="G989" i="5"/>
  <c r="G988" i="5"/>
  <c r="G987" i="5"/>
  <c r="G986" i="5"/>
  <c r="G985" i="5"/>
  <c r="G984" i="5"/>
  <c r="G983" i="5"/>
  <c r="G982" i="5"/>
  <c r="G981" i="5"/>
  <c r="G980" i="5"/>
  <c r="G979" i="5"/>
  <c r="G978" i="5"/>
  <c r="G977" i="5"/>
  <c r="G976" i="5"/>
  <c r="G975" i="5"/>
  <c r="G974" i="5"/>
  <c r="G973" i="5"/>
  <c r="G972" i="5"/>
  <c r="G971" i="5"/>
  <c r="G970" i="5"/>
  <c r="G969" i="5"/>
  <c r="G968" i="5"/>
  <c r="G967" i="5"/>
  <c r="G966" i="5"/>
  <c r="G965" i="5"/>
  <c r="G964" i="5"/>
  <c r="G963" i="5"/>
  <c r="G962" i="5"/>
  <c r="G961" i="5"/>
  <c r="G960" i="5"/>
  <c r="G959" i="5"/>
  <c r="G958" i="5"/>
  <c r="G957" i="5"/>
  <c r="G956" i="5"/>
  <c r="G955" i="5"/>
  <c r="G954" i="5"/>
  <c r="G953" i="5"/>
  <c r="G952" i="5"/>
  <c r="G951" i="5"/>
  <c r="G950" i="5"/>
  <c r="G949" i="5"/>
  <c r="G948" i="5"/>
  <c r="G947" i="5"/>
  <c r="G946" i="5"/>
  <c r="G945" i="5"/>
  <c r="G944" i="5"/>
  <c r="G943" i="5"/>
  <c r="G942" i="5"/>
  <c r="G941" i="5"/>
  <c r="G940" i="5"/>
  <c r="G939" i="5"/>
  <c r="G938" i="5"/>
  <c r="G937" i="5"/>
  <c r="G936" i="5"/>
  <c r="G935" i="5"/>
  <c r="G934" i="5"/>
  <c r="G933" i="5"/>
  <c r="G932" i="5"/>
  <c r="G931" i="5"/>
  <c r="G930" i="5"/>
  <c r="G929" i="5"/>
  <c r="G928" i="5"/>
  <c r="G927" i="5"/>
  <c r="G926" i="5"/>
  <c r="G925" i="5"/>
  <c r="G924" i="5"/>
  <c r="G923" i="5"/>
  <c r="G922" i="5"/>
  <c r="G921" i="5"/>
  <c r="G920" i="5"/>
  <c r="G919" i="5"/>
  <c r="G918" i="5"/>
  <c r="G917" i="5"/>
  <c r="G916" i="5"/>
  <c r="G915" i="5"/>
  <c r="G914" i="5"/>
  <c r="G913" i="5"/>
  <c r="G912" i="5"/>
  <c r="G911" i="5"/>
  <c r="G910" i="5"/>
  <c r="G909" i="5"/>
  <c r="G908" i="5"/>
  <c r="G907" i="5"/>
  <c r="G906" i="5"/>
  <c r="G905" i="5"/>
  <c r="G904" i="5"/>
  <c r="G903" i="5"/>
  <c r="G902" i="5"/>
  <c r="G901" i="5"/>
  <c r="G900" i="5"/>
  <c r="G899" i="5"/>
  <c r="G898" i="5"/>
  <c r="G897" i="5"/>
  <c r="G896" i="5"/>
  <c r="G895" i="5"/>
  <c r="G894" i="5"/>
  <c r="G893" i="5"/>
  <c r="G892" i="5"/>
  <c r="G891" i="5"/>
  <c r="G890" i="5"/>
  <c r="G889" i="5"/>
  <c r="G888" i="5"/>
  <c r="G887" i="5"/>
  <c r="G886" i="5"/>
  <c r="G885" i="5"/>
  <c r="G884" i="5"/>
  <c r="G883" i="5"/>
  <c r="G882" i="5"/>
  <c r="G881" i="5"/>
  <c r="G880" i="5"/>
  <c r="G879" i="5"/>
  <c r="G878" i="5"/>
  <c r="G877" i="5"/>
  <c r="G876" i="5"/>
  <c r="G875" i="5"/>
  <c r="G874" i="5"/>
  <c r="G873" i="5"/>
  <c r="G872" i="5"/>
  <c r="G871" i="5"/>
  <c r="G870" i="5"/>
  <c r="G869" i="5"/>
  <c r="G868" i="5"/>
  <c r="G867" i="5"/>
  <c r="G866" i="5"/>
  <c r="G865" i="5"/>
  <c r="G864" i="5"/>
  <c r="G863" i="5"/>
  <c r="G862" i="5"/>
  <c r="G861" i="5"/>
  <c r="G860" i="5"/>
  <c r="G859" i="5"/>
  <c r="G858" i="5"/>
  <c r="G857" i="5"/>
  <c r="G856" i="5"/>
  <c r="G855" i="5"/>
  <c r="G854" i="5"/>
  <c r="G853" i="5"/>
  <c r="G852" i="5"/>
  <c r="G851" i="5"/>
  <c r="G850" i="5"/>
  <c r="G849" i="5"/>
  <c r="G848" i="5"/>
  <c r="G847" i="5"/>
  <c r="G846" i="5"/>
  <c r="G845" i="5"/>
  <c r="G844" i="5"/>
  <c r="G843" i="5"/>
  <c r="G842" i="5"/>
  <c r="G841" i="5"/>
  <c r="G840" i="5"/>
  <c r="G839" i="5"/>
  <c r="G838" i="5"/>
  <c r="G837" i="5"/>
  <c r="G836" i="5"/>
  <c r="G835" i="5"/>
  <c r="G834" i="5"/>
  <c r="G833" i="5"/>
  <c r="G832" i="5"/>
  <c r="G831" i="5"/>
  <c r="G830" i="5"/>
  <c r="G829" i="5"/>
  <c r="G828" i="5"/>
  <c r="G827" i="5"/>
  <c r="G826" i="5"/>
  <c r="G825" i="5"/>
  <c r="G824" i="5"/>
  <c r="G823" i="5"/>
  <c r="G822" i="5"/>
  <c r="G821" i="5"/>
  <c r="G820" i="5"/>
  <c r="G819" i="5"/>
  <c r="G818" i="5"/>
  <c r="G817" i="5"/>
  <c r="G816" i="5"/>
  <c r="G815" i="5"/>
  <c r="G814" i="5"/>
  <c r="G813" i="5"/>
  <c r="G812" i="5"/>
  <c r="G811" i="5"/>
  <c r="G810" i="5"/>
  <c r="G809" i="5"/>
  <c r="G808" i="5"/>
  <c r="G807" i="5"/>
  <c r="G806" i="5"/>
  <c r="G805" i="5"/>
  <c r="G804" i="5"/>
  <c r="G803" i="5"/>
  <c r="G802" i="5"/>
  <c r="G801" i="5"/>
  <c r="G800" i="5"/>
  <c r="G799" i="5"/>
  <c r="G798" i="5"/>
  <c r="G797" i="5"/>
  <c r="G796" i="5"/>
  <c r="G795" i="5"/>
  <c r="G794" i="5"/>
  <c r="G793" i="5"/>
  <c r="G792" i="5"/>
  <c r="G791" i="5"/>
  <c r="G790" i="5"/>
  <c r="G789" i="5"/>
  <c r="G788" i="5"/>
  <c r="G787" i="5"/>
  <c r="G786" i="5"/>
  <c r="G785" i="5"/>
  <c r="G784" i="5"/>
  <c r="G783" i="5"/>
  <c r="G782" i="5"/>
  <c r="G781" i="5"/>
  <c r="G780" i="5"/>
  <c r="G779" i="5"/>
  <c r="G778" i="5"/>
  <c r="G777" i="5"/>
  <c r="G776" i="5"/>
  <c r="G775" i="5"/>
  <c r="G774" i="5"/>
  <c r="G773" i="5"/>
  <c r="G772" i="5"/>
  <c r="G771" i="5"/>
  <c r="G770" i="5"/>
  <c r="G769" i="5"/>
  <c r="G768" i="5"/>
  <c r="G767" i="5"/>
  <c r="G766" i="5"/>
  <c r="G765" i="5"/>
  <c r="G764" i="5"/>
  <c r="G763" i="5"/>
  <c r="G762" i="5"/>
  <c r="G761" i="5"/>
  <c r="G760" i="5"/>
  <c r="G759" i="5"/>
  <c r="G758" i="5"/>
  <c r="G757" i="5"/>
  <c r="G756" i="5"/>
  <c r="G755" i="5"/>
  <c r="G754" i="5"/>
  <c r="G753" i="5"/>
  <c r="G752" i="5"/>
  <c r="G751" i="5"/>
  <c r="G750" i="5"/>
  <c r="G749" i="5"/>
  <c r="G748" i="5"/>
  <c r="G747" i="5"/>
  <c r="G746" i="5"/>
  <c r="G745" i="5"/>
  <c r="G744" i="5"/>
  <c r="G743" i="5"/>
  <c r="G742" i="5"/>
  <c r="G741" i="5"/>
  <c r="G740" i="5"/>
  <c r="G739" i="5"/>
  <c r="G738" i="5"/>
  <c r="G737" i="5"/>
  <c r="G736" i="5"/>
  <c r="G735" i="5"/>
  <c r="G734" i="5"/>
  <c r="G733" i="5"/>
  <c r="G732" i="5"/>
  <c r="G731" i="5"/>
  <c r="G730" i="5"/>
  <c r="G729" i="5"/>
  <c r="G728" i="5"/>
  <c r="G727" i="5"/>
  <c r="G726" i="5"/>
  <c r="G725" i="5"/>
  <c r="G724" i="5"/>
  <c r="G723" i="5"/>
  <c r="G722" i="5"/>
  <c r="G721" i="5"/>
  <c r="G720" i="5"/>
  <c r="G719" i="5"/>
  <c r="G718" i="5"/>
  <c r="G717" i="5"/>
  <c r="G716" i="5"/>
  <c r="G715" i="5"/>
  <c r="G714" i="5"/>
  <c r="G713" i="5"/>
  <c r="G712" i="5"/>
  <c r="G711" i="5"/>
  <c r="G710" i="5"/>
  <c r="G709" i="5"/>
  <c r="G708" i="5"/>
  <c r="G707" i="5"/>
  <c r="G706" i="5"/>
  <c r="G705" i="5"/>
  <c r="G704" i="5"/>
  <c r="G703" i="5"/>
  <c r="G702" i="5"/>
  <c r="G701" i="5"/>
  <c r="G700" i="5"/>
  <c r="G699" i="5"/>
  <c r="G698" i="5"/>
  <c r="G697" i="5"/>
  <c r="G696" i="5"/>
  <c r="G695" i="5"/>
  <c r="G694" i="5"/>
  <c r="G693" i="5"/>
  <c r="G692" i="5"/>
  <c r="G691" i="5"/>
  <c r="G690" i="5"/>
  <c r="G689" i="5"/>
  <c r="G688" i="5"/>
  <c r="G687" i="5"/>
  <c r="G686" i="5"/>
  <c r="G685" i="5"/>
  <c r="G684" i="5"/>
  <c r="G683" i="5"/>
  <c r="G682" i="5"/>
  <c r="G681" i="5"/>
  <c r="G680" i="5"/>
  <c r="G679" i="5"/>
  <c r="G678" i="5"/>
  <c r="G677" i="5"/>
  <c r="G676" i="5"/>
  <c r="G675" i="5"/>
  <c r="G674" i="5"/>
  <c r="G673" i="5"/>
  <c r="G672" i="5"/>
  <c r="G671" i="5"/>
  <c r="G670" i="5"/>
  <c r="G669" i="5"/>
  <c r="G668" i="5"/>
  <c r="G667" i="5"/>
  <c r="G666" i="5"/>
  <c r="G665" i="5"/>
  <c r="G664" i="5"/>
  <c r="G663" i="5"/>
  <c r="G662" i="5"/>
  <c r="G661" i="5"/>
  <c r="G660" i="5"/>
  <c r="G659" i="5"/>
  <c r="G658" i="5"/>
  <c r="G657" i="5"/>
  <c r="G656" i="5"/>
  <c r="G655" i="5"/>
  <c r="G654" i="5"/>
  <c r="G653" i="5"/>
  <c r="G652" i="5"/>
  <c r="G651" i="5"/>
  <c r="G650" i="5"/>
  <c r="G649" i="5"/>
  <c r="G648" i="5"/>
  <c r="G647" i="5"/>
  <c r="G646" i="5"/>
  <c r="G645" i="5"/>
  <c r="G644" i="5"/>
  <c r="G643" i="5"/>
  <c r="G642" i="5"/>
  <c r="G641" i="5"/>
  <c r="G640" i="5"/>
  <c r="G639" i="5"/>
  <c r="G638" i="5"/>
  <c r="G637" i="5"/>
  <c r="G636" i="5"/>
  <c r="G635" i="5"/>
  <c r="G634" i="5"/>
  <c r="G633" i="5"/>
  <c r="G632" i="5"/>
  <c r="G631" i="5"/>
  <c r="G630" i="5"/>
  <c r="G629" i="5"/>
  <c r="G628" i="5"/>
  <c r="G627" i="5"/>
  <c r="G626" i="5"/>
  <c r="G625" i="5"/>
  <c r="G624" i="5"/>
  <c r="G623" i="5"/>
  <c r="G622" i="5"/>
  <c r="G621" i="5"/>
  <c r="G620" i="5"/>
  <c r="G619" i="5"/>
  <c r="G618" i="5"/>
  <c r="G617" i="5"/>
  <c r="G616" i="5"/>
  <c r="G615" i="5"/>
  <c r="G614" i="5"/>
  <c r="G613" i="5"/>
  <c r="G612" i="5"/>
  <c r="G611" i="5"/>
  <c r="G610" i="5"/>
  <c r="G609" i="5"/>
  <c r="G608" i="5"/>
  <c r="G607" i="5"/>
  <c r="G606" i="5"/>
  <c r="G605" i="5"/>
  <c r="G604" i="5"/>
  <c r="G603" i="5"/>
  <c r="G602" i="5"/>
  <c r="G601" i="5"/>
  <c r="G600" i="5"/>
  <c r="G599" i="5"/>
  <c r="G598" i="5"/>
  <c r="G597" i="5"/>
  <c r="G596" i="5"/>
  <c r="G595" i="5"/>
  <c r="G594" i="5"/>
  <c r="G593" i="5"/>
  <c r="G592" i="5"/>
  <c r="G591" i="5"/>
  <c r="G590" i="5"/>
  <c r="G589" i="5"/>
  <c r="G588" i="5"/>
  <c r="G587" i="5"/>
  <c r="G586" i="5"/>
  <c r="G585" i="5"/>
  <c r="G584" i="5"/>
  <c r="G583" i="5"/>
  <c r="G582" i="5"/>
  <c r="G581" i="5"/>
  <c r="G580" i="5"/>
  <c r="G579" i="5"/>
  <c r="G578" i="5"/>
  <c r="G577" i="5"/>
  <c r="G576" i="5"/>
  <c r="G575" i="5"/>
  <c r="G574" i="5"/>
  <c r="G573" i="5"/>
  <c r="G572" i="5"/>
  <c r="G571" i="5"/>
  <c r="G570" i="5"/>
  <c r="G569" i="5"/>
  <c r="G568" i="5"/>
  <c r="G567" i="5"/>
  <c r="G566" i="5"/>
  <c r="G565" i="5"/>
  <c r="G564" i="5"/>
  <c r="G563" i="5"/>
  <c r="G562" i="5"/>
  <c r="G561" i="5"/>
  <c r="G560" i="5"/>
  <c r="G559" i="5"/>
  <c r="G558" i="5"/>
  <c r="G557" i="5"/>
  <c r="G556" i="5"/>
  <c r="G555" i="5"/>
  <c r="G554" i="5"/>
  <c r="G553" i="5"/>
  <c r="G552" i="5"/>
  <c r="G551" i="5"/>
  <c r="G550" i="5"/>
  <c r="G549" i="5"/>
  <c r="G548" i="5"/>
  <c r="G547" i="5"/>
  <c r="G546" i="5"/>
  <c r="G545" i="5"/>
  <c r="G544" i="5"/>
  <c r="G543" i="5"/>
  <c r="G542" i="5"/>
  <c r="G541" i="5"/>
  <c r="G540" i="5"/>
  <c r="G539" i="5"/>
  <c r="G538" i="5"/>
  <c r="G537" i="5"/>
  <c r="G536" i="5"/>
  <c r="G535" i="5"/>
  <c r="G534" i="5"/>
  <c r="G533" i="5"/>
  <c r="G532" i="5"/>
  <c r="G531" i="5"/>
  <c r="G530" i="5"/>
  <c r="G529" i="5"/>
  <c r="G528" i="5"/>
  <c r="G527" i="5"/>
  <c r="G526" i="5"/>
  <c r="G525" i="5"/>
  <c r="G524" i="5"/>
  <c r="G523" i="5"/>
  <c r="G522" i="5"/>
  <c r="G521" i="5"/>
  <c r="G520" i="5"/>
  <c r="G519" i="5"/>
  <c r="G518" i="5"/>
  <c r="G517" i="5"/>
  <c r="G516" i="5"/>
  <c r="G515" i="5"/>
  <c r="G514" i="5"/>
  <c r="G513" i="5"/>
  <c r="G512" i="5"/>
  <c r="G511" i="5"/>
  <c r="G510" i="5"/>
  <c r="G509" i="5"/>
  <c r="G508" i="5"/>
  <c r="G507" i="5"/>
  <c r="G506" i="5"/>
  <c r="G505" i="5"/>
  <c r="G504" i="5"/>
  <c r="G503" i="5"/>
  <c r="G502" i="5"/>
  <c r="G501" i="5"/>
  <c r="G500" i="5"/>
  <c r="G499" i="5"/>
  <c r="G498" i="5"/>
  <c r="G497" i="5"/>
  <c r="G496" i="5"/>
  <c r="G495" i="5"/>
  <c r="G494" i="5"/>
  <c r="G493" i="5"/>
  <c r="G492" i="5"/>
  <c r="G491" i="5"/>
  <c r="G490" i="5"/>
  <c r="G489" i="5"/>
  <c r="G488" i="5"/>
  <c r="G487" i="5"/>
  <c r="G486" i="5"/>
  <c r="G485" i="5"/>
  <c r="G484" i="5"/>
  <c r="G483" i="5"/>
  <c r="G482" i="5"/>
  <c r="G481" i="5"/>
  <c r="G480" i="5"/>
  <c r="G479" i="5"/>
  <c r="G478" i="5"/>
  <c r="G477" i="5"/>
  <c r="G476" i="5"/>
  <c r="G475" i="5"/>
  <c r="G474" i="5"/>
  <c r="G473" i="5"/>
  <c r="G472" i="5"/>
  <c r="G471" i="5"/>
  <c r="G470" i="5"/>
  <c r="G469" i="5"/>
  <c r="G468" i="5"/>
  <c r="G467" i="5"/>
  <c r="G466" i="5"/>
  <c r="G465" i="5"/>
  <c r="G464" i="5"/>
  <c r="G463" i="5"/>
  <c r="G462" i="5"/>
  <c r="G461" i="5"/>
  <c r="G460" i="5"/>
  <c r="G459" i="5"/>
  <c r="G458" i="5"/>
  <c r="G457" i="5"/>
  <c r="G456" i="5"/>
  <c r="G455" i="5"/>
  <c r="G454" i="5"/>
  <c r="G453" i="5"/>
  <c r="G452" i="5"/>
  <c r="G451" i="5"/>
  <c r="G450" i="5"/>
  <c r="G449" i="5"/>
  <c r="G448" i="5"/>
  <c r="G447" i="5"/>
  <c r="G446" i="5"/>
  <c r="G445" i="5"/>
  <c r="G444" i="5"/>
  <c r="G443" i="5"/>
  <c r="G442" i="5"/>
  <c r="G441" i="5"/>
  <c r="G440" i="5"/>
  <c r="G439" i="5"/>
  <c r="G438" i="5"/>
  <c r="G437" i="5"/>
  <c r="G436" i="5"/>
  <c r="G435" i="5"/>
  <c r="G434" i="5"/>
  <c r="G433" i="5"/>
  <c r="G432" i="5"/>
  <c r="G431" i="5"/>
  <c r="G430" i="5"/>
  <c r="G429" i="5"/>
  <c r="G428" i="5"/>
  <c r="G427" i="5"/>
  <c r="G426" i="5"/>
  <c r="G425" i="5"/>
  <c r="G424" i="5"/>
  <c r="G423" i="5"/>
  <c r="G422" i="5"/>
  <c r="G421" i="5"/>
  <c r="G420" i="5"/>
  <c r="G419" i="5"/>
  <c r="G418" i="5"/>
  <c r="G417" i="5"/>
  <c r="G416" i="5"/>
  <c r="G415" i="5"/>
  <c r="G414" i="5"/>
  <c r="G413" i="5"/>
  <c r="G412" i="5"/>
  <c r="G411" i="5"/>
  <c r="G410" i="5"/>
  <c r="G409" i="5"/>
  <c r="G408" i="5"/>
  <c r="G407" i="5"/>
  <c r="G406" i="5"/>
  <c r="G405" i="5"/>
  <c r="G404" i="5"/>
  <c r="G403" i="5"/>
  <c r="G402" i="5"/>
  <c r="G401" i="5"/>
  <c r="G400" i="5"/>
  <c r="G399" i="5"/>
  <c r="G398" i="5"/>
  <c r="G397" i="5"/>
  <c r="G396" i="5"/>
  <c r="G395" i="5"/>
  <c r="G394" i="5"/>
  <c r="G393" i="5"/>
  <c r="G392" i="5"/>
  <c r="G391" i="5"/>
  <c r="G390" i="5"/>
  <c r="G389" i="5"/>
  <c r="G388" i="5"/>
  <c r="G387" i="5"/>
  <c r="G386" i="5"/>
  <c r="G385" i="5"/>
  <c r="G384" i="5"/>
  <c r="G383" i="5"/>
  <c r="G382" i="5"/>
  <c r="G381" i="5"/>
  <c r="G380" i="5"/>
  <c r="G379" i="5"/>
  <c r="G378" i="5"/>
  <c r="G377" i="5"/>
  <c r="G376" i="5"/>
  <c r="G375" i="5"/>
  <c r="G374" i="5"/>
  <c r="G373" i="5"/>
  <c r="G372" i="5"/>
  <c r="G371" i="5"/>
  <c r="G370" i="5"/>
  <c r="G369" i="5"/>
  <c r="G368" i="5"/>
  <c r="G367" i="5"/>
  <c r="G366" i="5"/>
  <c r="G365" i="5"/>
  <c r="G364" i="5"/>
  <c r="G363" i="5"/>
  <c r="G362" i="5"/>
  <c r="G361" i="5"/>
  <c r="G360" i="5"/>
  <c r="G359" i="5"/>
  <c r="G358" i="5"/>
  <c r="G357" i="5"/>
  <c r="G356" i="5"/>
  <c r="G355" i="5"/>
  <c r="G354" i="5"/>
  <c r="G353" i="5"/>
  <c r="G352" i="5"/>
  <c r="G351" i="5"/>
  <c r="G350" i="5"/>
  <c r="G349" i="5"/>
  <c r="G348" i="5"/>
  <c r="G347" i="5"/>
  <c r="G346" i="5"/>
  <c r="G345" i="5"/>
  <c r="G344" i="5"/>
  <c r="G343" i="5"/>
  <c r="G342" i="5"/>
  <c r="G341" i="5"/>
  <c r="G340" i="5"/>
  <c r="G339" i="5"/>
  <c r="G338" i="5"/>
  <c r="G337" i="5"/>
  <c r="G336" i="5"/>
  <c r="G335" i="5"/>
  <c r="G334" i="5"/>
  <c r="G333" i="5"/>
  <c r="G332" i="5"/>
  <c r="G331" i="5"/>
  <c r="G330" i="5"/>
  <c r="G329" i="5"/>
  <c r="G328" i="5"/>
  <c r="G327" i="5"/>
  <c r="G326" i="5"/>
  <c r="G325" i="5"/>
  <c r="G324" i="5"/>
  <c r="G323" i="5"/>
  <c r="G322" i="5"/>
  <c r="G321" i="5"/>
  <c r="G320" i="5"/>
  <c r="G319" i="5"/>
  <c r="G318" i="5"/>
  <c r="G317" i="5"/>
  <c r="G316" i="5"/>
  <c r="G315" i="5"/>
  <c r="G314" i="5"/>
  <c r="G313" i="5"/>
  <c r="G312" i="5"/>
  <c r="G311" i="5"/>
  <c r="G310" i="5"/>
  <c r="G309" i="5"/>
  <c r="G308" i="5"/>
  <c r="G307" i="5"/>
  <c r="G306" i="5"/>
  <c r="G305" i="5"/>
  <c r="G304" i="5"/>
  <c r="G303" i="5"/>
  <c r="G302" i="5"/>
  <c r="G301" i="5"/>
  <c r="G300" i="5"/>
  <c r="G299" i="5"/>
  <c r="G298" i="5"/>
  <c r="G297" i="5"/>
  <c r="G296" i="5"/>
  <c r="G295" i="5"/>
  <c r="G294" i="5"/>
  <c r="G293" i="5"/>
  <c r="G292" i="5"/>
  <c r="G291" i="5"/>
  <c r="G290" i="5"/>
  <c r="G289" i="5"/>
  <c r="G288" i="5"/>
  <c r="G287" i="5"/>
  <c r="G286" i="5"/>
  <c r="G285" i="5"/>
  <c r="G284" i="5"/>
  <c r="G283" i="5"/>
  <c r="G282" i="5"/>
  <c r="G281" i="5"/>
  <c r="G280" i="5"/>
  <c r="G279" i="5"/>
  <c r="G278" i="5"/>
  <c r="G277" i="5"/>
  <c r="G276" i="5"/>
  <c r="G275" i="5"/>
  <c r="G274" i="5"/>
  <c r="G273" i="5"/>
  <c r="G272" i="5"/>
  <c r="G271" i="5"/>
  <c r="G270" i="5"/>
  <c r="G269" i="5"/>
  <c r="G268" i="5"/>
  <c r="G267" i="5"/>
  <c r="G266" i="5"/>
  <c r="G265" i="5"/>
  <c r="G264" i="5"/>
  <c r="G263" i="5"/>
  <c r="G262" i="5"/>
  <c r="G261" i="5"/>
  <c r="G260" i="5"/>
  <c r="G259" i="5"/>
  <c r="G258" i="5"/>
  <c r="G257" i="5"/>
  <c r="G256" i="5"/>
  <c r="G255" i="5"/>
  <c r="G254" i="5"/>
  <c r="G253" i="5"/>
  <c r="G252" i="5"/>
  <c r="G251" i="5"/>
  <c r="G250" i="5"/>
  <c r="G249" i="5"/>
  <c r="G248" i="5"/>
  <c r="G247" i="5"/>
  <c r="G246" i="5"/>
  <c r="G245" i="5"/>
  <c r="G244" i="5"/>
  <c r="G243" i="5"/>
  <c r="G242" i="5"/>
  <c r="G241" i="5"/>
  <c r="G240" i="5"/>
  <c r="G239" i="5"/>
  <c r="G238" i="5"/>
  <c r="G237" i="5"/>
  <c r="G236" i="5"/>
  <c r="G235" i="5"/>
  <c r="G234" i="5"/>
  <c r="G233" i="5"/>
  <c r="G232" i="5"/>
  <c r="G231" i="5"/>
  <c r="G230" i="5"/>
  <c r="G229" i="5"/>
  <c r="G228" i="5"/>
  <c r="G227" i="5"/>
  <c r="G226" i="5"/>
  <c r="G225" i="5"/>
  <c r="G224" i="5"/>
  <c r="G223" i="5"/>
  <c r="G222" i="5"/>
  <c r="G221" i="5"/>
  <c r="G220" i="5"/>
  <c r="G219" i="5"/>
  <c r="G218" i="5"/>
  <c r="G217" i="5"/>
  <c r="G216" i="5"/>
  <c r="G215" i="5"/>
  <c r="G214" i="5"/>
  <c r="G213" i="5"/>
  <c r="G212" i="5"/>
  <c r="G211" i="5"/>
  <c r="G210" i="5"/>
  <c r="G209" i="5"/>
  <c r="G208" i="5"/>
  <c r="G207" i="5"/>
  <c r="G206" i="5"/>
  <c r="G205" i="5"/>
  <c r="G204" i="5"/>
  <c r="G203" i="5"/>
  <c r="G202" i="5"/>
  <c r="G201" i="5"/>
  <c r="G200" i="5"/>
  <c r="G199" i="5"/>
  <c r="G198" i="5"/>
  <c r="G197" i="5"/>
  <c r="G196" i="5"/>
  <c r="G195" i="5"/>
  <c r="G194" i="5"/>
  <c r="G193" i="5"/>
  <c r="G192" i="5"/>
  <c r="G191" i="5"/>
  <c r="G190" i="5"/>
  <c r="G189" i="5"/>
  <c r="G188" i="5"/>
  <c r="G187" i="5"/>
  <c r="G186" i="5"/>
  <c r="G185" i="5"/>
  <c r="G184" i="5"/>
  <c r="G183" i="5"/>
  <c r="G182" i="5"/>
  <c r="G181" i="5"/>
  <c r="G180" i="5"/>
  <c r="G179" i="5"/>
  <c r="D179" i="5"/>
  <c r="D3211" i="5" s="1"/>
  <c r="D172" i="5"/>
  <c r="D171" i="5"/>
  <c r="D170" i="5"/>
  <c r="D169" i="5"/>
  <c r="D168" i="5"/>
  <c r="D167" i="5"/>
  <c r="D166" i="5"/>
  <c r="D165" i="5"/>
  <c r="D164" i="5"/>
  <c r="D163" i="5"/>
  <c r="D162" i="5"/>
  <c r="D161" i="5"/>
  <c r="D160" i="5"/>
  <c r="D159" i="5"/>
  <c r="D158" i="5"/>
  <c r="D157" i="5"/>
  <c r="D156" i="5"/>
  <c r="D155" i="5"/>
  <c r="D154" i="5"/>
  <c r="D153" i="5"/>
  <c r="D152" i="5"/>
  <c r="D151" i="5"/>
  <c r="D150" i="5"/>
  <c r="D149" i="5"/>
  <c r="D148" i="5"/>
  <c r="D147" i="5"/>
  <c r="D146" i="5"/>
  <c r="D145" i="5"/>
  <c r="D144" i="5"/>
  <c r="D143" i="5"/>
  <c r="D142" i="5"/>
  <c r="D141" i="5"/>
  <c r="D140" i="5"/>
  <c r="D139" i="5"/>
  <c r="D138" i="5"/>
  <c r="D137" i="5"/>
  <c r="D136" i="5"/>
  <c r="D135" i="5"/>
  <c r="D134" i="5"/>
  <c r="D133" i="5"/>
  <c r="D132" i="5"/>
  <c r="D131" i="5"/>
  <c r="D130" i="5"/>
  <c r="D129" i="5"/>
  <c r="D128" i="5"/>
  <c r="D127" i="5"/>
  <c r="D126" i="5"/>
  <c r="D125" i="5"/>
  <c r="D124" i="5"/>
  <c r="D123" i="5"/>
  <c r="D122" i="5"/>
  <c r="D121" i="5"/>
  <c r="D120" i="5"/>
  <c r="D119" i="5"/>
  <c r="D118" i="5"/>
  <c r="D117" i="5"/>
  <c r="D116" i="5"/>
  <c r="D115" i="5"/>
  <c r="D114" i="5"/>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I44" i="5"/>
  <c r="H44" i="5"/>
  <c r="G44" i="5"/>
  <c r="F44" i="5"/>
  <c r="E44" i="5"/>
  <c r="D44" i="5"/>
  <c r="C44" i="5"/>
  <c r="B44" i="5"/>
  <c r="D17" i="4" l="1"/>
  <c r="E7" i="4"/>
  <c r="F7" i="4" s="1"/>
  <c r="G7" i="4" s="1"/>
  <c r="B23" i="7"/>
  <c r="D21" i="4"/>
  <c r="F23" i="7"/>
  <c r="D27" i="4"/>
  <c r="F27" i="4" s="1"/>
  <c r="G27" i="4" s="1"/>
  <c r="E10" i="4"/>
  <c r="F10" i="4" s="1"/>
  <c r="G10" i="4" s="1"/>
  <c r="E17" i="4"/>
  <c r="B152" i="7"/>
  <c r="E19" i="4"/>
  <c r="D152" i="7"/>
  <c r="E23" i="4"/>
  <c r="H152" i="7"/>
  <c r="D18" i="4"/>
  <c r="C23" i="7"/>
  <c r="D19" i="4"/>
  <c r="D23" i="7"/>
  <c r="D23" i="4"/>
  <c r="H23" i="7"/>
  <c r="D20" i="4"/>
  <c r="E23" i="7"/>
  <c r="D24" i="4"/>
  <c r="I23" i="7"/>
  <c r="D26" i="4"/>
  <c r="F26" i="4" s="1"/>
  <c r="G26" i="4" s="1"/>
  <c r="E9" i="4"/>
  <c r="F9" i="4" s="1"/>
  <c r="G9" i="4" s="1"/>
  <c r="B132" i="8"/>
  <c r="E21" i="4"/>
  <c r="F152" i="7"/>
  <c r="D22" i="4"/>
  <c r="G23" i="7"/>
  <c r="G3211" i="5"/>
  <c r="E31" i="4" s="1"/>
  <c r="D29" i="4"/>
  <c r="F29" i="4" s="1"/>
  <c r="G29" i="4" s="1"/>
  <c r="C132" i="8"/>
  <c r="E18" i="4"/>
  <c r="D30" i="4"/>
  <c r="F30" i="4" s="1"/>
  <c r="G30" i="4" s="1"/>
  <c r="C152" i="7"/>
  <c r="E20" i="4"/>
  <c r="E152" i="7"/>
  <c r="E22" i="4"/>
  <c r="G152" i="7"/>
  <c r="E24" i="4"/>
  <c r="I152" i="7"/>
  <c r="E15" i="4"/>
  <c r="F15" i="4" s="1"/>
  <c r="G15" i="4" s="1"/>
  <c r="E28" i="4"/>
  <c r="D173" i="5"/>
  <c r="J173" i="5"/>
  <c r="P173" i="5"/>
  <c r="G173" i="5"/>
  <c r="D31" i="4" s="1"/>
  <c r="Y173" i="5"/>
  <c r="M173" i="5"/>
  <c r="S173" i="5"/>
  <c r="V173" i="5"/>
  <c r="F24" i="4" l="1"/>
  <c r="G24" i="4" s="1"/>
  <c r="F23" i="4"/>
  <c r="G23" i="4" s="1"/>
  <c r="F17" i="4"/>
  <c r="G17" i="4" s="1"/>
  <c r="F18" i="4"/>
  <c r="G18" i="4" s="1"/>
  <c r="F31" i="4"/>
  <c r="G31" i="4" s="1"/>
  <c r="F20" i="4"/>
  <c r="G20" i="4" s="1"/>
  <c r="F19" i="4"/>
  <c r="G19" i="4" s="1"/>
  <c r="F21" i="4"/>
  <c r="G21" i="4" s="1"/>
  <c r="F22" i="4"/>
  <c r="G22" i="4" s="1"/>
  <c r="D28" i="4"/>
  <c r="F28" i="4" s="1"/>
  <c r="G28" i="4" s="1"/>
  <c r="E11" i="4"/>
  <c r="F11" i="4" s="1"/>
  <c r="G11" i="4" s="1"/>
  <c r="C3" i="8"/>
  <c r="C3" i="7"/>
  <c r="B3" i="8"/>
  <c r="B3" i="7"/>
</calcChain>
</file>

<file path=xl/sharedStrings.xml><?xml version="1.0" encoding="utf-8"?>
<sst xmlns="http://schemas.openxmlformats.org/spreadsheetml/2006/main" count="4038" uniqueCount="3432">
  <si>
    <t>Supplier</t>
  </si>
  <si>
    <t>GSP_A</t>
  </si>
  <si>
    <t>GSP_B</t>
  </si>
  <si>
    <t>GSP_C</t>
  </si>
  <si>
    <t>GSP_D</t>
  </si>
  <si>
    <t>GSP_E</t>
  </si>
  <si>
    <t>GSP_F</t>
  </si>
  <si>
    <t>GSP_G</t>
  </si>
  <si>
    <t>GSP_H</t>
  </si>
  <si>
    <t>GSP_J</t>
  </si>
  <si>
    <t>GSP_K</t>
  </si>
  <si>
    <t>GSP_L</t>
  </si>
  <si>
    <t>GSP_M</t>
  </si>
  <si>
    <t>GSP_N</t>
  </si>
  <si>
    <t>GSP_P</t>
  </si>
  <si>
    <t>Postcode Area</t>
  </si>
  <si>
    <t>AB</t>
  </si>
  <si>
    <t>AL</t>
  </si>
  <si>
    <t>B</t>
  </si>
  <si>
    <t>BA</t>
  </si>
  <si>
    <t>BB</t>
  </si>
  <si>
    <t>BD</t>
  </si>
  <si>
    <t>BH</t>
  </si>
  <si>
    <t>BL</t>
  </si>
  <si>
    <t>BN</t>
  </si>
  <si>
    <t>BR</t>
  </si>
  <si>
    <t>BS</t>
  </si>
  <si>
    <t>CA</t>
  </si>
  <si>
    <t>CB</t>
  </si>
  <si>
    <t>CF</t>
  </si>
  <si>
    <t>CH</t>
  </si>
  <si>
    <t>CM</t>
  </si>
  <si>
    <t>CO</t>
  </si>
  <si>
    <t>CR</t>
  </si>
  <si>
    <t>CT</t>
  </si>
  <si>
    <t>CV</t>
  </si>
  <si>
    <t>CW</t>
  </si>
  <si>
    <t>DA</t>
  </si>
  <si>
    <t>DD</t>
  </si>
  <si>
    <t>DE</t>
  </si>
  <si>
    <t>DG</t>
  </si>
  <si>
    <t>DH</t>
  </si>
  <si>
    <t>DL</t>
  </si>
  <si>
    <t>DN</t>
  </si>
  <si>
    <t>DT</t>
  </si>
  <si>
    <t>DY</t>
  </si>
  <si>
    <t>E</t>
  </si>
  <si>
    <t>EC</t>
  </si>
  <si>
    <t>EH</t>
  </si>
  <si>
    <t>EN</t>
  </si>
  <si>
    <t>EX</t>
  </si>
  <si>
    <t>FK</t>
  </si>
  <si>
    <t>FY</t>
  </si>
  <si>
    <t>G</t>
  </si>
  <si>
    <t>GL</t>
  </si>
  <si>
    <t>GU</t>
  </si>
  <si>
    <t>GY</t>
  </si>
  <si>
    <t>HA</t>
  </si>
  <si>
    <t>HD</t>
  </si>
  <si>
    <t>HG</t>
  </si>
  <si>
    <t>HP</t>
  </si>
  <si>
    <t>HR</t>
  </si>
  <si>
    <t>HS</t>
  </si>
  <si>
    <t>HU</t>
  </si>
  <si>
    <t>HX</t>
  </si>
  <si>
    <t>IG</t>
  </si>
  <si>
    <t>IM</t>
  </si>
  <si>
    <t>IP</t>
  </si>
  <si>
    <t>IV</t>
  </si>
  <si>
    <t>JE</t>
  </si>
  <si>
    <t>KA</t>
  </si>
  <si>
    <t>KT</t>
  </si>
  <si>
    <t>KW</t>
  </si>
  <si>
    <t>KY</t>
  </si>
  <si>
    <t>L</t>
  </si>
  <si>
    <t>LA</t>
  </si>
  <si>
    <t>LD</t>
  </si>
  <si>
    <t>LE</t>
  </si>
  <si>
    <t>LL</t>
  </si>
  <si>
    <t>LN</t>
  </si>
  <si>
    <t>LS</t>
  </si>
  <si>
    <t>LU</t>
  </si>
  <si>
    <t>M</t>
  </si>
  <si>
    <t>ME</t>
  </si>
  <si>
    <t>MK</t>
  </si>
  <si>
    <t>ML</t>
  </si>
  <si>
    <t>N</t>
  </si>
  <si>
    <t>NE</t>
  </si>
  <si>
    <t>NG</t>
  </si>
  <si>
    <t>NN</t>
  </si>
  <si>
    <t>NP</t>
  </si>
  <si>
    <t>NR</t>
  </si>
  <si>
    <t>NW</t>
  </si>
  <si>
    <t>OL</t>
  </si>
  <si>
    <t>OX</t>
  </si>
  <si>
    <t>PA</t>
  </si>
  <si>
    <t>PE</t>
  </si>
  <si>
    <t>PH</t>
  </si>
  <si>
    <t>PL</t>
  </si>
  <si>
    <t>PO</t>
  </si>
  <si>
    <t>PR</t>
  </si>
  <si>
    <t>RG</t>
  </si>
  <si>
    <t>RH</t>
  </si>
  <si>
    <t>RM</t>
  </si>
  <si>
    <t>S</t>
  </si>
  <si>
    <t>SA</t>
  </si>
  <si>
    <t>SE</t>
  </si>
  <si>
    <t>SG</t>
  </si>
  <si>
    <t>SK</t>
  </si>
  <si>
    <t>SL</t>
  </si>
  <si>
    <t>SM</t>
  </si>
  <si>
    <t>SN</t>
  </si>
  <si>
    <t>SO</t>
  </si>
  <si>
    <t>SP</t>
  </si>
  <si>
    <t>SR</t>
  </si>
  <si>
    <t>SS</t>
  </si>
  <si>
    <t>ST</t>
  </si>
  <si>
    <t>SW</t>
  </si>
  <si>
    <t>SY</t>
  </si>
  <si>
    <t>TA</t>
  </si>
  <si>
    <t>TD</t>
  </si>
  <si>
    <t>TF</t>
  </si>
  <si>
    <t>TN</t>
  </si>
  <si>
    <t>TQ</t>
  </si>
  <si>
    <t>TR</t>
  </si>
  <si>
    <t>TS</t>
  </si>
  <si>
    <t>TW</t>
  </si>
  <si>
    <t>UB</t>
  </si>
  <si>
    <t>W</t>
  </si>
  <si>
    <t>WA</t>
  </si>
  <si>
    <t>WC</t>
  </si>
  <si>
    <t>WD</t>
  </si>
  <si>
    <t>WF</t>
  </si>
  <si>
    <t>WN</t>
  </si>
  <si>
    <t>WR</t>
  </si>
  <si>
    <t>WS</t>
  </si>
  <si>
    <t>WV</t>
  </si>
  <si>
    <t>YO</t>
  </si>
  <si>
    <t>ZE</t>
  </si>
  <si>
    <t>Postcode Outcode</t>
  </si>
  <si>
    <t>AB10</t>
  </si>
  <si>
    <t>AB11</t>
  </si>
  <si>
    <t>AB12</t>
  </si>
  <si>
    <t>AB13</t>
  </si>
  <si>
    <t>AB14</t>
  </si>
  <si>
    <t>AB15</t>
  </si>
  <si>
    <t>AB16</t>
  </si>
  <si>
    <t>AB21</t>
  </si>
  <si>
    <t>AB22</t>
  </si>
  <si>
    <t>AB23</t>
  </si>
  <si>
    <t>AB24</t>
  </si>
  <si>
    <t>AB25</t>
  </si>
  <si>
    <t>AB30</t>
  </si>
  <si>
    <t>AB31</t>
  </si>
  <si>
    <t>AB32</t>
  </si>
  <si>
    <t>AB33</t>
  </si>
  <si>
    <t>AB34</t>
  </si>
  <si>
    <t>AB35</t>
  </si>
  <si>
    <t>AB36</t>
  </si>
  <si>
    <t>AB37</t>
  </si>
  <si>
    <t>AB38</t>
  </si>
  <si>
    <t>AB39</t>
  </si>
  <si>
    <t>AB41</t>
  </si>
  <si>
    <t>AB42</t>
  </si>
  <si>
    <t>AB43</t>
  </si>
  <si>
    <t>AB44</t>
  </si>
  <si>
    <t>AB45</t>
  </si>
  <si>
    <t>AB51</t>
  </si>
  <si>
    <t>AB52</t>
  </si>
  <si>
    <t>AB53</t>
  </si>
  <si>
    <t>AB54</t>
  </si>
  <si>
    <t>AB55</t>
  </si>
  <si>
    <t>AB56</t>
  </si>
  <si>
    <t>AB99</t>
  </si>
  <si>
    <t>AL1</t>
  </si>
  <si>
    <t>AL10</t>
  </si>
  <si>
    <t>AL2</t>
  </si>
  <si>
    <t>AL3</t>
  </si>
  <si>
    <t>AL4</t>
  </si>
  <si>
    <t>AL5</t>
  </si>
  <si>
    <t>AL6</t>
  </si>
  <si>
    <t>AL7</t>
  </si>
  <si>
    <t>AL8</t>
  </si>
  <si>
    <t>AL9</t>
  </si>
  <si>
    <t>B1</t>
  </si>
  <si>
    <t>B10</t>
  </si>
  <si>
    <t>B11</t>
  </si>
  <si>
    <t>B12</t>
  </si>
  <si>
    <t>B13</t>
  </si>
  <si>
    <t>B14</t>
  </si>
  <si>
    <t>B15</t>
  </si>
  <si>
    <t>B16</t>
  </si>
  <si>
    <t>B17</t>
  </si>
  <si>
    <t>B18</t>
  </si>
  <si>
    <t>B19</t>
  </si>
  <si>
    <t>B2</t>
  </si>
  <si>
    <t>B20</t>
  </si>
  <si>
    <t>B21</t>
  </si>
  <si>
    <t>B23</t>
  </si>
  <si>
    <t>B24</t>
  </si>
  <si>
    <t>B25</t>
  </si>
  <si>
    <t>B26</t>
  </si>
  <si>
    <t>B27</t>
  </si>
  <si>
    <t>B28</t>
  </si>
  <si>
    <t>B29</t>
  </si>
  <si>
    <t>B3</t>
  </si>
  <si>
    <t>B30</t>
  </si>
  <si>
    <t>B31</t>
  </si>
  <si>
    <t>B32</t>
  </si>
  <si>
    <t>B33</t>
  </si>
  <si>
    <t>B34</t>
  </si>
  <si>
    <t>B35</t>
  </si>
  <si>
    <t>B36</t>
  </si>
  <si>
    <t>B37</t>
  </si>
  <si>
    <t>B38</t>
  </si>
  <si>
    <t>B4</t>
  </si>
  <si>
    <t>B40</t>
  </si>
  <si>
    <t>B42</t>
  </si>
  <si>
    <t>B43</t>
  </si>
  <si>
    <t>B44</t>
  </si>
  <si>
    <t>B45</t>
  </si>
  <si>
    <t>B46</t>
  </si>
  <si>
    <t>B47</t>
  </si>
  <si>
    <t>B48</t>
  </si>
  <si>
    <t>B49</t>
  </si>
  <si>
    <t>B5</t>
  </si>
  <si>
    <t>B50</t>
  </si>
  <si>
    <t>B6</t>
  </si>
  <si>
    <t>B60</t>
  </si>
  <si>
    <t>B61</t>
  </si>
  <si>
    <t>B62</t>
  </si>
  <si>
    <t>B63</t>
  </si>
  <si>
    <t>B64</t>
  </si>
  <si>
    <t>B65</t>
  </si>
  <si>
    <t>B66</t>
  </si>
  <si>
    <t>B67</t>
  </si>
  <si>
    <t>B68</t>
  </si>
  <si>
    <t>B69</t>
  </si>
  <si>
    <t>B7</t>
  </si>
  <si>
    <t>B70</t>
  </si>
  <si>
    <t>B71</t>
  </si>
  <si>
    <t>B72</t>
  </si>
  <si>
    <t>B73</t>
  </si>
  <si>
    <t>B74</t>
  </si>
  <si>
    <t>B75</t>
  </si>
  <si>
    <t>B76</t>
  </si>
  <si>
    <t>B77</t>
  </si>
  <si>
    <t>B78</t>
  </si>
  <si>
    <t>B79</t>
  </si>
  <si>
    <t>B8</t>
  </si>
  <si>
    <t>B80</t>
  </si>
  <si>
    <t>B9</t>
  </si>
  <si>
    <t>B90</t>
  </si>
  <si>
    <t>B91</t>
  </si>
  <si>
    <t>B92</t>
  </si>
  <si>
    <t>B93</t>
  </si>
  <si>
    <t>B94</t>
  </si>
  <si>
    <t>B95</t>
  </si>
  <si>
    <t>B96</t>
  </si>
  <si>
    <t>B97</t>
  </si>
  <si>
    <t>B98</t>
  </si>
  <si>
    <t>B99</t>
  </si>
  <si>
    <t>BA1</t>
  </si>
  <si>
    <t>BA10</t>
  </si>
  <si>
    <t>BA11</t>
  </si>
  <si>
    <t>BA12</t>
  </si>
  <si>
    <t>BA13</t>
  </si>
  <si>
    <t>BA14</t>
  </si>
  <si>
    <t>BA15</t>
  </si>
  <si>
    <t>BA16</t>
  </si>
  <si>
    <t>BA2</t>
  </si>
  <si>
    <t>BA20</t>
  </si>
  <si>
    <t>BA21</t>
  </si>
  <si>
    <t>BA22</t>
  </si>
  <si>
    <t>BA3</t>
  </si>
  <si>
    <t>BA4</t>
  </si>
  <si>
    <t>BA5</t>
  </si>
  <si>
    <t>BA6</t>
  </si>
  <si>
    <t>BA7</t>
  </si>
  <si>
    <t>BA8</t>
  </si>
  <si>
    <t>BA9</t>
  </si>
  <si>
    <t>BB1</t>
  </si>
  <si>
    <t>BB10</t>
  </si>
  <si>
    <t>BB11</t>
  </si>
  <si>
    <t>BB12</t>
  </si>
  <si>
    <t>BB18</t>
  </si>
  <si>
    <t>BB2</t>
  </si>
  <si>
    <t>BB3</t>
  </si>
  <si>
    <t>BB4</t>
  </si>
  <si>
    <t>BB5</t>
  </si>
  <si>
    <t>BB6</t>
  </si>
  <si>
    <t>BB7</t>
  </si>
  <si>
    <t>BB8</t>
  </si>
  <si>
    <t>BB9</t>
  </si>
  <si>
    <t>BB94</t>
  </si>
  <si>
    <t>BD1</t>
  </si>
  <si>
    <t>BD10</t>
  </si>
  <si>
    <t>BD11</t>
  </si>
  <si>
    <t>BD12</t>
  </si>
  <si>
    <t>BD13</t>
  </si>
  <si>
    <t>BD14</t>
  </si>
  <si>
    <t>BD15</t>
  </si>
  <si>
    <t>BD16</t>
  </si>
  <si>
    <t>BD17</t>
  </si>
  <si>
    <t>BD18</t>
  </si>
  <si>
    <t>BD19</t>
  </si>
  <si>
    <t>BD2</t>
  </si>
  <si>
    <t>BD20</t>
  </si>
  <si>
    <t>BD21</t>
  </si>
  <si>
    <t>BD22</t>
  </si>
  <si>
    <t>BD23</t>
  </si>
  <si>
    <t>BD24</t>
  </si>
  <si>
    <t>BD3</t>
  </si>
  <si>
    <t>BD4</t>
  </si>
  <si>
    <t>BD5</t>
  </si>
  <si>
    <t>BD6</t>
  </si>
  <si>
    <t>BD7</t>
  </si>
  <si>
    <t>BD8</t>
  </si>
  <si>
    <t>BD9</t>
  </si>
  <si>
    <t>BD97</t>
  </si>
  <si>
    <t>BD98</t>
  </si>
  <si>
    <t>BD99</t>
  </si>
  <si>
    <t>BH1</t>
  </si>
  <si>
    <t>BH10</t>
  </si>
  <si>
    <t>BH11</t>
  </si>
  <si>
    <t>BH12</t>
  </si>
  <si>
    <t>BH13</t>
  </si>
  <si>
    <t>BH14</t>
  </si>
  <si>
    <t>BH15</t>
  </si>
  <si>
    <t>BH16</t>
  </si>
  <si>
    <t>BH17</t>
  </si>
  <si>
    <t>BH18</t>
  </si>
  <si>
    <t>BH19</t>
  </si>
  <si>
    <t>BH2</t>
  </si>
  <si>
    <t>BH20</t>
  </si>
  <si>
    <t>BH21</t>
  </si>
  <si>
    <t>BH22</t>
  </si>
  <si>
    <t>BH23</t>
  </si>
  <si>
    <t>BH24</t>
  </si>
  <si>
    <t>BH25</t>
  </si>
  <si>
    <t>BH3</t>
  </si>
  <si>
    <t>BH31</t>
  </si>
  <si>
    <t>BH4</t>
  </si>
  <si>
    <t>BH5</t>
  </si>
  <si>
    <t>BH6</t>
  </si>
  <si>
    <t>BH7</t>
  </si>
  <si>
    <t>BH8</t>
  </si>
  <si>
    <t>BH9</t>
  </si>
  <si>
    <t>BL0</t>
  </si>
  <si>
    <t>BL1</t>
  </si>
  <si>
    <t>BL11</t>
  </si>
  <si>
    <t>BL2</t>
  </si>
  <si>
    <t>BL3</t>
  </si>
  <si>
    <t>BL4</t>
  </si>
  <si>
    <t>BL5</t>
  </si>
  <si>
    <t>BL6</t>
  </si>
  <si>
    <t>BL7</t>
  </si>
  <si>
    <t>BL78</t>
  </si>
  <si>
    <t>BL8</t>
  </si>
  <si>
    <t>BL9</t>
  </si>
  <si>
    <t>BN1</t>
  </si>
  <si>
    <t>BN10</t>
  </si>
  <si>
    <t>BN11</t>
  </si>
  <si>
    <t>BN12</t>
  </si>
  <si>
    <t>BN13</t>
  </si>
  <si>
    <t>BN14</t>
  </si>
  <si>
    <t>BN15</t>
  </si>
  <si>
    <t>BN16</t>
  </si>
  <si>
    <t>BN17</t>
  </si>
  <si>
    <t>BN18</t>
  </si>
  <si>
    <t>BN2</t>
  </si>
  <si>
    <t>BN20</t>
  </si>
  <si>
    <t>BN21</t>
  </si>
  <si>
    <t>BN22</t>
  </si>
  <si>
    <t>BN23</t>
  </si>
  <si>
    <t>BN24</t>
  </si>
  <si>
    <t>BN25</t>
  </si>
  <si>
    <t>BN26</t>
  </si>
  <si>
    <t>BN27</t>
  </si>
  <si>
    <t>BN3</t>
  </si>
  <si>
    <t>BN41</t>
  </si>
  <si>
    <t>BN42</t>
  </si>
  <si>
    <t>BN43</t>
  </si>
  <si>
    <t>BN44</t>
  </si>
  <si>
    <t>BN45</t>
  </si>
  <si>
    <t>BN5</t>
  </si>
  <si>
    <t>BN50</t>
  </si>
  <si>
    <t>BN51</t>
  </si>
  <si>
    <t>BN52</t>
  </si>
  <si>
    <t>BN6</t>
  </si>
  <si>
    <t>BN7</t>
  </si>
  <si>
    <t>BN8</t>
  </si>
  <si>
    <t>BN88</t>
  </si>
  <si>
    <t>BN9</t>
  </si>
  <si>
    <t>BN99</t>
  </si>
  <si>
    <t>BR1</t>
  </si>
  <si>
    <t>BR2</t>
  </si>
  <si>
    <t>BR3</t>
  </si>
  <si>
    <t>BR4</t>
  </si>
  <si>
    <t>BR5</t>
  </si>
  <si>
    <t>BR6</t>
  </si>
  <si>
    <t>BR7</t>
  </si>
  <si>
    <t>BR8</t>
  </si>
  <si>
    <t>BS1</t>
  </si>
  <si>
    <t>BS10</t>
  </si>
  <si>
    <t>BS11</t>
  </si>
  <si>
    <t>BS13</t>
  </si>
  <si>
    <t>BS14</t>
  </si>
  <si>
    <t>BS15</t>
  </si>
  <si>
    <t>BS16</t>
  </si>
  <si>
    <t>BS2</t>
  </si>
  <si>
    <t>BS20</t>
  </si>
  <si>
    <t>BS21</t>
  </si>
  <si>
    <t>BS22</t>
  </si>
  <si>
    <t>BS23</t>
  </si>
  <si>
    <t>BS24</t>
  </si>
  <si>
    <t>BS25</t>
  </si>
  <si>
    <t>BS26</t>
  </si>
  <si>
    <t>BS27</t>
  </si>
  <si>
    <t>BS28</t>
  </si>
  <si>
    <t>BS29</t>
  </si>
  <si>
    <t>BS3</t>
  </si>
  <si>
    <t>BS30</t>
  </si>
  <si>
    <t>BS31</t>
  </si>
  <si>
    <t>BS32</t>
  </si>
  <si>
    <t>BS34</t>
  </si>
  <si>
    <t>BS35</t>
  </si>
  <si>
    <t>BS36</t>
  </si>
  <si>
    <t>BS37</t>
  </si>
  <si>
    <t>BS39</t>
  </si>
  <si>
    <t>BS4</t>
  </si>
  <si>
    <t>BS40</t>
  </si>
  <si>
    <t>BS41</t>
  </si>
  <si>
    <t>BS48</t>
  </si>
  <si>
    <t>BS49</t>
  </si>
  <si>
    <t>BS5</t>
  </si>
  <si>
    <t>BS6</t>
  </si>
  <si>
    <t>BS7</t>
  </si>
  <si>
    <t>BS8</t>
  </si>
  <si>
    <t>BS80</t>
  </si>
  <si>
    <t>BS9</t>
  </si>
  <si>
    <t>BS98</t>
  </si>
  <si>
    <t>BS99</t>
  </si>
  <si>
    <t>CA1</t>
  </si>
  <si>
    <t>CA10</t>
  </si>
  <si>
    <t>CA11</t>
  </si>
  <si>
    <t>CA12</t>
  </si>
  <si>
    <t>CA13</t>
  </si>
  <si>
    <t>CA14</t>
  </si>
  <si>
    <t>CA15</t>
  </si>
  <si>
    <t>CA16</t>
  </si>
  <si>
    <t>CA17</t>
  </si>
  <si>
    <t>CA18</t>
  </si>
  <si>
    <t>CA19</t>
  </si>
  <si>
    <t>CA2</t>
  </si>
  <si>
    <t>CA20</t>
  </si>
  <si>
    <t>CA21</t>
  </si>
  <si>
    <t>CA22</t>
  </si>
  <si>
    <t>CA23</t>
  </si>
  <si>
    <t>CA24</t>
  </si>
  <si>
    <t>CA25</t>
  </si>
  <si>
    <t>CA26</t>
  </si>
  <si>
    <t>CA27</t>
  </si>
  <si>
    <t>CA28</t>
  </si>
  <si>
    <t>CA3</t>
  </si>
  <si>
    <t>CA4</t>
  </si>
  <si>
    <t>CA5</t>
  </si>
  <si>
    <t>CA6</t>
  </si>
  <si>
    <t>CA7</t>
  </si>
  <si>
    <t>CA8</t>
  </si>
  <si>
    <t>CA9</t>
  </si>
  <si>
    <t>CA95</t>
  </si>
  <si>
    <t>CA99</t>
  </si>
  <si>
    <t>CB1</t>
  </si>
  <si>
    <t>CB10</t>
  </si>
  <si>
    <t>CB11</t>
  </si>
  <si>
    <t>CB2</t>
  </si>
  <si>
    <t>CB21</t>
  </si>
  <si>
    <t>CB22</t>
  </si>
  <si>
    <t>CB23</t>
  </si>
  <si>
    <t>CB24</t>
  </si>
  <si>
    <t>CB25</t>
  </si>
  <si>
    <t>CB3</t>
  </si>
  <si>
    <t>CB4</t>
  </si>
  <si>
    <t>CB5</t>
  </si>
  <si>
    <t>CB6</t>
  </si>
  <si>
    <t>CB7</t>
  </si>
  <si>
    <t>CB8</t>
  </si>
  <si>
    <t>CB9</t>
  </si>
  <si>
    <t>CF10</t>
  </si>
  <si>
    <t>CF11</t>
  </si>
  <si>
    <t>CF14</t>
  </si>
  <si>
    <t>CF15</t>
  </si>
  <si>
    <t>CF23</t>
  </si>
  <si>
    <t>CF24</t>
  </si>
  <si>
    <t>CF3</t>
  </si>
  <si>
    <t>CF30</t>
  </si>
  <si>
    <t>CF31</t>
  </si>
  <si>
    <t>CF32</t>
  </si>
  <si>
    <t>CF33</t>
  </si>
  <si>
    <t>CF34</t>
  </si>
  <si>
    <t>CF35</t>
  </si>
  <si>
    <t>CF36</t>
  </si>
  <si>
    <t>CF37</t>
  </si>
  <si>
    <t>CF38</t>
  </si>
  <si>
    <t>CF39</t>
  </si>
  <si>
    <t>CF40</t>
  </si>
  <si>
    <t>CF41</t>
  </si>
  <si>
    <t>CF42</t>
  </si>
  <si>
    <t>CF43</t>
  </si>
  <si>
    <t>CF44</t>
  </si>
  <si>
    <t>CF45</t>
  </si>
  <si>
    <t>CF46</t>
  </si>
  <si>
    <t>CF47</t>
  </si>
  <si>
    <t>CF48</t>
  </si>
  <si>
    <t>CF5</t>
  </si>
  <si>
    <t>CF61</t>
  </si>
  <si>
    <t>CF62</t>
  </si>
  <si>
    <t>CF63</t>
  </si>
  <si>
    <t>CF64</t>
  </si>
  <si>
    <t>CF71</t>
  </si>
  <si>
    <t>CF72</t>
  </si>
  <si>
    <t>CF81</t>
  </si>
  <si>
    <t>CF82</t>
  </si>
  <si>
    <t>CF83</t>
  </si>
  <si>
    <t>CF91</t>
  </si>
  <si>
    <t>CF95</t>
  </si>
  <si>
    <t>CF99</t>
  </si>
  <si>
    <t>CH1</t>
  </si>
  <si>
    <t>CH2</t>
  </si>
  <si>
    <t>CH25</t>
  </si>
  <si>
    <t>CH26</t>
  </si>
  <si>
    <t>CH27</t>
  </si>
  <si>
    <t>CH28</t>
  </si>
  <si>
    <t>CH29</t>
  </si>
  <si>
    <t>CH3</t>
  </si>
  <si>
    <t>CH30</t>
  </si>
  <si>
    <t>CH31</t>
  </si>
  <si>
    <t>CH32</t>
  </si>
  <si>
    <t>CH33</t>
  </si>
  <si>
    <t>CH34</t>
  </si>
  <si>
    <t>CH4</t>
  </si>
  <si>
    <t>CH41</t>
  </si>
  <si>
    <t>CH42</t>
  </si>
  <si>
    <t>CH43</t>
  </si>
  <si>
    <t>CH44</t>
  </si>
  <si>
    <t>CH45</t>
  </si>
  <si>
    <t>CH46</t>
  </si>
  <si>
    <t>CH47</t>
  </si>
  <si>
    <t>CH48</t>
  </si>
  <si>
    <t>CH49</t>
  </si>
  <si>
    <t>CH5</t>
  </si>
  <si>
    <t>CH6</t>
  </si>
  <si>
    <t>CH60</t>
  </si>
  <si>
    <t>CH61</t>
  </si>
  <si>
    <t>CH62</t>
  </si>
  <si>
    <t>CH63</t>
  </si>
  <si>
    <t>CH64</t>
  </si>
  <si>
    <t>CH65</t>
  </si>
  <si>
    <t>CH66</t>
  </si>
  <si>
    <t>CH7</t>
  </si>
  <si>
    <t>CH70</t>
  </si>
  <si>
    <t>CH8</t>
  </si>
  <si>
    <t>CH88</t>
  </si>
  <si>
    <t>CH99</t>
  </si>
  <si>
    <t>CM0</t>
  </si>
  <si>
    <t>CM1</t>
  </si>
  <si>
    <t>CM11</t>
  </si>
  <si>
    <t>CM12</t>
  </si>
  <si>
    <t>CM13</t>
  </si>
  <si>
    <t>CM14</t>
  </si>
  <si>
    <t>CM15</t>
  </si>
  <si>
    <t>CM16</t>
  </si>
  <si>
    <t>CM17</t>
  </si>
  <si>
    <t>CM18</t>
  </si>
  <si>
    <t>CM19</t>
  </si>
  <si>
    <t>CM2</t>
  </si>
  <si>
    <t>CM20</t>
  </si>
  <si>
    <t>CM21</t>
  </si>
  <si>
    <t>CM22</t>
  </si>
  <si>
    <t>CM23</t>
  </si>
  <si>
    <t>CM24</t>
  </si>
  <si>
    <t>CM3</t>
  </si>
  <si>
    <t>CM4</t>
  </si>
  <si>
    <t>CM5</t>
  </si>
  <si>
    <t>CM6</t>
  </si>
  <si>
    <t>CM7</t>
  </si>
  <si>
    <t>CM77</t>
  </si>
  <si>
    <t>CM8</t>
  </si>
  <si>
    <t>CM9</t>
  </si>
  <si>
    <t>CM92</t>
  </si>
  <si>
    <t>CM98</t>
  </si>
  <si>
    <t>CM99</t>
  </si>
  <si>
    <t>CO1</t>
  </si>
  <si>
    <t>CO10</t>
  </si>
  <si>
    <t>CO11</t>
  </si>
  <si>
    <t>CO12</t>
  </si>
  <si>
    <t>CO13</t>
  </si>
  <si>
    <t>CO14</t>
  </si>
  <si>
    <t>CO15</t>
  </si>
  <si>
    <t>CO16</t>
  </si>
  <si>
    <t>CO2</t>
  </si>
  <si>
    <t>CO3</t>
  </si>
  <si>
    <t>CO4</t>
  </si>
  <si>
    <t>CO5</t>
  </si>
  <si>
    <t>CO6</t>
  </si>
  <si>
    <t>CO7</t>
  </si>
  <si>
    <t>CO8</t>
  </si>
  <si>
    <t>CO9</t>
  </si>
  <si>
    <t>CR0</t>
  </si>
  <si>
    <t>CR2</t>
  </si>
  <si>
    <t>CR3</t>
  </si>
  <si>
    <t>CR4</t>
  </si>
  <si>
    <t>CR44</t>
  </si>
  <si>
    <t>CR5</t>
  </si>
  <si>
    <t>CR6</t>
  </si>
  <si>
    <t>CR7</t>
  </si>
  <si>
    <t>CR8</t>
  </si>
  <si>
    <t>CR9</t>
  </si>
  <si>
    <t>CR90</t>
  </si>
  <si>
    <t>CT1</t>
  </si>
  <si>
    <t>CT10</t>
  </si>
  <si>
    <t>CT11</t>
  </si>
  <si>
    <t>CT12</t>
  </si>
  <si>
    <t>CT13</t>
  </si>
  <si>
    <t>CT14</t>
  </si>
  <si>
    <t>CT15</t>
  </si>
  <si>
    <t>CT16</t>
  </si>
  <si>
    <t>CT17</t>
  </si>
  <si>
    <t>CT18</t>
  </si>
  <si>
    <t>CT19</t>
  </si>
  <si>
    <t>CT2</t>
  </si>
  <si>
    <t>CT20</t>
  </si>
  <si>
    <t>CT21</t>
  </si>
  <si>
    <t>CT3</t>
  </si>
  <si>
    <t>CT4</t>
  </si>
  <si>
    <t>CT5</t>
  </si>
  <si>
    <t>CT50</t>
  </si>
  <si>
    <t>CT6</t>
  </si>
  <si>
    <t>CT7</t>
  </si>
  <si>
    <t>CT8</t>
  </si>
  <si>
    <t>CT9</t>
  </si>
  <si>
    <t>CV1</t>
  </si>
  <si>
    <t>CV10</t>
  </si>
  <si>
    <t>CV11</t>
  </si>
  <si>
    <t>CV12</t>
  </si>
  <si>
    <t>CV13</t>
  </si>
  <si>
    <t>CV2</t>
  </si>
  <si>
    <t>CV21</t>
  </si>
  <si>
    <t>CV22</t>
  </si>
  <si>
    <t>CV23</t>
  </si>
  <si>
    <t>CV3</t>
  </si>
  <si>
    <t>CV31</t>
  </si>
  <si>
    <t>CV32</t>
  </si>
  <si>
    <t>CV33</t>
  </si>
  <si>
    <t>CV34</t>
  </si>
  <si>
    <t>CV35</t>
  </si>
  <si>
    <t>CV36</t>
  </si>
  <si>
    <t>CV37</t>
  </si>
  <si>
    <t>CV4</t>
  </si>
  <si>
    <t>CV47</t>
  </si>
  <si>
    <t>CV5</t>
  </si>
  <si>
    <t>CV6</t>
  </si>
  <si>
    <t>CV7</t>
  </si>
  <si>
    <t>CV8</t>
  </si>
  <si>
    <t>CV9</t>
  </si>
  <si>
    <t>CW1</t>
  </si>
  <si>
    <t>CW10</t>
  </si>
  <si>
    <t>CW11</t>
  </si>
  <si>
    <t>CW12</t>
  </si>
  <si>
    <t>CW2</t>
  </si>
  <si>
    <t>CW3</t>
  </si>
  <si>
    <t>CW4</t>
  </si>
  <si>
    <t>CW5</t>
  </si>
  <si>
    <t>CW6</t>
  </si>
  <si>
    <t>CW7</t>
  </si>
  <si>
    <t>CW8</t>
  </si>
  <si>
    <t>CW9</t>
  </si>
  <si>
    <t>CW98</t>
  </si>
  <si>
    <t>DA1</t>
  </si>
  <si>
    <t>DA10</t>
  </si>
  <si>
    <t>DA11</t>
  </si>
  <si>
    <t>DA12</t>
  </si>
  <si>
    <t>DA13</t>
  </si>
  <si>
    <t>DA14</t>
  </si>
  <si>
    <t>DA15</t>
  </si>
  <si>
    <t>DA16</t>
  </si>
  <si>
    <t>DA17</t>
  </si>
  <si>
    <t>DA18</t>
  </si>
  <si>
    <t>DA2</t>
  </si>
  <si>
    <t>DA3</t>
  </si>
  <si>
    <t>DA4</t>
  </si>
  <si>
    <t>DA5</t>
  </si>
  <si>
    <t>DA6</t>
  </si>
  <si>
    <t>DA7</t>
  </si>
  <si>
    <t>DA8</t>
  </si>
  <si>
    <t>DA9</t>
  </si>
  <si>
    <t>DD1</t>
  </si>
  <si>
    <t>DD10</t>
  </si>
  <si>
    <t>DD11</t>
  </si>
  <si>
    <t>DD2</t>
  </si>
  <si>
    <t>DD3</t>
  </si>
  <si>
    <t>DD4</t>
  </si>
  <si>
    <t>DD5</t>
  </si>
  <si>
    <t>DD6</t>
  </si>
  <si>
    <t>DD7</t>
  </si>
  <si>
    <t>DD8</t>
  </si>
  <si>
    <t>DD9</t>
  </si>
  <si>
    <t>DE1</t>
  </si>
  <si>
    <t>DE11</t>
  </si>
  <si>
    <t>DE12</t>
  </si>
  <si>
    <t>DE13</t>
  </si>
  <si>
    <t>DE14</t>
  </si>
  <si>
    <t>DE15</t>
  </si>
  <si>
    <t>DE21</t>
  </si>
  <si>
    <t>DE22</t>
  </si>
  <si>
    <t>DE23</t>
  </si>
  <si>
    <t>DE24</t>
  </si>
  <si>
    <t>DE3</t>
  </si>
  <si>
    <t>DE4</t>
  </si>
  <si>
    <t>DE45</t>
  </si>
  <si>
    <t>DE5</t>
  </si>
  <si>
    <t>DE55</t>
  </si>
  <si>
    <t>DE56</t>
  </si>
  <si>
    <t>DE6</t>
  </si>
  <si>
    <t>DE65</t>
  </si>
  <si>
    <t>DE7</t>
  </si>
  <si>
    <t>DE72</t>
  </si>
  <si>
    <t>DE73</t>
  </si>
  <si>
    <t>DE74</t>
  </si>
  <si>
    <t>DE75</t>
  </si>
  <si>
    <t>DE99</t>
  </si>
  <si>
    <t>DG1</t>
  </si>
  <si>
    <t>DG10</t>
  </si>
  <si>
    <t>DG11</t>
  </si>
  <si>
    <t>DG12</t>
  </si>
  <si>
    <t>DG13</t>
  </si>
  <si>
    <t>DG14</t>
  </si>
  <si>
    <t>DG16</t>
  </si>
  <si>
    <t>DG2</t>
  </si>
  <si>
    <t>DG3</t>
  </si>
  <si>
    <t>DG4</t>
  </si>
  <si>
    <t>DG5</t>
  </si>
  <si>
    <t>DG6</t>
  </si>
  <si>
    <t>DG7</t>
  </si>
  <si>
    <t>DG8</t>
  </si>
  <si>
    <t>DG9</t>
  </si>
  <si>
    <t>DH1</t>
  </si>
  <si>
    <t>DH2</t>
  </si>
  <si>
    <t>DH3</t>
  </si>
  <si>
    <t>DH4</t>
  </si>
  <si>
    <t>DH5</t>
  </si>
  <si>
    <t>DH6</t>
  </si>
  <si>
    <t>DH7</t>
  </si>
  <si>
    <t>DH8</t>
  </si>
  <si>
    <t>DH9</t>
  </si>
  <si>
    <t>DH97</t>
  </si>
  <si>
    <t>DH98</t>
  </si>
  <si>
    <t>DH99</t>
  </si>
  <si>
    <t>DL1</t>
  </si>
  <si>
    <t>DL10</t>
  </si>
  <si>
    <t>DL11</t>
  </si>
  <si>
    <t>DL12</t>
  </si>
  <si>
    <t>DL13</t>
  </si>
  <si>
    <t>DL14</t>
  </si>
  <si>
    <t>DL15</t>
  </si>
  <si>
    <t>DL16</t>
  </si>
  <si>
    <t>DL17</t>
  </si>
  <si>
    <t>DL2</t>
  </si>
  <si>
    <t>DL3</t>
  </si>
  <si>
    <t>DL4</t>
  </si>
  <si>
    <t>DL5</t>
  </si>
  <si>
    <t>DL6</t>
  </si>
  <si>
    <t>DL7</t>
  </si>
  <si>
    <t>DL8</t>
  </si>
  <si>
    <t>DL9</t>
  </si>
  <si>
    <t>DN1</t>
  </si>
  <si>
    <t>DN10</t>
  </si>
  <si>
    <t>DN11</t>
  </si>
  <si>
    <t>DN12</t>
  </si>
  <si>
    <t>DN14</t>
  </si>
  <si>
    <t>DN15</t>
  </si>
  <si>
    <t>DN16</t>
  </si>
  <si>
    <t>DN17</t>
  </si>
  <si>
    <t>DN18</t>
  </si>
  <si>
    <t>DN19</t>
  </si>
  <si>
    <t>DN2</t>
  </si>
  <si>
    <t>DN20</t>
  </si>
  <si>
    <t>DN21</t>
  </si>
  <si>
    <t>DN22</t>
  </si>
  <si>
    <t>DN3</t>
  </si>
  <si>
    <t>DN31</t>
  </si>
  <si>
    <t>DN32</t>
  </si>
  <si>
    <t>DN33</t>
  </si>
  <si>
    <t>DN34</t>
  </si>
  <si>
    <t>DN35</t>
  </si>
  <si>
    <t>DN36</t>
  </si>
  <si>
    <t>DN37</t>
  </si>
  <si>
    <t>DN38</t>
  </si>
  <si>
    <t>DN39</t>
  </si>
  <si>
    <t>DN4</t>
  </si>
  <si>
    <t>DN40</t>
  </si>
  <si>
    <t>DN41</t>
  </si>
  <si>
    <t>DN5</t>
  </si>
  <si>
    <t>DN55</t>
  </si>
  <si>
    <t>DN6</t>
  </si>
  <si>
    <t>DN7</t>
  </si>
  <si>
    <t>DN8</t>
  </si>
  <si>
    <t>DN9</t>
  </si>
  <si>
    <t>DT1</t>
  </si>
  <si>
    <t>DT10</t>
  </si>
  <si>
    <t>DT11</t>
  </si>
  <si>
    <t>DT2</t>
  </si>
  <si>
    <t>DT3</t>
  </si>
  <si>
    <t>DT4</t>
  </si>
  <si>
    <t>DT5</t>
  </si>
  <si>
    <t>DT6</t>
  </si>
  <si>
    <t>DT7</t>
  </si>
  <si>
    <t>DT8</t>
  </si>
  <si>
    <t>DT9</t>
  </si>
  <si>
    <t>DY1</t>
  </si>
  <si>
    <t>DY10</t>
  </si>
  <si>
    <t>DY11</t>
  </si>
  <si>
    <t>DY12</t>
  </si>
  <si>
    <t>DY13</t>
  </si>
  <si>
    <t>DY14</t>
  </si>
  <si>
    <t>DY2</t>
  </si>
  <si>
    <t>DY3</t>
  </si>
  <si>
    <t>DY4</t>
  </si>
  <si>
    <t>DY5</t>
  </si>
  <si>
    <t>DY6</t>
  </si>
  <si>
    <t>DY7</t>
  </si>
  <si>
    <t>DY8</t>
  </si>
  <si>
    <t>DY9</t>
  </si>
  <si>
    <t>E1</t>
  </si>
  <si>
    <t>E10</t>
  </si>
  <si>
    <t>E11</t>
  </si>
  <si>
    <t>E12</t>
  </si>
  <si>
    <t>E13</t>
  </si>
  <si>
    <t>E14</t>
  </si>
  <si>
    <t>E15</t>
  </si>
  <si>
    <t>E16</t>
  </si>
  <si>
    <t>E17</t>
  </si>
  <si>
    <t>E18</t>
  </si>
  <si>
    <t>E1W</t>
  </si>
  <si>
    <t>E2</t>
  </si>
  <si>
    <t>E3</t>
  </si>
  <si>
    <t>E4</t>
  </si>
  <si>
    <t>E5</t>
  </si>
  <si>
    <t>E6</t>
  </si>
  <si>
    <t>E7</t>
  </si>
  <si>
    <t>E77</t>
  </si>
  <si>
    <t>E8</t>
  </si>
  <si>
    <t>E9</t>
  </si>
  <si>
    <t>E98</t>
  </si>
  <si>
    <t>EC1A</t>
  </si>
  <si>
    <t>EC1M</t>
  </si>
  <si>
    <t>EC1N</t>
  </si>
  <si>
    <t>EC1P</t>
  </si>
  <si>
    <t>EC1R</t>
  </si>
  <si>
    <t>EC1V</t>
  </si>
  <si>
    <t>EC1Y</t>
  </si>
  <si>
    <t>EC2A</t>
  </si>
  <si>
    <t>EC2M</t>
  </si>
  <si>
    <t>EC2N</t>
  </si>
  <si>
    <t>EC2P</t>
  </si>
  <si>
    <t>EC2R</t>
  </si>
  <si>
    <t>EC2V</t>
  </si>
  <si>
    <t>EC2Y</t>
  </si>
  <si>
    <t>EC3A</t>
  </si>
  <si>
    <t>EC3M</t>
  </si>
  <si>
    <t>EC3N</t>
  </si>
  <si>
    <t>EC3P</t>
  </si>
  <si>
    <t>EC3R</t>
  </si>
  <si>
    <t>EC3V</t>
  </si>
  <si>
    <t>EC4A</t>
  </si>
  <si>
    <t>EC4M</t>
  </si>
  <si>
    <t>EC4N</t>
  </si>
  <si>
    <t>EC4P</t>
  </si>
  <si>
    <t>EC4R</t>
  </si>
  <si>
    <t>EC4V</t>
  </si>
  <si>
    <t>EC4Y</t>
  </si>
  <si>
    <t>EC50</t>
  </si>
  <si>
    <t>EH1</t>
  </si>
  <si>
    <t>EH10</t>
  </si>
  <si>
    <t>EH11</t>
  </si>
  <si>
    <t>EH12</t>
  </si>
  <si>
    <t>EH13</t>
  </si>
  <si>
    <t>EH14</t>
  </si>
  <si>
    <t>EH15</t>
  </si>
  <si>
    <t>EH16</t>
  </si>
  <si>
    <t>EH17</t>
  </si>
  <si>
    <t>EH18</t>
  </si>
  <si>
    <t>EH19</t>
  </si>
  <si>
    <t>EH2</t>
  </si>
  <si>
    <t>EH20</t>
  </si>
  <si>
    <t>EH21</t>
  </si>
  <si>
    <t>EH22</t>
  </si>
  <si>
    <t>EH23</t>
  </si>
  <si>
    <t>EH24</t>
  </si>
  <si>
    <t>EH25</t>
  </si>
  <si>
    <t>EH26</t>
  </si>
  <si>
    <t>EH27</t>
  </si>
  <si>
    <t>EH28</t>
  </si>
  <si>
    <t>EH29</t>
  </si>
  <si>
    <t>EH3</t>
  </si>
  <si>
    <t>EH30</t>
  </si>
  <si>
    <t>EH31</t>
  </si>
  <si>
    <t>EH32</t>
  </si>
  <si>
    <t>EH33</t>
  </si>
  <si>
    <t>EH34</t>
  </si>
  <si>
    <t>EH35</t>
  </si>
  <si>
    <t>EH36</t>
  </si>
  <si>
    <t>EH37</t>
  </si>
  <si>
    <t>EH38</t>
  </si>
  <si>
    <t>EH39</t>
  </si>
  <si>
    <t>EH4</t>
  </si>
  <si>
    <t>EH40</t>
  </si>
  <si>
    <t>EH41</t>
  </si>
  <si>
    <t>EH42</t>
  </si>
  <si>
    <t>EH43</t>
  </si>
  <si>
    <t>EH44</t>
  </si>
  <si>
    <t>EH45</t>
  </si>
  <si>
    <t>EH46</t>
  </si>
  <si>
    <t>EH47</t>
  </si>
  <si>
    <t>EH48</t>
  </si>
  <si>
    <t>EH49</t>
  </si>
  <si>
    <t>EH5</t>
  </si>
  <si>
    <t>EH51</t>
  </si>
  <si>
    <t>EH52</t>
  </si>
  <si>
    <t>EH53</t>
  </si>
  <si>
    <t>EH54</t>
  </si>
  <si>
    <t>EH55</t>
  </si>
  <si>
    <t>EH6</t>
  </si>
  <si>
    <t>EH7</t>
  </si>
  <si>
    <t>EH8</t>
  </si>
  <si>
    <t>EH9</t>
  </si>
  <si>
    <t>EH91</t>
  </si>
  <si>
    <t>EH95</t>
  </si>
  <si>
    <t>EH99</t>
  </si>
  <si>
    <t>EN1</t>
  </si>
  <si>
    <t>EN10</t>
  </si>
  <si>
    <t>EN11</t>
  </si>
  <si>
    <t>EN2</t>
  </si>
  <si>
    <t>EN3</t>
  </si>
  <si>
    <t>EN4</t>
  </si>
  <si>
    <t>EN5</t>
  </si>
  <si>
    <t>EN6</t>
  </si>
  <si>
    <t>EN7</t>
  </si>
  <si>
    <t>EN8</t>
  </si>
  <si>
    <t>EN9</t>
  </si>
  <si>
    <t>EX1</t>
  </si>
  <si>
    <t>EX10</t>
  </si>
  <si>
    <t>EX11</t>
  </si>
  <si>
    <t>EX12</t>
  </si>
  <si>
    <t>EX13</t>
  </si>
  <si>
    <t>EX14</t>
  </si>
  <si>
    <t>EX15</t>
  </si>
  <si>
    <t>EX16</t>
  </si>
  <si>
    <t>EX17</t>
  </si>
  <si>
    <t>EX18</t>
  </si>
  <si>
    <t>EX19</t>
  </si>
  <si>
    <t>EX2</t>
  </si>
  <si>
    <t>EX20</t>
  </si>
  <si>
    <t>EX21</t>
  </si>
  <si>
    <t>EX22</t>
  </si>
  <si>
    <t>EX23</t>
  </si>
  <si>
    <t>EX24</t>
  </si>
  <si>
    <t>EX3</t>
  </si>
  <si>
    <t>EX31</t>
  </si>
  <si>
    <t>EX32</t>
  </si>
  <si>
    <t>EX33</t>
  </si>
  <si>
    <t>EX34</t>
  </si>
  <si>
    <t>EX35</t>
  </si>
  <si>
    <t>EX36</t>
  </si>
  <si>
    <t>EX37</t>
  </si>
  <si>
    <t>EX38</t>
  </si>
  <si>
    <t>EX39</t>
  </si>
  <si>
    <t>EX4</t>
  </si>
  <si>
    <t>EX5</t>
  </si>
  <si>
    <t>EX6</t>
  </si>
  <si>
    <t>EX7</t>
  </si>
  <si>
    <t>EX8</t>
  </si>
  <si>
    <t>EX9</t>
  </si>
  <si>
    <t>FK1</t>
  </si>
  <si>
    <t>FK10</t>
  </si>
  <si>
    <t>FK11</t>
  </si>
  <si>
    <t>FK12</t>
  </si>
  <si>
    <t>FK13</t>
  </si>
  <si>
    <t>FK14</t>
  </si>
  <si>
    <t>FK15</t>
  </si>
  <si>
    <t>FK16</t>
  </si>
  <si>
    <t>FK17</t>
  </si>
  <si>
    <t>FK18</t>
  </si>
  <si>
    <t>FK19</t>
  </si>
  <si>
    <t>FK2</t>
  </si>
  <si>
    <t>FK20</t>
  </si>
  <si>
    <t>FK21</t>
  </si>
  <si>
    <t>FK3</t>
  </si>
  <si>
    <t>FK4</t>
  </si>
  <si>
    <t>FK5</t>
  </si>
  <si>
    <t>FK6</t>
  </si>
  <si>
    <t>FK7</t>
  </si>
  <si>
    <t>FK8</t>
  </si>
  <si>
    <t>FK9</t>
  </si>
  <si>
    <t>FY0</t>
  </si>
  <si>
    <t>FY1</t>
  </si>
  <si>
    <t>FY2</t>
  </si>
  <si>
    <t>FY3</t>
  </si>
  <si>
    <t>FY4</t>
  </si>
  <si>
    <t>FY5</t>
  </si>
  <si>
    <t>FY6</t>
  </si>
  <si>
    <t>FY7</t>
  </si>
  <si>
    <t>FY8</t>
  </si>
  <si>
    <t>G1</t>
  </si>
  <si>
    <t>G11</t>
  </si>
  <si>
    <t>G12</t>
  </si>
  <si>
    <t>G13</t>
  </si>
  <si>
    <t>G14</t>
  </si>
  <si>
    <t>G15</t>
  </si>
  <si>
    <t>G2</t>
  </si>
  <si>
    <t>G20</t>
  </si>
  <si>
    <t>G21</t>
  </si>
  <si>
    <t>G22</t>
  </si>
  <si>
    <t>G23</t>
  </si>
  <si>
    <t>G3</t>
  </si>
  <si>
    <t>G31</t>
  </si>
  <si>
    <t>G32</t>
  </si>
  <si>
    <t>G33</t>
  </si>
  <si>
    <t>G34</t>
  </si>
  <si>
    <t>G4</t>
  </si>
  <si>
    <t>G40</t>
  </si>
  <si>
    <t>G41</t>
  </si>
  <si>
    <t>G42</t>
  </si>
  <si>
    <t>G43</t>
  </si>
  <si>
    <t>G44</t>
  </si>
  <si>
    <t>G45</t>
  </si>
  <si>
    <t>G46</t>
  </si>
  <si>
    <t>G5</t>
  </si>
  <si>
    <t>G51</t>
  </si>
  <si>
    <t>G52</t>
  </si>
  <si>
    <t>G53</t>
  </si>
  <si>
    <t>G58</t>
  </si>
  <si>
    <t>G60</t>
  </si>
  <si>
    <t>G61</t>
  </si>
  <si>
    <t>G62</t>
  </si>
  <si>
    <t>G63</t>
  </si>
  <si>
    <t>G64</t>
  </si>
  <si>
    <t>G65</t>
  </si>
  <si>
    <t>G66</t>
  </si>
  <si>
    <t>G67</t>
  </si>
  <si>
    <t>G68</t>
  </si>
  <si>
    <t>G69</t>
  </si>
  <si>
    <t>G70</t>
  </si>
  <si>
    <t>G71</t>
  </si>
  <si>
    <t>G72</t>
  </si>
  <si>
    <t>G73</t>
  </si>
  <si>
    <t>G74</t>
  </si>
  <si>
    <t>G75</t>
  </si>
  <si>
    <t>G76</t>
  </si>
  <si>
    <t>G77</t>
  </si>
  <si>
    <t>G78</t>
  </si>
  <si>
    <t>G79</t>
  </si>
  <si>
    <t>G81</t>
  </si>
  <si>
    <t>G82</t>
  </si>
  <si>
    <t>G83</t>
  </si>
  <si>
    <t>G84</t>
  </si>
  <si>
    <t>G9</t>
  </si>
  <si>
    <t>G90</t>
  </si>
  <si>
    <t>GL1</t>
  </si>
  <si>
    <t>GL10</t>
  </si>
  <si>
    <t>GL11</t>
  </si>
  <si>
    <t>GL12</t>
  </si>
  <si>
    <t>GL13</t>
  </si>
  <si>
    <t>GL14</t>
  </si>
  <si>
    <t>GL15</t>
  </si>
  <si>
    <t>GL16</t>
  </si>
  <si>
    <t>GL17</t>
  </si>
  <si>
    <t>GL18</t>
  </si>
  <si>
    <t>GL19</t>
  </si>
  <si>
    <t>GL2</t>
  </si>
  <si>
    <t>GL20</t>
  </si>
  <si>
    <t>GL3</t>
  </si>
  <si>
    <t>GL4</t>
  </si>
  <si>
    <t>GL5</t>
  </si>
  <si>
    <t>GL50</t>
  </si>
  <si>
    <t>GL51</t>
  </si>
  <si>
    <t>GL52</t>
  </si>
  <si>
    <t>GL53</t>
  </si>
  <si>
    <t>GL54</t>
  </si>
  <si>
    <t>GL55</t>
  </si>
  <si>
    <t>GL56</t>
  </si>
  <si>
    <t>GL6</t>
  </si>
  <si>
    <t>GL7</t>
  </si>
  <si>
    <t>GL8</t>
  </si>
  <si>
    <t>GL9</t>
  </si>
  <si>
    <t>GU1</t>
  </si>
  <si>
    <t>GU10</t>
  </si>
  <si>
    <t>GU11</t>
  </si>
  <si>
    <t>GU12</t>
  </si>
  <si>
    <t>GU14</t>
  </si>
  <si>
    <t>GU15</t>
  </si>
  <si>
    <t>GU16</t>
  </si>
  <si>
    <t>GU17</t>
  </si>
  <si>
    <t>GU18</t>
  </si>
  <si>
    <t>GU19</t>
  </si>
  <si>
    <t>GU2</t>
  </si>
  <si>
    <t>GU20</t>
  </si>
  <si>
    <t>GU21</t>
  </si>
  <si>
    <t>GU22</t>
  </si>
  <si>
    <t>GU23</t>
  </si>
  <si>
    <t>GU24</t>
  </si>
  <si>
    <t>GU25</t>
  </si>
  <si>
    <t>GU26</t>
  </si>
  <si>
    <t>GU27</t>
  </si>
  <si>
    <t>GU28</t>
  </si>
  <si>
    <t>GU29</t>
  </si>
  <si>
    <t>GU3</t>
  </si>
  <si>
    <t>GU30</t>
  </si>
  <si>
    <t>GU31</t>
  </si>
  <si>
    <t>GU32</t>
  </si>
  <si>
    <t>GU33</t>
  </si>
  <si>
    <t>GU34</t>
  </si>
  <si>
    <t>GU35</t>
  </si>
  <si>
    <t>GU4</t>
  </si>
  <si>
    <t>GU46</t>
  </si>
  <si>
    <t>GU47</t>
  </si>
  <si>
    <t>GU5</t>
  </si>
  <si>
    <t>GU51</t>
  </si>
  <si>
    <t>GU52</t>
  </si>
  <si>
    <t>GU6</t>
  </si>
  <si>
    <t>GU7</t>
  </si>
  <si>
    <t>GU8</t>
  </si>
  <si>
    <t>GU9</t>
  </si>
  <si>
    <t>GU95</t>
  </si>
  <si>
    <t>GY1</t>
  </si>
  <si>
    <t>GY2</t>
  </si>
  <si>
    <t>GY3</t>
  </si>
  <si>
    <t>GY4</t>
  </si>
  <si>
    <t>GY5</t>
  </si>
  <si>
    <t>GY6</t>
  </si>
  <si>
    <t>GY7</t>
  </si>
  <si>
    <t>GY8</t>
  </si>
  <si>
    <t>GY9</t>
  </si>
  <si>
    <t>HA0</t>
  </si>
  <si>
    <t>HA1</t>
  </si>
  <si>
    <t>HA2</t>
  </si>
  <si>
    <t>HA3</t>
  </si>
  <si>
    <t>HA4</t>
  </si>
  <si>
    <t>HA5</t>
  </si>
  <si>
    <t>HA6</t>
  </si>
  <si>
    <t>HA7</t>
  </si>
  <si>
    <t>HA8</t>
  </si>
  <si>
    <t>HA9</t>
  </si>
  <si>
    <t>HD1</t>
  </si>
  <si>
    <t>HD2</t>
  </si>
  <si>
    <t>HD3</t>
  </si>
  <si>
    <t>HD4</t>
  </si>
  <si>
    <t>HD5</t>
  </si>
  <si>
    <t>HD6</t>
  </si>
  <si>
    <t>HD7</t>
  </si>
  <si>
    <t>HD8</t>
  </si>
  <si>
    <t>HD9</t>
  </si>
  <si>
    <t>HG1</t>
  </si>
  <si>
    <t>HG2</t>
  </si>
  <si>
    <t>HG3</t>
  </si>
  <si>
    <t>HG4</t>
  </si>
  <si>
    <t>HG5</t>
  </si>
  <si>
    <t>HP1</t>
  </si>
  <si>
    <t>HP10</t>
  </si>
  <si>
    <t>HP11</t>
  </si>
  <si>
    <t>HP12</t>
  </si>
  <si>
    <t>HP13</t>
  </si>
  <si>
    <t>HP14</t>
  </si>
  <si>
    <t>HP15</t>
  </si>
  <si>
    <t>HP16</t>
  </si>
  <si>
    <t>HP17</t>
  </si>
  <si>
    <t>HP18</t>
  </si>
  <si>
    <t>HP19</t>
  </si>
  <si>
    <t>HP2</t>
  </si>
  <si>
    <t>HP20</t>
  </si>
  <si>
    <t>HP21</t>
  </si>
  <si>
    <t>HP22</t>
  </si>
  <si>
    <t>HP23</t>
  </si>
  <si>
    <t>HP27</t>
  </si>
  <si>
    <t>HP3</t>
  </si>
  <si>
    <t>HP4</t>
  </si>
  <si>
    <t>HP5</t>
  </si>
  <si>
    <t>HP6</t>
  </si>
  <si>
    <t>HP7</t>
  </si>
  <si>
    <t>HP8</t>
  </si>
  <si>
    <t>HP9</t>
  </si>
  <si>
    <t>HR1</t>
  </si>
  <si>
    <t>HR2</t>
  </si>
  <si>
    <t>HR3</t>
  </si>
  <si>
    <t>HR4</t>
  </si>
  <si>
    <t>HR5</t>
  </si>
  <si>
    <t>HR6</t>
  </si>
  <si>
    <t>HR7</t>
  </si>
  <si>
    <t>HR8</t>
  </si>
  <si>
    <t>HR9</t>
  </si>
  <si>
    <t>HS1</t>
  </si>
  <si>
    <t>HS2</t>
  </si>
  <si>
    <t>HS3</t>
  </si>
  <si>
    <t>HS4</t>
  </si>
  <si>
    <t>HS5</t>
  </si>
  <si>
    <t>HS6</t>
  </si>
  <si>
    <t>HS7</t>
  </si>
  <si>
    <t>HS8</t>
  </si>
  <si>
    <t>HS9</t>
  </si>
  <si>
    <t>HU1</t>
  </si>
  <si>
    <t>HU10</t>
  </si>
  <si>
    <t>HU11</t>
  </si>
  <si>
    <t>HU12</t>
  </si>
  <si>
    <t>HU13</t>
  </si>
  <si>
    <t>HU14</t>
  </si>
  <si>
    <t>HU15</t>
  </si>
  <si>
    <t>HU16</t>
  </si>
  <si>
    <t>HU17</t>
  </si>
  <si>
    <t>HU18</t>
  </si>
  <si>
    <t>HU19</t>
  </si>
  <si>
    <t>HU2</t>
  </si>
  <si>
    <t>HU20</t>
  </si>
  <si>
    <t>HU3</t>
  </si>
  <si>
    <t>HU4</t>
  </si>
  <si>
    <t>HU5</t>
  </si>
  <si>
    <t>HU6</t>
  </si>
  <si>
    <t>HU7</t>
  </si>
  <si>
    <t>HU8</t>
  </si>
  <si>
    <t>HU9</t>
  </si>
  <si>
    <t>HX1</t>
  </si>
  <si>
    <t>HX2</t>
  </si>
  <si>
    <t>HX3</t>
  </si>
  <si>
    <t>HX4</t>
  </si>
  <si>
    <t>HX5</t>
  </si>
  <si>
    <t>HX6</t>
  </si>
  <si>
    <t>HX7</t>
  </si>
  <si>
    <t>IG1</t>
  </si>
  <si>
    <t>IG10</t>
  </si>
  <si>
    <t>IG11</t>
  </si>
  <si>
    <t>IG2</t>
  </si>
  <si>
    <t>IG3</t>
  </si>
  <si>
    <t>IG4</t>
  </si>
  <si>
    <t>IG5</t>
  </si>
  <si>
    <t>IG6</t>
  </si>
  <si>
    <t>IG7</t>
  </si>
  <si>
    <t>IG8</t>
  </si>
  <si>
    <t>IG9</t>
  </si>
  <si>
    <t>IM1</t>
  </si>
  <si>
    <t>IM2</t>
  </si>
  <si>
    <t>IM3</t>
  </si>
  <si>
    <t>IM4</t>
  </si>
  <si>
    <t>IM5</t>
  </si>
  <si>
    <t>IM6</t>
  </si>
  <si>
    <t>IM7</t>
  </si>
  <si>
    <t>IM8</t>
  </si>
  <si>
    <t>IM9</t>
  </si>
  <si>
    <t>IM99</t>
  </si>
  <si>
    <t>IP1</t>
  </si>
  <si>
    <t>IP10</t>
  </si>
  <si>
    <t>IP11</t>
  </si>
  <si>
    <t>IP12</t>
  </si>
  <si>
    <t>IP13</t>
  </si>
  <si>
    <t>IP14</t>
  </si>
  <si>
    <t>IP15</t>
  </si>
  <si>
    <t>IP16</t>
  </si>
  <si>
    <t>IP17</t>
  </si>
  <si>
    <t>IP18</t>
  </si>
  <si>
    <t>IP19</t>
  </si>
  <si>
    <t>IP2</t>
  </si>
  <si>
    <t>IP20</t>
  </si>
  <si>
    <t>IP21</t>
  </si>
  <si>
    <t>IP22</t>
  </si>
  <si>
    <t>IP23</t>
  </si>
  <si>
    <t>IP24</t>
  </si>
  <si>
    <t>IP25</t>
  </si>
  <si>
    <t>IP26</t>
  </si>
  <si>
    <t>IP27</t>
  </si>
  <si>
    <t>IP28</t>
  </si>
  <si>
    <t>IP29</t>
  </si>
  <si>
    <t>IP3</t>
  </si>
  <si>
    <t>IP30</t>
  </si>
  <si>
    <t>IP31</t>
  </si>
  <si>
    <t>IP32</t>
  </si>
  <si>
    <t>IP33</t>
  </si>
  <si>
    <t>IP4</t>
  </si>
  <si>
    <t>IP5</t>
  </si>
  <si>
    <t>IP6</t>
  </si>
  <si>
    <t>IP7</t>
  </si>
  <si>
    <t>IP8</t>
  </si>
  <si>
    <t>IP9</t>
  </si>
  <si>
    <t>IP98</t>
  </si>
  <si>
    <t>IV1</t>
  </si>
  <si>
    <t>IV10</t>
  </si>
  <si>
    <t>IV11</t>
  </si>
  <si>
    <t>IV12</t>
  </si>
  <si>
    <t>IV13</t>
  </si>
  <si>
    <t>IV14</t>
  </si>
  <si>
    <t>IV15</t>
  </si>
  <si>
    <t>IV16</t>
  </si>
  <si>
    <t>IV17</t>
  </si>
  <si>
    <t>IV18</t>
  </si>
  <si>
    <t>IV19</t>
  </si>
  <si>
    <t>IV2</t>
  </si>
  <si>
    <t>IV20</t>
  </si>
  <si>
    <t>IV21</t>
  </si>
  <si>
    <t>IV22</t>
  </si>
  <si>
    <t>IV23</t>
  </si>
  <si>
    <t>IV24</t>
  </si>
  <si>
    <t>IV25</t>
  </si>
  <si>
    <t>IV26</t>
  </si>
  <si>
    <t>IV27</t>
  </si>
  <si>
    <t>IV28</t>
  </si>
  <si>
    <t>IV3</t>
  </si>
  <si>
    <t>IV30</t>
  </si>
  <si>
    <t>IV31</t>
  </si>
  <si>
    <t>IV32</t>
  </si>
  <si>
    <t>IV36</t>
  </si>
  <si>
    <t>IV4</t>
  </si>
  <si>
    <t>IV40</t>
  </si>
  <si>
    <t>IV41</t>
  </si>
  <si>
    <t>IV42</t>
  </si>
  <si>
    <t>IV43</t>
  </si>
  <si>
    <t>IV44</t>
  </si>
  <si>
    <t>IV45</t>
  </si>
  <si>
    <t>IV46</t>
  </si>
  <si>
    <t>IV47</t>
  </si>
  <si>
    <t>IV48</t>
  </si>
  <si>
    <t>IV49</t>
  </si>
  <si>
    <t>IV5</t>
  </si>
  <si>
    <t>IV51</t>
  </si>
  <si>
    <t>IV52</t>
  </si>
  <si>
    <t>IV53</t>
  </si>
  <si>
    <t>IV54</t>
  </si>
  <si>
    <t>IV55</t>
  </si>
  <si>
    <t>IV56</t>
  </si>
  <si>
    <t>IV6</t>
  </si>
  <si>
    <t>IV63</t>
  </si>
  <si>
    <t>IV7</t>
  </si>
  <si>
    <t>IV8</t>
  </si>
  <si>
    <t>IV9</t>
  </si>
  <si>
    <t>IV99</t>
  </si>
  <si>
    <t>JE1</t>
  </si>
  <si>
    <t>JE2</t>
  </si>
  <si>
    <t>JE3</t>
  </si>
  <si>
    <t>JE4</t>
  </si>
  <si>
    <t>JE5</t>
  </si>
  <si>
    <t>KA1</t>
  </si>
  <si>
    <t>KA10</t>
  </si>
  <si>
    <t>KA11</t>
  </si>
  <si>
    <t>KA12</t>
  </si>
  <si>
    <t>KA13</t>
  </si>
  <si>
    <t>KA14</t>
  </si>
  <si>
    <t>KA15</t>
  </si>
  <si>
    <t>KA16</t>
  </si>
  <si>
    <t>KA17</t>
  </si>
  <si>
    <t>KA18</t>
  </si>
  <si>
    <t>KA19</t>
  </si>
  <si>
    <t>KA2</t>
  </si>
  <si>
    <t>KA20</t>
  </si>
  <si>
    <t>KA21</t>
  </si>
  <si>
    <t>KA22</t>
  </si>
  <si>
    <t>KA23</t>
  </si>
  <si>
    <t>KA24</t>
  </si>
  <si>
    <t>KA25</t>
  </si>
  <si>
    <t>KA26</t>
  </si>
  <si>
    <t>KA27</t>
  </si>
  <si>
    <t>KA28</t>
  </si>
  <si>
    <t>KA29</t>
  </si>
  <si>
    <t>KA3</t>
  </si>
  <si>
    <t>KA30</t>
  </si>
  <si>
    <t>KA4</t>
  </si>
  <si>
    <t>KA5</t>
  </si>
  <si>
    <t>KA6</t>
  </si>
  <si>
    <t>KA7</t>
  </si>
  <si>
    <t>KA8</t>
  </si>
  <si>
    <t>KA9</t>
  </si>
  <si>
    <t>KT1</t>
  </si>
  <si>
    <t>KT10</t>
  </si>
  <si>
    <t>KT11</t>
  </si>
  <si>
    <t>KT12</t>
  </si>
  <si>
    <t>KT13</t>
  </si>
  <si>
    <t>KT14</t>
  </si>
  <si>
    <t>KT15</t>
  </si>
  <si>
    <t>KT16</t>
  </si>
  <si>
    <t>KT17</t>
  </si>
  <si>
    <t>KT18</t>
  </si>
  <si>
    <t>KT19</t>
  </si>
  <si>
    <t>KT2</t>
  </si>
  <si>
    <t>KT20</t>
  </si>
  <si>
    <t>KT21</t>
  </si>
  <si>
    <t>KT22</t>
  </si>
  <si>
    <t>KT23</t>
  </si>
  <si>
    <t>KT24</t>
  </si>
  <si>
    <t>KT3</t>
  </si>
  <si>
    <t>KT4</t>
  </si>
  <si>
    <t>KT5</t>
  </si>
  <si>
    <t>KT6</t>
  </si>
  <si>
    <t>KT7</t>
  </si>
  <si>
    <t>KT8</t>
  </si>
  <si>
    <t>KT9</t>
  </si>
  <si>
    <t>KW1</t>
  </si>
  <si>
    <t>KW10</t>
  </si>
  <si>
    <t>KW11</t>
  </si>
  <si>
    <t>KW12</t>
  </si>
  <si>
    <t>KW13</t>
  </si>
  <si>
    <t>KW14</t>
  </si>
  <si>
    <t>KW15</t>
  </si>
  <si>
    <t>KW16</t>
  </si>
  <si>
    <t>KW17</t>
  </si>
  <si>
    <t>KW2</t>
  </si>
  <si>
    <t>KW3</t>
  </si>
  <si>
    <t>KW5</t>
  </si>
  <si>
    <t>KW6</t>
  </si>
  <si>
    <t>KW7</t>
  </si>
  <si>
    <t>KW8</t>
  </si>
  <si>
    <t>KW9</t>
  </si>
  <si>
    <t>KY1</t>
  </si>
  <si>
    <t>KY10</t>
  </si>
  <si>
    <t>KY11</t>
  </si>
  <si>
    <t>KY12</t>
  </si>
  <si>
    <t>KY13</t>
  </si>
  <si>
    <t>KY14</t>
  </si>
  <si>
    <t>KY15</t>
  </si>
  <si>
    <t>KY16</t>
  </si>
  <si>
    <t>KY2</t>
  </si>
  <si>
    <t>KY3</t>
  </si>
  <si>
    <t>KY4</t>
  </si>
  <si>
    <t>KY5</t>
  </si>
  <si>
    <t>KY6</t>
  </si>
  <si>
    <t>KY7</t>
  </si>
  <si>
    <t>KY8</t>
  </si>
  <si>
    <t>KY9</t>
  </si>
  <si>
    <t>KY99</t>
  </si>
  <si>
    <t>L1</t>
  </si>
  <si>
    <t>L10</t>
  </si>
  <si>
    <t>L11</t>
  </si>
  <si>
    <t>L12</t>
  </si>
  <si>
    <t>L13</t>
  </si>
  <si>
    <t>L14</t>
  </si>
  <si>
    <t>L15</t>
  </si>
  <si>
    <t>L16</t>
  </si>
  <si>
    <t>L17</t>
  </si>
  <si>
    <t>L18</t>
  </si>
  <si>
    <t>L19</t>
  </si>
  <si>
    <t>L2</t>
  </si>
  <si>
    <t>L20</t>
  </si>
  <si>
    <t>L21</t>
  </si>
  <si>
    <t>L22</t>
  </si>
  <si>
    <t>L23</t>
  </si>
  <si>
    <t>L24</t>
  </si>
  <si>
    <t>L25</t>
  </si>
  <si>
    <t>L26</t>
  </si>
  <si>
    <t>L27</t>
  </si>
  <si>
    <t>L28</t>
  </si>
  <si>
    <t>L29</t>
  </si>
  <si>
    <t>L3</t>
  </si>
  <si>
    <t>L30</t>
  </si>
  <si>
    <t>L31</t>
  </si>
  <si>
    <t>L32</t>
  </si>
  <si>
    <t>L33</t>
  </si>
  <si>
    <t>L34</t>
  </si>
  <si>
    <t>L35</t>
  </si>
  <si>
    <t>L36</t>
  </si>
  <si>
    <t>L37</t>
  </si>
  <si>
    <t>L38</t>
  </si>
  <si>
    <t>L39</t>
  </si>
  <si>
    <t>L4</t>
  </si>
  <si>
    <t>L40</t>
  </si>
  <si>
    <t>L5</t>
  </si>
  <si>
    <t>L6</t>
  </si>
  <si>
    <t>L67</t>
  </si>
  <si>
    <t>L68</t>
  </si>
  <si>
    <t>L69</t>
  </si>
  <si>
    <t>L7</t>
  </si>
  <si>
    <t>L70</t>
  </si>
  <si>
    <t>L71</t>
  </si>
  <si>
    <t>L72</t>
  </si>
  <si>
    <t>L73</t>
  </si>
  <si>
    <t>L74</t>
  </si>
  <si>
    <t>L75</t>
  </si>
  <si>
    <t>L8</t>
  </si>
  <si>
    <t>L9</t>
  </si>
  <si>
    <t>LA1</t>
  </si>
  <si>
    <t>LA10</t>
  </si>
  <si>
    <t>LA11</t>
  </si>
  <si>
    <t>LA12</t>
  </si>
  <si>
    <t>LA13</t>
  </si>
  <si>
    <t>LA14</t>
  </si>
  <si>
    <t>LA15</t>
  </si>
  <si>
    <t>LA16</t>
  </si>
  <si>
    <t>LA17</t>
  </si>
  <si>
    <t>LA18</t>
  </si>
  <si>
    <t>LA19</t>
  </si>
  <si>
    <t>LA2</t>
  </si>
  <si>
    <t>LA20</t>
  </si>
  <si>
    <t>LA21</t>
  </si>
  <si>
    <t>LA22</t>
  </si>
  <si>
    <t>LA23</t>
  </si>
  <si>
    <t>LA3</t>
  </si>
  <si>
    <t>LA4</t>
  </si>
  <si>
    <t>LA5</t>
  </si>
  <si>
    <t>LA6</t>
  </si>
  <si>
    <t>LA7</t>
  </si>
  <si>
    <t>LA8</t>
  </si>
  <si>
    <t>LA9</t>
  </si>
  <si>
    <t>LD1</t>
  </si>
  <si>
    <t>LD2</t>
  </si>
  <si>
    <t>LD3</t>
  </si>
  <si>
    <t>LD4</t>
  </si>
  <si>
    <t>LD5</t>
  </si>
  <si>
    <t>LD6</t>
  </si>
  <si>
    <t>LD7</t>
  </si>
  <si>
    <t>LD8</t>
  </si>
  <si>
    <t>LE1</t>
  </si>
  <si>
    <t>LE10</t>
  </si>
  <si>
    <t>LE11</t>
  </si>
  <si>
    <t>LE12</t>
  </si>
  <si>
    <t>LE13</t>
  </si>
  <si>
    <t>LE14</t>
  </si>
  <si>
    <t>LE15</t>
  </si>
  <si>
    <t>LE16</t>
  </si>
  <si>
    <t>LE17</t>
  </si>
  <si>
    <t>LE18</t>
  </si>
  <si>
    <t>LE19</t>
  </si>
  <si>
    <t>LE2</t>
  </si>
  <si>
    <t>LE21</t>
  </si>
  <si>
    <t>LE3</t>
  </si>
  <si>
    <t>LE4</t>
  </si>
  <si>
    <t>LE41</t>
  </si>
  <si>
    <t>LE5</t>
  </si>
  <si>
    <t>LE55</t>
  </si>
  <si>
    <t>LE6</t>
  </si>
  <si>
    <t>LE65</t>
  </si>
  <si>
    <t>LE67</t>
  </si>
  <si>
    <t>LE7</t>
  </si>
  <si>
    <t>LE8</t>
  </si>
  <si>
    <t>LE87</t>
  </si>
  <si>
    <t>LE9</t>
  </si>
  <si>
    <t>LE94</t>
  </si>
  <si>
    <t>LE95</t>
  </si>
  <si>
    <t>LL11</t>
  </si>
  <si>
    <t>LL12</t>
  </si>
  <si>
    <t>LL13</t>
  </si>
  <si>
    <t>LL14</t>
  </si>
  <si>
    <t>LL15</t>
  </si>
  <si>
    <t>LL16</t>
  </si>
  <si>
    <t>LL17</t>
  </si>
  <si>
    <t>LL18</t>
  </si>
  <si>
    <t>LL19</t>
  </si>
  <si>
    <t>LL20</t>
  </si>
  <si>
    <t>LL21</t>
  </si>
  <si>
    <t>LL22</t>
  </si>
  <si>
    <t>LL23</t>
  </si>
  <si>
    <t>LL24</t>
  </si>
  <si>
    <t>LL25</t>
  </si>
  <si>
    <t>LL26</t>
  </si>
  <si>
    <t>LL27</t>
  </si>
  <si>
    <t>LL28</t>
  </si>
  <si>
    <t>LL29</t>
  </si>
  <si>
    <t>LL30</t>
  </si>
  <si>
    <t>LL31</t>
  </si>
  <si>
    <t>LL32</t>
  </si>
  <si>
    <t>LL33</t>
  </si>
  <si>
    <t>LL34</t>
  </si>
  <si>
    <t>LL35</t>
  </si>
  <si>
    <t>LL36</t>
  </si>
  <si>
    <t>LL37</t>
  </si>
  <si>
    <t>LL38</t>
  </si>
  <si>
    <t>LL39</t>
  </si>
  <si>
    <t>LL40</t>
  </si>
  <si>
    <t>LL41</t>
  </si>
  <si>
    <t>LL42</t>
  </si>
  <si>
    <t>LL43</t>
  </si>
  <si>
    <t>LL44</t>
  </si>
  <si>
    <t>LL45</t>
  </si>
  <si>
    <t>LL46</t>
  </si>
  <si>
    <t>LL47</t>
  </si>
  <si>
    <t>LL48</t>
  </si>
  <si>
    <t>LL49</t>
  </si>
  <si>
    <t>LL51</t>
  </si>
  <si>
    <t>LL52</t>
  </si>
  <si>
    <t>LL53</t>
  </si>
  <si>
    <t>LL54</t>
  </si>
  <si>
    <t>LL55</t>
  </si>
  <si>
    <t>LL56</t>
  </si>
  <si>
    <t>LL57</t>
  </si>
  <si>
    <t>LL58</t>
  </si>
  <si>
    <t>LL59</t>
  </si>
  <si>
    <t>LL60</t>
  </si>
  <si>
    <t>LL61</t>
  </si>
  <si>
    <t>LL62</t>
  </si>
  <si>
    <t>LL63</t>
  </si>
  <si>
    <t>LL64</t>
  </si>
  <si>
    <t>LL65</t>
  </si>
  <si>
    <t>LL66</t>
  </si>
  <si>
    <t>LL67</t>
  </si>
  <si>
    <t>LL68</t>
  </si>
  <si>
    <t>LL69</t>
  </si>
  <si>
    <t>LL70</t>
  </si>
  <si>
    <t>LL71</t>
  </si>
  <si>
    <t>LL72</t>
  </si>
  <si>
    <t>LL73</t>
  </si>
  <si>
    <t>LL74</t>
  </si>
  <si>
    <t>LL75</t>
  </si>
  <si>
    <t>LL76</t>
  </si>
  <si>
    <t>LL77</t>
  </si>
  <si>
    <t>LL78</t>
  </si>
  <si>
    <t>LN1</t>
  </si>
  <si>
    <t>LN10</t>
  </si>
  <si>
    <t>LN11</t>
  </si>
  <si>
    <t>LN12</t>
  </si>
  <si>
    <t>LN13</t>
  </si>
  <si>
    <t>LN2</t>
  </si>
  <si>
    <t>LN3</t>
  </si>
  <si>
    <t>LN4</t>
  </si>
  <si>
    <t>LN5</t>
  </si>
  <si>
    <t>LN6</t>
  </si>
  <si>
    <t>LN7</t>
  </si>
  <si>
    <t>LN8</t>
  </si>
  <si>
    <t>LN9</t>
  </si>
  <si>
    <t>LS1</t>
  </si>
  <si>
    <t>LS10</t>
  </si>
  <si>
    <t>LS11</t>
  </si>
  <si>
    <t>LS12</t>
  </si>
  <si>
    <t>LS13</t>
  </si>
  <si>
    <t>LS14</t>
  </si>
  <si>
    <t>LS15</t>
  </si>
  <si>
    <t>LS16</t>
  </si>
  <si>
    <t>LS17</t>
  </si>
  <si>
    <t>LS18</t>
  </si>
  <si>
    <t>LS19</t>
  </si>
  <si>
    <t>LS2</t>
  </si>
  <si>
    <t>LS20</t>
  </si>
  <si>
    <t>LS21</t>
  </si>
  <si>
    <t>LS22</t>
  </si>
  <si>
    <t>LS23</t>
  </si>
  <si>
    <t>LS24</t>
  </si>
  <si>
    <t>LS25</t>
  </si>
  <si>
    <t>LS26</t>
  </si>
  <si>
    <t>LS27</t>
  </si>
  <si>
    <t>LS28</t>
  </si>
  <si>
    <t>LS29</t>
  </si>
  <si>
    <t>LS3</t>
  </si>
  <si>
    <t>LS4</t>
  </si>
  <si>
    <t>LS5</t>
  </si>
  <si>
    <t>LS6</t>
  </si>
  <si>
    <t>LS7</t>
  </si>
  <si>
    <t>LS8</t>
  </si>
  <si>
    <t>LS88</t>
  </si>
  <si>
    <t>LS9</t>
  </si>
  <si>
    <t>LS98</t>
  </si>
  <si>
    <t>LS99</t>
  </si>
  <si>
    <t>LU1</t>
  </si>
  <si>
    <t>LU2</t>
  </si>
  <si>
    <t>LU3</t>
  </si>
  <si>
    <t>LU4</t>
  </si>
  <si>
    <t>LU5</t>
  </si>
  <si>
    <t>LU6</t>
  </si>
  <si>
    <t>LU7</t>
  </si>
  <si>
    <t>M1</t>
  </si>
  <si>
    <t>M11</t>
  </si>
  <si>
    <t>M12</t>
  </si>
  <si>
    <t>M13</t>
  </si>
  <si>
    <t>M14</t>
  </si>
  <si>
    <t>M15</t>
  </si>
  <si>
    <t>M16</t>
  </si>
  <si>
    <t>M17</t>
  </si>
  <si>
    <t>M18</t>
  </si>
  <si>
    <t>M19</t>
  </si>
  <si>
    <t>M2</t>
  </si>
  <si>
    <t>M20</t>
  </si>
  <si>
    <t>M21</t>
  </si>
  <si>
    <t>M22</t>
  </si>
  <si>
    <t>M23</t>
  </si>
  <si>
    <t>M24</t>
  </si>
  <si>
    <t>M25</t>
  </si>
  <si>
    <t>M26</t>
  </si>
  <si>
    <t>M27</t>
  </si>
  <si>
    <t>M28</t>
  </si>
  <si>
    <t>M29</t>
  </si>
  <si>
    <t>M3</t>
  </si>
  <si>
    <t>M30</t>
  </si>
  <si>
    <t>M31</t>
  </si>
  <si>
    <t>M32</t>
  </si>
  <si>
    <t>M33</t>
  </si>
  <si>
    <t>M34</t>
  </si>
  <si>
    <t>M35</t>
  </si>
  <si>
    <t>M38</t>
  </si>
  <si>
    <t>M4</t>
  </si>
  <si>
    <t>M40</t>
  </si>
  <si>
    <t>M41</t>
  </si>
  <si>
    <t>M43</t>
  </si>
  <si>
    <t>M44</t>
  </si>
  <si>
    <t>M45</t>
  </si>
  <si>
    <t>M46</t>
  </si>
  <si>
    <t>M5</t>
  </si>
  <si>
    <t>M50</t>
  </si>
  <si>
    <t>M6</t>
  </si>
  <si>
    <t>M60</t>
  </si>
  <si>
    <t>M61</t>
  </si>
  <si>
    <t>M7</t>
  </si>
  <si>
    <t>M8</t>
  </si>
  <si>
    <t>M9</t>
  </si>
  <si>
    <t>M90</t>
  </si>
  <si>
    <t>M99</t>
  </si>
  <si>
    <t>ME1</t>
  </si>
  <si>
    <t>ME10</t>
  </si>
  <si>
    <t>ME11</t>
  </si>
  <si>
    <t>ME12</t>
  </si>
  <si>
    <t>ME13</t>
  </si>
  <si>
    <t>ME14</t>
  </si>
  <si>
    <t>ME15</t>
  </si>
  <si>
    <t>ME16</t>
  </si>
  <si>
    <t>ME17</t>
  </si>
  <si>
    <t>ME18</t>
  </si>
  <si>
    <t>ME19</t>
  </si>
  <si>
    <t>ME2</t>
  </si>
  <si>
    <t>ME20</t>
  </si>
  <si>
    <t>ME3</t>
  </si>
  <si>
    <t>ME4</t>
  </si>
  <si>
    <t>ME5</t>
  </si>
  <si>
    <t>ME6</t>
  </si>
  <si>
    <t>ME7</t>
  </si>
  <si>
    <t>ME8</t>
  </si>
  <si>
    <t>ME9</t>
  </si>
  <si>
    <t>ME99</t>
  </si>
  <si>
    <t>MK1</t>
  </si>
  <si>
    <t>MK10</t>
  </si>
  <si>
    <t>MK11</t>
  </si>
  <si>
    <t>MK12</t>
  </si>
  <si>
    <t>MK13</t>
  </si>
  <si>
    <t>MK14</t>
  </si>
  <si>
    <t>MK15</t>
  </si>
  <si>
    <t>MK16</t>
  </si>
  <si>
    <t>MK17</t>
  </si>
  <si>
    <t>MK18</t>
  </si>
  <si>
    <t>MK19</t>
  </si>
  <si>
    <t>MK2</t>
  </si>
  <si>
    <t>MK3</t>
  </si>
  <si>
    <t>MK4</t>
  </si>
  <si>
    <t>MK40</t>
  </si>
  <si>
    <t>MK41</t>
  </si>
  <si>
    <t>MK42</t>
  </si>
  <si>
    <t>MK43</t>
  </si>
  <si>
    <t>MK44</t>
  </si>
  <si>
    <t>MK45</t>
  </si>
  <si>
    <t>MK46</t>
  </si>
  <si>
    <t>MK5</t>
  </si>
  <si>
    <t>MK6</t>
  </si>
  <si>
    <t>MK7</t>
  </si>
  <si>
    <t>MK77</t>
  </si>
  <si>
    <t>MK8</t>
  </si>
  <si>
    <t>MK9</t>
  </si>
  <si>
    <t>ML1</t>
  </si>
  <si>
    <t>ML10</t>
  </si>
  <si>
    <t>ML11</t>
  </si>
  <si>
    <t>ML12</t>
  </si>
  <si>
    <t>ML2</t>
  </si>
  <si>
    <t>ML3</t>
  </si>
  <si>
    <t>ML4</t>
  </si>
  <si>
    <t>ML5</t>
  </si>
  <si>
    <t>ML6</t>
  </si>
  <si>
    <t>ML7</t>
  </si>
  <si>
    <t>ML8</t>
  </si>
  <si>
    <t>ML9</t>
  </si>
  <si>
    <t>N1</t>
  </si>
  <si>
    <t>N10</t>
  </si>
  <si>
    <t>N11</t>
  </si>
  <si>
    <t>N12</t>
  </si>
  <si>
    <t>N13</t>
  </si>
  <si>
    <t>N14</t>
  </si>
  <si>
    <t>N15</t>
  </si>
  <si>
    <t>N16</t>
  </si>
  <si>
    <t>N17</t>
  </si>
  <si>
    <t>N18</t>
  </si>
  <si>
    <t>N19</t>
  </si>
  <si>
    <t>N1P</t>
  </si>
  <si>
    <t>N2</t>
  </si>
  <si>
    <t>N20</t>
  </si>
  <si>
    <t>N21</t>
  </si>
  <si>
    <t>N22</t>
  </si>
  <si>
    <t>N3</t>
  </si>
  <si>
    <t>N4</t>
  </si>
  <si>
    <t>N5</t>
  </si>
  <si>
    <t>N6</t>
  </si>
  <si>
    <t>N7</t>
  </si>
  <si>
    <t>N8</t>
  </si>
  <si>
    <t>N81</t>
  </si>
  <si>
    <t>N9</t>
  </si>
  <si>
    <t>NE1</t>
  </si>
  <si>
    <t>NE10</t>
  </si>
  <si>
    <t>NE11</t>
  </si>
  <si>
    <t>NE12</t>
  </si>
  <si>
    <t>NE13</t>
  </si>
  <si>
    <t>NE15</t>
  </si>
  <si>
    <t>NE16</t>
  </si>
  <si>
    <t>NE17</t>
  </si>
  <si>
    <t>NE18</t>
  </si>
  <si>
    <t>NE19</t>
  </si>
  <si>
    <t>NE2</t>
  </si>
  <si>
    <t>NE20</t>
  </si>
  <si>
    <t>NE21</t>
  </si>
  <si>
    <t>NE22</t>
  </si>
  <si>
    <t>NE23</t>
  </si>
  <si>
    <t>NE24</t>
  </si>
  <si>
    <t>NE25</t>
  </si>
  <si>
    <t>NE26</t>
  </si>
  <si>
    <t>NE27</t>
  </si>
  <si>
    <t>NE28</t>
  </si>
  <si>
    <t>NE29</t>
  </si>
  <si>
    <t>NE3</t>
  </si>
  <si>
    <t>NE30</t>
  </si>
  <si>
    <t>NE31</t>
  </si>
  <si>
    <t>NE32</t>
  </si>
  <si>
    <t>NE33</t>
  </si>
  <si>
    <t>NE34</t>
  </si>
  <si>
    <t>NE35</t>
  </si>
  <si>
    <t>NE36</t>
  </si>
  <si>
    <t>NE37</t>
  </si>
  <si>
    <t>NE38</t>
  </si>
  <si>
    <t>NE39</t>
  </si>
  <si>
    <t>NE4</t>
  </si>
  <si>
    <t>NE40</t>
  </si>
  <si>
    <t>NE41</t>
  </si>
  <si>
    <t>NE42</t>
  </si>
  <si>
    <t>NE43</t>
  </si>
  <si>
    <t>NE44</t>
  </si>
  <si>
    <t>NE45</t>
  </si>
  <si>
    <t>NE46</t>
  </si>
  <si>
    <t>NE47</t>
  </si>
  <si>
    <t>NE48</t>
  </si>
  <si>
    <t>NE49</t>
  </si>
  <si>
    <t>NE5</t>
  </si>
  <si>
    <t>NE6</t>
  </si>
  <si>
    <t>NE61</t>
  </si>
  <si>
    <t>NE62</t>
  </si>
  <si>
    <t>NE63</t>
  </si>
  <si>
    <t>NE64</t>
  </si>
  <si>
    <t>NE65</t>
  </si>
  <si>
    <t>NE66</t>
  </si>
  <si>
    <t>NE67</t>
  </si>
  <si>
    <t>NE68</t>
  </si>
  <si>
    <t>NE69</t>
  </si>
  <si>
    <t>NE7</t>
  </si>
  <si>
    <t>NE70</t>
  </si>
  <si>
    <t>NE71</t>
  </si>
  <si>
    <t>NE8</t>
  </si>
  <si>
    <t>NE82</t>
  </si>
  <si>
    <t>NE83</t>
  </si>
  <si>
    <t>NE85</t>
  </si>
  <si>
    <t>NE88</t>
  </si>
  <si>
    <t>NE9</t>
  </si>
  <si>
    <t>NE92</t>
  </si>
  <si>
    <t>NE98</t>
  </si>
  <si>
    <t>NE99</t>
  </si>
  <si>
    <t>NG1</t>
  </si>
  <si>
    <t>NG10</t>
  </si>
  <si>
    <t>NG11</t>
  </si>
  <si>
    <t>NG12</t>
  </si>
  <si>
    <t>NG13</t>
  </si>
  <si>
    <t>NG14</t>
  </si>
  <si>
    <t>NG15</t>
  </si>
  <si>
    <t>NG16</t>
  </si>
  <si>
    <t>NG17</t>
  </si>
  <si>
    <t>NG18</t>
  </si>
  <si>
    <t>NG19</t>
  </si>
  <si>
    <t>NG2</t>
  </si>
  <si>
    <t>NG20</t>
  </si>
  <si>
    <t>NG21</t>
  </si>
  <si>
    <t>NG22</t>
  </si>
  <si>
    <t>NG23</t>
  </si>
  <si>
    <t>NG24</t>
  </si>
  <si>
    <t>NG25</t>
  </si>
  <si>
    <t>NG3</t>
  </si>
  <si>
    <t>NG31</t>
  </si>
  <si>
    <t>NG32</t>
  </si>
  <si>
    <t>NG33</t>
  </si>
  <si>
    <t>NG34</t>
  </si>
  <si>
    <t>NG4</t>
  </si>
  <si>
    <t>NG5</t>
  </si>
  <si>
    <t>NG6</t>
  </si>
  <si>
    <t>NG7</t>
  </si>
  <si>
    <t>NG70</t>
  </si>
  <si>
    <t>NG8</t>
  </si>
  <si>
    <t>NG80</t>
  </si>
  <si>
    <t>NG9</t>
  </si>
  <si>
    <t>NG90</t>
  </si>
  <si>
    <t>NN1</t>
  </si>
  <si>
    <t>NN10</t>
  </si>
  <si>
    <t>NN11</t>
  </si>
  <si>
    <t>NN12</t>
  </si>
  <si>
    <t>NN13</t>
  </si>
  <si>
    <t>NN14</t>
  </si>
  <si>
    <t>NN15</t>
  </si>
  <si>
    <t>NN16</t>
  </si>
  <si>
    <t>NN17</t>
  </si>
  <si>
    <t>NN18</t>
  </si>
  <si>
    <t>NN2</t>
  </si>
  <si>
    <t>NN29</t>
  </si>
  <si>
    <t>NN3</t>
  </si>
  <si>
    <t>NN4</t>
  </si>
  <si>
    <t>NN5</t>
  </si>
  <si>
    <t>NN6</t>
  </si>
  <si>
    <t>NN7</t>
  </si>
  <si>
    <t>NN8</t>
  </si>
  <si>
    <t>NN9</t>
  </si>
  <si>
    <t>NP10</t>
  </si>
  <si>
    <t>NP11</t>
  </si>
  <si>
    <t>NP12</t>
  </si>
  <si>
    <t>NP13</t>
  </si>
  <si>
    <t>NP15</t>
  </si>
  <si>
    <t>NP16</t>
  </si>
  <si>
    <t>NP18</t>
  </si>
  <si>
    <t>NP19</t>
  </si>
  <si>
    <t>NP20</t>
  </si>
  <si>
    <t>NP22</t>
  </si>
  <si>
    <t>NP23</t>
  </si>
  <si>
    <t>NP24</t>
  </si>
  <si>
    <t>NP25</t>
  </si>
  <si>
    <t>NP26</t>
  </si>
  <si>
    <t>NP4</t>
  </si>
  <si>
    <t>NP44</t>
  </si>
  <si>
    <t>NP7</t>
  </si>
  <si>
    <t>NP8</t>
  </si>
  <si>
    <t>NR1</t>
  </si>
  <si>
    <t>NR10</t>
  </si>
  <si>
    <t>NR11</t>
  </si>
  <si>
    <t>NR12</t>
  </si>
  <si>
    <t>NR13</t>
  </si>
  <si>
    <t>NR14</t>
  </si>
  <si>
    <t>NR15</t>
  </si>
  <si>
    <t>NR16</t>
  </si>
  <si>
    <t>NR17</t>
  </si>
  <si>
    <t>NR18</t>
  </si>
  <si>
    <t>NR19</t>
  </si>
  <si>
    <t>NR2</t>
  </si>
  <si>
    <t>NR20</t>
  </si>
  <si>
    <t>NR21</t>
  </si>
  <si>
    <t>NR22</t>
  </si>
  <si>
    <t>NR23</t>
  </si>
  <si>
    <t>NR24</t>
  </si>
  <si>
    <t>NR25</t>
  </si>
  <si>
    <t>NR26</t>
  </si>
  <si>
    <t>NR27</t>
  </si>
  <si>
    <t>NR28</t>
  </si>
  <si>
    <t>NR29</t>
  </si>
  <si>
    <t>NR3</t>
  </si>
  <si>
    <t>NR30</t>
  </si>
  <si>
    <t>NR31</t>
  </si>
  <si>
    <t>NR32</t>
  </si>
  <si>
    <t>NR33</t>
  </si>
  <si>
    <t>NR34</t>
  </si>
  <si>
    <t>NR35</t>
  </si>
  <si>
    <t>NR4</t>
  </si>
  <si>
    <t>NR5</t>
  </si>
  <si>
    <t>NR6</t>
  </si>
  <si>
    <t>NR7</t>
  </si>
  <si>
    <t>NR8</t>
  </si>
  <si>
    <t>NR9</t>
  </si>
  <si>
    <t>NR99</t>
  </si>
  <si>
    <t>NW1</t>
  </si>
  <si>
    <t>NW10</t>
  </si>
  <si>
    <t>NW11</t>
  </si>
  <si>
    <t>NW1W</t>
  </si>
  <si>
    <t>NW2</t>
  </si>
  <si>
    <t>NW26</t>
  </si>
  <si>
    <t>NW3</t>
  </si>
  <si>
    <t>NW4</t>
  </si>
  <si>
    <t>NW5</t>
  </si>
  <si>
    <t>NW6</t>
  </si>
  <si>
    <t>NW7</t>
  </si>
  <si>
    <t>NW8</t>
  </si>
  <si>
    <t>NW9</t>
  </si>
  <si>
    <t>OL1</t>
  </si>
  <si>
    <t>OL10</t>
  </si>
  <si>
    <t>OL11</t>
  </si>
  <si>
    <t>OL12</t>
  </si>
  <si>
    <t>OL13</t>
  </si>
  <si>
    <t>OL14</t>
  </si>
  <si>
    <t>OL15</t>
  </si>
  <si>
    <t>OL16</t>
  </si>
  <si>
    <t>OL2</t>
  </si>
  <si>
    <t>OL3</t>
  </si>
  <si>
    <t>OL4</t>
  </si>
  <si>
    <t>OL5</t>
  </si>
  <si>
    <t>OL6</t>
  </si>
  <si>
    <t>OL7</t>
  </si>
  <si>
    <t>OL8</t>
  </si>
  <si>
    <t>OL9</t>
  </si>
  <si>
    <t>OL95</t>
  </si>
  <si>
    <t>OX1</t>
  </si>
  <si>
    <t>OX10</t>
  </si>
  <si>
    <t>OX11</t>
  </si>
  <si>
    <t>OX12</t>
  </si>
  <si>
    <t>OX13</t>
  </si>
  <si>
    <t>OX14</t>
  </si>
  <si>
    <t>OX15</t>
  </si>
  <si>
    <t>OX16</t>
  </si>
  <si>
    <t>OX17</t>
  </si>
  <si>
    <t>OX18</t>
  </si>
  <si>
    <t>OX2</t>
  </si>
  <si>
    <t>OX20</t>
  </si>
  <si>
    <t>OX25</t>
  </si>
  <si>
    <t>OX26</t>
  </si>
  <si>
    <t>OX27</t>
  </si>
  <si>
    <t>OX28</t>
  </si>
  <si>
    <t>OX29</t>
  </si>
  <si>
    <t>OX3</t>
  </si>
  <si>
    <t>OX33</t>
  </si>
  <si>
    <t>OX39</t>
  </si>
  <si>
    <t>OX4</t>
  </si>
  <si>
    <t>OX44</t>
  </si>
  <si>
    <t>OX49</t>
  </si>
  <si>
    <t>OX5</t>
  </si>
  <si>
    <t>OX7</t>
  </si>
  <si>
    <t>OX9</t>
  </si>
  <si>
    <t>PA1</t>
  </si>
  <si>
    <t>PA10</t>
  </si>
  <si>
    <t>PA11</t>
  </si>
  <si>
    <t>PA12</t>
  </si>
  <si>
    <t>PA13</t>
  </si>
  <si>
    <t>PA14</t>
  </si>
  <si>
    <t>PA15</t>
  </si>
  <si>
    <t>PA16</t>
  </si>
  <si>
    <t>PA17</t>
  </si>
  <si>
    <t>PA18</t>
  </si>
  <si>
    <t>PA19</t>
  </si>
  <si>
    <t>PA2</t>
  </si>
  <si>
    <t>PA20</t>
  </si>
  <si>
    <t>PA21</t>
  </si>
  <si>
    <t>PA22</t>
  </si>
  <si>
    <t>PA23</t>
  </si>
  <si>
    <t>PA24</t>
  </si>
  <si>
    <t>PA25</t>
  </si>
  <si>
    <t>PA26</t>
  </si>
  <si>
    <t>PA27</t>
  </si>
  <si>
    <t>PA28</t>
  </si>
  <si>
    <t>PA29</t>
  </si>
  <si>
    <t>PA3</t>
  </si>
  <si>
    <t>PA30</t>
  </si>
  <si>
    <t>PA31</t>
  </si>
  <si>
    <t>PA32</t>
  </si>
  <si>
    <t>PA33</t>
  </si>
  <si>
    <t>PA34</t>
  </si>
  <si>
    <t>PA35</t>
  </si>
  <si>
    <t>PA36</t>
  </si>
  <si>
    <t>PA37</t>
  </si>
  <si>
    <t>PA38</t>
  </si>
  <si>
    <t>PA4</t>
  </si>
  <si>
    <t>PA41</t>
  </si>
  <si>
    <t>PA42</t>
  </si>
  <si>
    <t>PA43</t>
  </si>
  <si>
    <t>PA44</t>
  </si>
  <si>
    <t>PA45</t>
  </si>
  <si>
    <t>PA46</t>
  </si>
  <si>
    <t>PA47</t>
  </si>
  <si>
    <t>PA48</t>
  </si>
  <si>
    <t>PA49</t>
  </si>
  <si>
    <t>PA5</t>
  </si>
  <si>
    <t>PA6</t>
  </si>
  <si>
    <t>PA60</t>
  </si>
  <si>
    <t>PA61</t>
  </si>
  <si>
    <t>PA62</t>
  </si>
  <si>
    <t>PA63</t>
  </si>
  <si>
    <t>PA64</t>
  </si>
  <si>
    <t>PA65</t>
  </si>
  <si>
    <t>PA66</t>
  </si>
  <si>
    <t>PA67</t>
  </si>
  <si>
    <t>PA68</t>
  </si>
  <si>
    <t>PA69</t>
  </si>
  <si>
    <t>PA7</t>
  </si>
  <si>
    <t>PA70</t>
  </si>
  <si>
    <t>PA71</t>
  </si>
  <si>
    <t>PA72</t>
  </si>
  <si>
    <t>PA73</t>
  </si>
  <si>
    <t>PA74</t>
  </si>
  <si>
    <t>PA75</t>
  </si>
  <si>
    <t>PA76</t>
  </si>
  <si>
    <t>PA77</t>
  </si>
  <si>
    <t>PA78</t>
  </si>
  <si>
    <t>PA8</t>
  </si>
  <si>
    <t>PA9</t>
  </si>
  <si>
    <t>PE1</t>
  </si>
  <si>
    <t>PE10</t>
  </si>
  <si>
    <t>PE11</t>
  </si>
  <si>
    <t>PE12</t>
  </si>
  <si>
    <t>PE13</t>
  </si>
  <si>
    <t>PE14</t>
  </si>
  <si>
    <t>PE15</t>
  </si>
  <si>
    <t>PE16</t>
  </si>
  <si>
    <t>PE19</t>
  </si>
  <si>
    <t>PE2</t>
  </si>
  <si>
    <t>PE20</t>
  </si>
  <si>
    <t>PE21</t>
  </si>
  <si>
    <t>PE22</t>
  </si>
  <si>
    <t>PE23</t>
  </si>
  <si>
    <t>PE24</t>
  </si>
  <si>
    <t>PE25</t>
  </si>
  <si>
    <t>PE26</t>
  </si>
  <si>
    <t>PE27</t>
  </si>
  <si>
    <t>PE28</t>
  </si>
  <si>
    <t>PE29</t>
  </si>
  <si>
    <t>PE3</t>
  </si>
  <si>
    <t>PE30</t>
  </si>
  <si>
    <t>PE31</t>
  </si>
  <si>
    <t>PE32</t>
  </si>
  <si>
    <t>PE33</t>
  </si>
  <si>
    <t>PE34</t>
  </si>
  <si>
    <t>PE35</t>
  </si>
  <si>
    <t>PE36</t>
  </si>
  <si>
    <t>PE37</t>
  </si>
  <si>
    <t>PE38</t>
  </si>
  <si>
    <t>PE4</t>
  </si>
  <si>
    <t>PE5</t>
  </si>
  <si>
    <t>PE6</t>
  </si>
  <si>
    <t>PE7</t>
  </si>
  <si>
    <t>PE8</t>
  </si>
  <si>
    <t>PE9</t>
  </si>
  <si>
    <t>PE99</t>
  </si>
  <si>
    <t>PH1</t>
  </si>
  <si>
    <t>PH10</t>
  </si>
  <si>
    <t>PH11</t>
  </si>
  <si>
    <t>PH12</t>
  </si>
  <si>
    <t>PH13</t>
  </si>
  <si>
    <t>PH14</t>
  </si>
  <si>
    <t>PH15</t>
  </si>
  <si>
    <t>PH16</t>
  </si>
  <si>
    <t>PH17</t>
  </si>
  <si>
    <t>PH18</t>
  </si>
  <si>
    <t>PH19</t>
  </si>
  <si>
    <t>PH2</t>
  </si>
  <si>
    <t>PH20</t>
  </si>
  <si>
    <t>PH21</t>
  </si>
  <si>
    <t>PH22</t>
  </si>
  <si>
    <t>PH23</t>
  </si>
  <si>
    <t>PH24</t>
  </si>
  <si>
    <t>PH25</t>
  </si>
  <si>
    <t>PH26</t>
  </si>
  <si>
    <t>PH3</t>
  </si>
  <si>
    <t>PH30</t>
  </si>
  <si>
    <t>PH31</t>
  </si>
  <si>
    <t>PH32</t>
  </si>
  <si>
    <t>PH33</t>
  </si>
  <si>
    <t>PH34</t>
  </si>
  <si>
    <t>PH35</t>
  </si>
  <si>
    <t>PH36</t>
  </si>
  <si>
    <t>PH37</t>
  </si>
  <si>
    <t>PH38</t>
  </si>
  <si>
    <t>PH39</t>
  </si>
  <si>
    <t>PH4</t>
  </si>
  <si>
    <t>PH40</t>
  </si>
  <si>
    <t>PH41</t>
  </si>
  <si>
    <t>PH42</t>
  </si>
  <si>
    <t>PH43</t>
  </si>
  <si>
    <t>PH44</t>
  </si>
  <si>
    <t>PH49</t>
  </si>
  <si>
    <t>PH5</t>
  </si>
  <si>
    <t>PH50</t>
  </si>
  <si>
    <t>PH6</t>
  </si>
  <si>
    <t>PH7</t>
  </si>
  <si>
    <t>PH8</t>
  </si>
  <si>
    <t>PH9</t>
  </si>
  <si>
    <t>PL1</t>
  </si>
  <si>
    <t>PL10</t>
  </si>
  <si>
    <t>PL11</t>
  </si>
  <si>
    <t>PL12</t>
  </si>
  <si>
    <t>PL13</t>
  </si>
  <si>
    <t>PL14</t>
  </si>
  <si>
    <t>PL15</t>
  </si>
  <si>
    <t>PL16</t>
  </si>
  <si>
    <t>PL17</t>
  </si>
  <si>
    <t>PL18</t>
  </si>
  <si>
    <t>PL19</t>
  </si>
  <si>
    <t>PL2</t>
  </si>
  <si>
    <t>PL20</t>
  </si>
  <si>
    <t>PL21</t>
  </si>
  <si>
    <t>PL22</t>
  </si>
  <si>
    <t>PL23</t>
  </si>
  <si>
    <t>PL24</t>
  </si>
  <si>
    <t>PL25</t>
  </si>
  <si>
    <t>PL26</t>
  </si>
  <si>
    <t>PL27</t>
  </si>
  <si>
    <t>PL28</t>
  </si>
  <si>
    <t>PL29</t>
  </si>
  <si>
    <t>PL3</t>
  </si>
  <si>
    <t>PL30</t>
  </si>
  <si>
    <t>PL31</t>
  </si>
  <si>
    <t>PL32</t>
  </si>
  <si>
    <t>PL33</t>
  </si>
  <si>
    <t>PL34</t>
  </si>
  <si>
    <t>PL35</t>
  </si>
  <si>
    <t>PL4</t>
  </si>
  <si>
    <t>PL5</t>
  </si>
  <si>
    <t>PL6</t>
  </si>
  <si>
    <t>PL7</t>
  </si>
  <si>
    <t>PL8</t>
  </si>
  <si>
    <t>PL9</t>
  </si>
  <si>
    <t>PL95</t>
  </si>
  <si>
    <t>PO1</t>
  </si>
  <si>
    <t>PO10</t>
  </si>
  <si>
    <t>PO11</t>
  </si>
  <si>
    <t>PO12</t>
  </si>
  <si>
    <t>PO13</t>
  </si>
  <si>
    <t>PO14</t>
  </si>
  <si>
    <t>PO15</t>
  </si>
  <si>
    <t>PO16</t>
  </si>
  <si>
    <t>PO17</t>
  </si>
  <si>
    <t>PO18</t>
  </si>
  <si>
    <t>PO19</t>
  </si>
  <si>
    <t>PO2</t>
  </si>
  <si>
    <t>PO20</t>
  </si>
  <si>
    <t>PO21</t>
  </si>
  <si>
    <t>PO22</t>
  </si>
  <si>
    <t>PO3</t>
  </si>
  <si>
    <t>PO30</t>
  </si>
  <si>
    <t>PO31</t>
  </si>
  <si>
    <t>PO32</t>
  </si>
  <si>
    <t>PO33</t>
  </si>
  <si>
    <t>PO34</t>
  </si>
  <si>
    <t>PO35</t>
  </si>
  <si>
    <t>PO36</t>
  </si>
  <si>
    <t>PO37</t>
  </si>
  <si>
    <t>PO38</t>
  </si>
  <si>
    <t>PO39</t>
  </si>
  <si>
    <t>PO4</t>
  </si>
  <si>
    <t>PO40</t>
  </si>
  <si>
    <t>PO41</t>
  </si>
  <si>
    <t>PO5</t>
  </si>
  <si>
    <t>PO6</t>
  </si>
  <si>
    <t>PO7</t>
  </si>
  <si>
    <t>PO8</t>
  </si>
  <si>
    <t>PO9</t>
  </si>
  <si>
    <t>PR0</t>
  </si>
  <si>
    <t>PR1</t>
  </si>
  <si>
    <t>PR11</t>
  </si>
  <si>
    <t>PR2</t>
  </si>
  <si>
    <t>PR25</t>
  </si>
  <si>
    <t>PR26</t>
  </si>
  <si>
    <t>PR3</t>
  </si>
  <si>
    <t>PR4</t>
  </si>
  <si>
    <t>PR5</t>
  </si>
  <si>
    <t>PR6</t>
  </si>
  <si>
    <t>PR7</t>
  </si>
  <si>
    <t>PR8</t>
  </si>
  <si>
    <t>PR9</t>
  </si>
  <si>
    <t>RG1</t>
  </si>
  <si>
    <t>RG10</t>
  </si>
  <si>
    <t>RG12</t>
  </si>
  <si>
    <t>RG14</t>
  </si>
  <si>
    <t>RG17</t>
  </si>
  <si>
    <t>RG18</t>
  </si>
  <si>
    <t>RG19</t>
  </si>
  <si>
    <t>RG2</t>
  </si>
  <si>
    <t>RG20</t>
  </si>
  <si>
    <t>RG21</t>
  </si>
  <si>
    <t>RG22</t>
  </si>
  <si>
    <t>RG23</t>
  </si>
  <si>
    <t>RG24</t>
  </si>
  <si>
    <t>RG25</t>
  </si>
  <si>
    <t>RG26</t>
  </si>
  <si>
    <t>RG27</t>
  </si>
  <si>
    <t>RG28</t>
  </si>
  <si>
    <t>RG29</t>
  </si>
  <si>
    <t>RG30</t>
  </si>
  <si>
    <t>RG31</t>
  </si>
  <si>
    <t>RG4</t>
  </si>
  <si>
    <t>RG40</t>
  </si>
  <si>
    <t>RG41</t>
  </si>
  <si>
    <t>RG42</t>
  </si>
  <si>
    <t>RG45</t>
  </si>
  <si>
    <t>RG5</t>
  </si>
  <si>
    <t>RG6</t>
  </si>
  <si>
    <t>RG7</t>
  </si>
  <si>
    <t>RG8</t>
  </si>
  <si>
    <t>RG9</t>
  </si>
  <si>
    <t>RH1</t>
  </si>
  <si>
    <t>RH10</t>
  </si>
  <si>
    <t>RH11</t>
  </si>
  <si>
    <t>RH12</t>
  </si>
  <si>
    <t>RH13</t>
  </si>
  <si>
    <t>RH14</t>
  </si>
  <si>
    <t>RH15</t>
  </si>
  <si>
    <t>RH16</t>
  </si>
  <si>
    <t>RH17</t>
  </si>
  <si>
    <t>RH18</t>
  </si>
  <si>
    <t>RH19</t>
  </si>
  <si>
    <t>RH2</t>
  </si>
  <si>
    <t>RH20</t>
  </si>
  <si>
    <t>RH3</t>
  </si>
  <si>
    <t>RH4</t>
  </si>
  <si>
    <t>RH5</t>
  </si>
  <si>
    <t>RH6</t>
  </si>
  <si>
    <t>RH7</t>
  </si>
  <si>
    <t>RH77</t>
  </si>
  <si>
    <t>RH8</t>
  </si>
  <si>
    <t>RH9</t>
  </si>
  <si>
    <t>RM1</t>
  </si>
  <si>
    <t>RM10</t>
  </si>
  <si>
    <t>RM11</t>
  </si>
  <si>
    <t>RM12</t>
  </si>
  <si>
    <t>RM13</t>
  </si>
  <si>
    <t>RM14</t>
  </si>
  <si>
    <t>RM15</t>
  </si>
  <si>
    <t>RM16</t>
  </si>
  <si>
    <t>RM17</t>
  </si>
  <si>
    <t>RM18</t>
  </si>
  <si>
    <t>RM19</t>
  </si>
  <si>
    <t>RM2</t>
  </si>
  <si>
    <t>RM20</t>
  </si>
  <si>
    <t>RM3</t>
  </si>
  <si>
    <t>RM4</t>
  </si>
  <si>
    <t>RM5</t>
  </si>
  <si>
    <t>RM6</t>
  </si>
  <si>
    <t>RM7</t>
  </si>
  <si>
    <t>RM8</t>
  </si>
  <si>
    <t>RM9</t>
  </si>
  <si>
    <t>S1</t>
  </si>
  <si>
    <t>S10</t>
  </si>
  <si>
    <t>S11</t>
  </si>
  <si>
    <t>S12</t>
  </si>
  <si>
    <t>S13</t>
  </si>
  <si>
    <t>S14</t>
  </si>
  <si>
    <t>S17</t>
  </si>
  <si>
    <t>S18</t>
  </si>
  <si>
    <t>S2</t>
  </si>
  <si>
    <t>S20</t>
  </si>
  <si>
    <t>S21</t>
  </si>
  <si>
    <t>S25</t>
  </si>
  <si>
    <t>S26</t>
  </si>
  <si>
    <t>S3</t>
  </si>
  <si>
    <t>S32</t>
  </si>
  <si>
    <t>S33</t>
  </si>
  <si>
    <t>S35</t>
  </si>
  <si>
    <t>S36</t>
  </si>
  <si>
    <t>S4</t>
  </si>
  <si>
    <t>S40</t>
  </si>
  <si>
    <t>S41</t>
  </si>
  <si>
    <t>S42</t>
  </si>
  <si>
    <t>S43</t>
  </si>
  <si>
    <t>S44</t>
  </si>
  <si>
    <t>S45</t>
  </si>
  <si>
    <t>S49</t>
  </si>
  <si>
    <t>S5</t>
  </si>
  <si>
    <t>S6</t>
  </si>
  <si>
    <t>S60</t>
  </si>
  <si>
    <t>S61</t>
  </si>
  <si>
    <t>S62</t>
  </si>
  <si>
    <t>S63</t>
  </si>
  <si>
    <t>S64</t>
  </si>
  <si>
    <t>S65</t>
  </si>
  <si>
    <t>S66</t>
  </si>
  <si>
    <t>S7</t>
  </si>
  <si>
    <t>S70</t>
  </si>
  <si>
    <t>S71</t>
  </si>
  <si>
    <t>S72</t>
  </si>
  <si>
    <t>S73</t>
  </si>
  <si>
    <t>S74</t>
  </si>
  <si>
    <t>S75</t>
  </si>
  <si>
    <t>S8</t>
  </si>
  <si>
    <t>S80</t>
  </si>
  <si>
    <t>S81</t>
  </si>
  <si>
    <t>S9</t>
  </si>
  <si>
    <t>S96</t>
  </si>
  <si>
    <t>S97</t>
  </si>
  <si>
    <t>S98</t>
  </si>
  <si>
    <t>S99</t>
  </si>
  <si>
    <t>SA1</t>
  </si>
  <si>
    <t>SA10</t>
  </si>
  <si>
    <t>SA11</t>
  </si>
  <si>
    <t>SA12</t>
  </si>
  <si>
    <t>SA13</t>
  </si>
  <si>
    <t>SA14</t>
  </si>
  <si>
    <t>SA15</t>
  </si>
  <si>
    <t>SA16</t>
  </si>
  <si>
    <t>SA17</t>
  </si>
  <si>
    <t>SA18</t>
  </si>
  <si>
    <t>SA19</t>
  </si>
  <si>
    <t>SA2</t>
  </si>
  <si>
    <t>SA20</t>
  </si>
  <si>
    <t>SA3</t>
  </si>
  <si>
    <t>SA31</t>
  </si>
  <si>
    <t>SA32</t>
  </si>
  <si>
    <t>SA33</t>
  </si>
  <si>
    <t>SA34</t>
  </si>
  <si>
    <t>SA35</t>
  </si>
  <si>
    <t>SA36</t>
  </si>
  <si>
    <t>SA37</t>
  </si>
  <si>
    <t>SA38</t>
  </si>
  <si>
    <t>SA39</t>
  </si>
  <si>
    <t>SA4</t>
  </si>
  <si>
    <t>SA40</t>
  </si>
  <si>
    <t>SA41</t>
  </si>
  <si>
    <t>SA42</t>
  </si>
  <si>
    <t>SA43</t>
  </si>
  <si>
    <t>SA44</t>
  </si>
  <si>
    <t>SA45</t>
  </si>
  <si>
    <t>SA46</t>
  </si>
  <si>
    <t>SA47</t>
  </si>
  <si>
    <t>SA48</t>
  </si>
  <si>
    <t>SA5</t>
  </si>
  <si>
    <t>SA6</t>
  </si>
  <si>
    <t>SA61</t>
  </si>
  <si>
    <t>SA62</t>
  </si>
  <si>
    <t>SA63</t>
  </si>
  <si>
    <t>SA64</t>
  </si>
  <si>
    <t>SA65</t>
  </si>
  <si>
    <t>SA66</t>
  </si>
  <si>
    <t>SA67</t>
  </si>
  <si>
    <t>SA68</t>
  </si>
  <si>
    <t>SA69</t>
  </si>
  <si>
    <t>SA7</t>
  </si>
  <si>
    <t>SA70</t>
  </si>
  <si>
    <t>SA71</t>
  </si>
  <si>
    <t>SA72</t>
  </si>
  <si>
    <t>SA73</t>
  </si>
  <si>
    <t>SA8</t>
  </si>
  <si>
    <t>SA80</t>
  </si>
  <si>
    <t>SA9</t>
  </si>
  <si>
    <t>SA99</t>
  </si>
  <si>
    <t>SE1</t>
  </si>
  <si>
    <t>SE10</t>
  </si>
  <si>
    <t>SE11</t>
  </si>
  <si>
    <t>SE12</t>
  </si>
  <si>
    <t>SE13</t>
  </si>
  <si>
    <t>SE14</t>
  </si>
  <si>
    <t>SE15</t>
  </si>
  <si>
    <t>SE16</t>
  </si>
  <si>
    <t>SE17</t>
  </si>
  <si>
    <t>SE18</t>
  </si>
  <si>
    <t>SE19</t>
  </si>
  <si>
    <t>SE1P</t>
  </si>
  <si>
    <t>SE2</t>
  </si>
  <si>
    <t>SE20</t>
  </si>
  <si>
    <t>SE21</t>
  </si>
  <si>
    <t>SE22</t>
  </si>
  <si>
    <t>SE23</t>
  </si>
  <si>
    <t>SE24</t>
  </si>
  <si>
    <t>SE25</t>
  </si>
  <si>
    <t>SE26</t>
  </si>
  <si>
    <t>SE27</t>
  </si>
  <si>
    <t>SE28</t>
  </si>
  <si>
    <t>SE3</t>
  </si>
  <si>
    <t>SE4</t>
  </si>
  <si>
    <t>SE5</t>
  </si>
  <si>
    <t>SE6</t>
  </si>
  <si>
    <t>SE7</t>
  </si>
  <si>
    <t>SE8</t>
  </si>
  <si>
    <t>SE9</t>
  </si>
  <si>
    <t>SG1</t>
  </si>
  <si>
    <t>SG10</t>
  </si>
  <si>
    <t>SG11</t>
  </si>
  <si>
    <t>SG12</t>
  </si>
  <si>
    <t>SG13</t>
  </si>
  <si>
    <t>SG14</t>
  </si>
  <si>
    <t>SG15</t>
  </si>
  <si>
    <t>SG16</t>
  </si>
  <si>
    <t>SG17</t>
  </si>
  <si>
    <t>SG18</t>
  </si>
  <si>
    <t>SG19</t>
  </si>
  <si>
    <t>SG2</t>
  </si>
  <si>
    <t>SG3</t>
  </si>
  <si>
    <t>SG4</t>
  </si>
  <si>
    <t>SG5</t>
  </si>
  <si>
    <t>SG6</t>
  </si>
  <si>
    <t>SG7</t>
  </si>
  <si>
    <t>SG8</t>
  </si>
  <si>
    <t>SG9</t>
  </si>
  <si>
    <t>SK1</t>
  </si>
  <si>
    <t>SK10</t>
  </si>
  <si>
    <t>SK11</t>
  </si>
  <si>
    <t>SK12</t>
  </si>
  <si>
    <t>SK13</t>
  </si>
  <si>
    <t>SK14</t>
  </si>
  <si>
    <t>SK15</t>
  </si>
  <si>
    <t>SK16</t>
  </si>
  <si>
    <t>SK17</t>
  </si>
  <si>
    <t>SK2</t>
  </si>
  <si>
    <t>SK22</t>
  </si>
  <si>
    <t>SK23</t>
  </si>
  <si>
    <t>SK3</t>
  </si>
  <si>
    <t>SK4</t>
  </si>
  <si>
    <t>SK5</t>
  </si>
  <si>
    <t>SK6</t>
  </si>
  <si>
    <t>SK7</t>
  </si>
  <si>
    <t>SK8</t>
  </si>
  <si>
    <t>SK9</t>
  </si>
  <si>
    <t>SL0</t>
  </si>
  <si>
    <t>SL1</t>
  </si>
  <si>
    <t>SL2</t>
  </si>
  <si>
    <t>SL3</t>
  </si>
  <si>
    <t>SL4</t>
  </si>
  <si>
    <t>SL5</t>
  </si>
  <si>
    <t>SL6</t>
  </si>
  <si>
    <t>SL60</t>
  </si>
  <si>
    <t>SL7</t>
  </si>
  <si>
    <t>SL8</t>
  </si>
  <si>
    <t>SL9</t>
  </si>
  <si>
    <t>SL95</t>
  </si>
  <si>
    <t>SM1</t>
  </si>
  <si>
    <t>SM2</t>
  </si>
  <si>
    <t>SM3</t>
  </si>
  <si>
    <t>SM4</t>
  </si>
  <si>
    <t>SM5</t>
  </si>
  <si>
    <t>SM6</t>
  </si>
  <si>
    <t>SM7</t>
  </si>
  <si>
    <t>SN1</t>
  </si>
  <si>
    <t>SN10</t>
  </si>
  <si>
    <t>SN11</t>
  </si>
  <si>
    <t>SN12</t>
  </si>
  <si>
    <t>SN13</t>
  </si>
  <si>
    <t>SN14</t>
  </si>
  <si>
    <t>SN15</t>
  </si>
  <si>
    <t>SN16</t>
  </si>
  <si>
    <t>SN2</t>
  </si>
  <si>
    <t>SN25</t>
  </si>
  <si>
    <t>SN26</t>
  </si>
  <si>
    <t>SN3</t>
  </si>
  <si>
    <t>SN38</t>
  </si>
  <si>
    <t>SN4</t>
  </si>
  <si>
    <t>SN5</t>
  </si>
  <si>
    <t>SN6</t>
  </si>
  <si>
    <t>SN7</t>
  </si>
  <si>
    <t>SN8</t>
  </si>
  <si>
    <t>SN9</t>
  </si>
  <si>
    <t>SN99</t>
  </si>
  <si>
    <t>SO14</t>
  </si>
  <si>
    <t>SO15</t>
  </si>
  <si>
    <t>SO16</t>
  </si>
  <si>
    <t>SO17</t>
  </si>
  <si>
    <t>SO18</t>
  </si>
  <si>
    <t>SO19</t>
  </si>
  <si>
    <t>SO20</t>
  </si>
  <si>
    <t>SO21</t>
  </si>
  <si>
    <t>SO22</t>
  </si>
  <si>
    <t>SO23</t>
  </si>
  <si>
    <t>SO24</t>
  </si>
  <si>
    <t>SO30</t>
  </si>
  <si>
    <t>SO31</t>
  </si>
  <si>
    <t>SO32</t>
  </si>
  <si>
    <t>SO40</t>
  </si>
  <si>
    <t>SO41</t>
  </si>
  <si>
    <t>SO42</t>
  </si>
  <si>
    <t>SO43</t>
  </si>
  <si>
    <t>SO45</t>
  </si>
  <si>
    <t>SO50</t>
  </si>
  <si>
    <t>SO51</t>
  </si>
  <si>
    <t>SO52</t>
  </si>
  <si>
    <t>SO53</t>
  </si>
  <si>
    <t>SO97</t>
  </si>
  <si>
    <t>SP1</t>
  </si>
  <si>
    <t>SP10</t>
  </si>
  <si>
    <t>SP11</t>
  </si>
  <si>
    <t>SP2</t>
  </si>
  <si>
    <t>SP3</t>
  </si>
  <si>
    <t>SP4</t>
  </si>
  <si>
    <t>SP5</t>
  </si>
  <si>
    <t>SP6</t>
  </si>
  <si>
    <t>SP7</t>
  </si>
  <si>
    <t>SP8</t>
  </si>
  <si>
    <t>SP9</t>
  </si>
  <si>
    <t>SR1</t>
  </si>
  <si>
    <t>SR2</t>
  </si>
  <si>
    <t>SR3</t>
  </si>
  <si>
    <t>SR4</t>
  </si>
  <si>
    <t>SR5</t>
  </si>
  <si>
    <t>SR6</t>
  </si>
  <si>
    <t>SR7</t>
  </si>
  <si>
    <t>SR8</t>
  </si>
  <si>
    <t>SR9</t>
  </si>
  <si>
    <t>SS0</t>
  </si>
  <si>
    <t>SS1</t>
  </si>
  <si>
    <t>SS11</t>
  </si>
  <si>
    <t>SS12</t>
  </si>
  <si>
    <t>SS13</t>
  </si>
  <si>
    <t>SS14</t>
  </si>
  <si>
    <t>SS15</t>
  </si>
  <si>
    <t>SS16</t>
  </si>
  <si>
    <t>SS17</t>
  </si>
  <si>
    <t>SS2</t>
  </si>
  <si>
    <t>SS22</t>
  </si>
  <si>
    <t>SS3</t>
  </si>
  <si>
    <t>SS4</t>
  </si>
  <si>
    <t>SS5</t>
  </si>
  <si>
    <t>SS6</t>
  </si>
  <si>
    <t>SS7</t>
  </si>
  <si>
    <t>SS8</t>
  </si>
  <si>
    <t>SS9</t>
  </si>
  <si>
    <t>SS99</t>
  </si>
  <si>
    <t>ST1</t>
  </si>
  <si>
    <t>ST10</t>
  </si>
  <si>
    <t>ST11</t>
  </si>
  <si>
    <t>ST12</t>
  </si>
  <si>
    <t>ST13</t>
  </si>
  <si>
    <t>ST14</t>
  </si>
  <si>
    <t>ST15</t>
  </si>
  <si>
    <t>ST16</t>
  </si>
  <si>
    <t>ST17</t>
  </si>
  <si>
    <t>ST18</t>
  </si>
  <si>
    <t>ST19</t>
  </si>
  <si>
    <t>ST2</t>
  </si>
  <si>
    <t>ST20</t>
  </si>
  <si>
    <t>ST21</t>
  </si>
  <si>
    <t>ST3</t>
  </si>
  <si>
    <t>ST4</t>
  </si>
  <si>
    <t>ST5</t>
  </si>
  <si>
    <t>ST55</t>
  </si>
  <si>
    <t>ST6</t>
  </si>
  <si>
    <t>ST7</t>
  </si>
  <si>
    <t>ST8</t>
  </si>
  <si>
    <t>ST9</t>
  </si>
  <si>
    <t>SW10</t>
  </si>
  <si>
    <t>SW11</t>
  </si>
  <si>
    <t>SW12</t>
  </si>
  <si>
    <t>SW13</t>
  </si>
  <si>
    <t>SW14</t>
  </si>
  <si>
    <t>SW15</t>
  </si>
  <si>
    <t>SW16</t>
  </si>
  <si>
    <t>SW17</t>
  </si>
  <si>
    <t>SW18</t>
  </si>
  <si>
    <t>SW19</t>
  </si>
  <si>
    <t>SW1A</t>
  </si>
  <si>
    <t>SW1E</t>
  </si>
  <si>
    <t>SW1H</t>
  </si>
  <si>
    <t>SW1P</t>
  </si>
  <si>
    <t>SW1V</t>
  </si>
  <si>
    <t>SW1W</t>
  </si>
  <si>
    <t>SW1X</t>
  </si>
  <si>
    <t>SW1Y</t>
  </si>
  <si>
    <t>SW2</t>
  </si>
  <si>
    <t>SW20</t>
  </si>
  <si>
    <t>SW3</t>
  </si>
  <si>
    <t>SW4</t>
  </si>
  <si>
    <t>SW5</t>
  </si>
  <si>
    <t>SW6</t>
  </si>
  <si>
    <t>SW7</t>
  </si>
  <si>
    <t>SW8</t>
  </si>
  <si>
    <t>SW9</t>
  </si>
  <si>
    <t>SW95</t>
  </si>
  <si>
    <t>SW99</t>
  </si>
  <si>
    <t>SY1</t>
  </si>
  <si>
    <t>SY10</t>
  </si>
  <si>
    <t>SY11</t>
  </si>
  <si>
    <t>SY12</t>
  </si>
  <si>
    <t>SY13</t>
  </si>
  <si>
    <t>SY14</t>
  </si>
  <si>
    <t>SY15</t>
  </si>
  <si>
    <t>SY16</t>
  </si>
  <si>
    <t>SY17</t>
  </si>
  <si>
    <t>SY18</t>
  </si>
  <si>
    <t>SY19</t>
  </si>
  <si>
    <t>SY2</t>
  </si>
  <si>
    <t>SY20</t>
  </si>
  <si>
    <t>SY21</t>
  </si>
  <si>
    <t>SY22</t>
  </si>
  <si>
    <t>SY23</t>
  </si>
  <si>
    <t>SY24</t>
  </si>
  <si>
    <t>SY25</t>
  </si>
  <si>
    <t>SY3</t>
  </si>
  <si>
    <t>SY4</t>
  </si>
  <si>
    <t>SY5</t>
  </si>
  <si>
    <t>SY6</t>
  </si>
  <si>
    <t>SY7</t>
  </si>
  <si>
    <t>SY8</t>
  </si>
  <si>
    <t>SY9</t>
  </si>
  <si>
    <t>SY99</t>
  </si>
  <si>
    <t>TA1</t>
  </si>
  <si>
    <t>TA10</t>
  </si>
  <si>
    <t>TA11</t>
  </si>
  <si>
    <t>TA12</t>
  </si>
  <si>
    <t>TA13</t>
  </si>
  <si>
    <t>TA14</t>
  </si>
  <si>
    <t>TA15</t>
  </si>
  <si>
    <t>TA16</t>
  </si>
  <si>
    <t>TA17</t>
  </si>
  <si>
    <t>TA18</t>
  </si>
  <si>
    <t>TA19</t>
  </si>
  <si>
    <t>TA2</t>
  </si>
  <si>
    <t>TA20</t>
  </si>
  <si>
    <t>TA21</t>
  </si>
  <si>
    <t>TA22</t>
  </si>
  <si>
    <t>TA23</t>
  </si>
  <si>
    <t>TA24</t>
  </si>
  <si>
    <t>TA3</t>
  </si>
  <si>
    <t>TA4</t>
  </si>
  <si>
    <t>TA5</t>
  </si>
  <si>
    <t>TA6</t>
  </si>
  <si>
    <t>TA7</t>
  </si>
  <si>
    <t>TA8</t>
  </si>
  <si>
    <t>TA9</t>
  </si>
  <si>
    <t>TD1</t>
  </si>
  <si>
    <t>TD10</t>
  </si>
  <si>
    <t>TD11</t>
  </si>
  <si>
    <t>TD12</t>
  </si>
  <si>
    <t>TD13</t>
  </si>
  <si>
    <t>TD14</t>
  </si>
  <si>
    <t>TD15</t>
  </si>
  <si>
    <t>TD2</t>
  </si>
  <si>
    <t>TD3</t>
  </si>
  <si>
    <t>TD4</t>
  </si>
  <si>
    <t>TD5</t>
  </si>
  <si>
    <t>TD6</t>
  </si>
  <si>
    <t>TD7</t>
  </si>
  <si>
    <t>TD8</t>
  </si>
  <si>
    <t>TD9</t>
  </si>
  <si>
    <t>TF1</t>
  </si>
  <si>
    <t>TF10</t>
  </si>
  <si>
    <t>TF11</t>
  </si>
  <si>
    <t>TF12</t>
  </si>
  <si>
    <t>TF13</t>
  </si>
  <si>
    <t>TF2</t>
  </si>
  <si>
    <t>TF3</t>
  </si>
  <si>
    <t>TF4</t>
  </si>
  <si>
    <t>TF5</t>
  </si>
  <si>
    <t>TF6</t>
  </si>
  <si>
    <t>TF7</t>
  </si>
  <si>
    <t>TF8</t>
  </si>
  <si>
    <t>TF9</t>
  </si>
  <si>
    <t>TN1</t>
  </si>
  <si>
    <t>TN10</t>
  </si>
  <si>
    <t>TN11</t>
  </si>
  <si>
    <t>TN12</t>
  </si>
  <si>
    <t>TN13</t>
  </si>
  <si>
    <t>TN14</t>
  </si>
  <si>
    <t>TN15</t>
  </si>
  <si>
    <t>TN16</t>
  </si>
  <si>
    <t>TN17</t>
  </si>
  <si>
    <t>TN18</t>
  </si>
  <si>
    <t>TN19</t>
  </si>
  <si>
    <t>TN2</t>
  </si>
  <si>
    <t>TN20</t>
  </si>
  <si>
    <t>TN21</t>
  </si>
  <si>
    <t>TN22</t>
  </si>
  <si>
    <t>TN23</t>
  </si>
  <si>
    <t>TN24</t>
  </si>
  <si>
    <t>TN25</t>
  </si>
  <si>
    <t>TN26</t>
  </si>
  <si>
    <t>TN27</t>
  </si>
  <si>
    <t>TN28</t>
  </si>
  <si>
    <t>TN29</t>
  </si>
  <si>
    <t>TN3</t>
  </si>
  <si>
    <t>TN30</t>
  </si>
  <si>
    <t>TN31</t>
  </si>
  <si>
    <t>TN32</t>
  </si>
  <si>
    <t>TN33</t>
  </si>
  <si>
    <t>TN34</t>
  </si>
  <si>
    <t>TN35</t>
  </si>
  <si>
    <t>TN36</t>
  </si>
  <si>
    <t>TN37</t>
  </si>
  <si>
    <t>TN38</t>
  </si>
  <si>
    <t>TN39</t>
  </si>
  <si>
    <t>TN4</t>
  </si>
  <si>
    <t>TN40</t>
  </si>
  <si>
    <t>TN5</t>
  </si>
  <si>
    <t>TN6</t>
  </si>
  <si>
    <t>TN7</t>
  </si>
  <si>
    <t>TN8</t>
  </si>
  <si>
    <t>TN9</t>
  </si>
  <si>
    <t>TQ1</t>
  </si>
  <si>
    <t>TQ10</t>
  </si>
  <si>
    <t>TQ11</t>
  </si>
  <si>
    <t>TQ12</t>
  </si>
  <si>
    <t>TQ13</t>
  </si>
  <si>
    <t>TQ14</t>
  </si>
  <si>
    <t>TQ2</t>
  </si>
  <si>
    <t>TQ3</t>
  </si>
  <si>
    <t>TQ4</t>
  </si>
  <si>
    <t>TQ5</t>
  </si>
  <si>
    <t>TQ6</t>
  </si>
  <si>
    <t>TQ7</t>
  </si>
  <si>
    <t>TQ8</t>
  </si>
  <si>
    <t>TQ9</t>
  </si>
  <si>
    <t>TR1</t>
  </si>
  <si>
    <t>TR10</t>
  </si>
  <si>
    <t>TR11</t>
  </si>
  <si>
    <t>TR12</t>
  </si>
  <si>
    <t>TR13</t>
  </si>
  <si>
    <t>TR14</t>
  </si>
  <si>
    <t>TR15</t>
  </si>
  <si>
    <t>TR16</t>
  </si>
  <si>
    <t>TR17</t>
  </si>
  <si>
    <t>TR18</t>
  </si>
  <si>
    <t>TR19</t>
  </si>
  <si>
    <t>TR2</t>
  </si>
  <si>
    <t>TR20</t>
  </si>
  <si>
    <t>TR21</t>
  </si>
  <si>
    <t>TR22</t>
  </si>
  <si>
    <t>TR23</t>
  </si>
  <si>
    <t>TR24</t>
  </si>
  <si>
    <t>TR25</t>
  </si>
  <si>
    <t>TR26</t>
  </si>
  <si>
    <t>TR27</t>
  </si>
  <si>
    <t>TR3</t>
  </si>
  <si>
    <t>TR4</t>
  </si>
  <si>
    <t>TR5</t>
  </si>
  <si>
    <t>TR6</t>
  </si>
  <si>
    <t>TR7</t>
  </si>
  <si>
    <t>TR8</t>
  </si>
  <si>
    <t>TR9</t>
  </si>
  <si>
    <t>TR93</t>
  </si>
  <si>
    <t>TS1</t>
  </si>
  <si>
    <t>TS10</t>
  </si>
  <si>
    <t>TS11</t>
  </si>
  <si>
    <t>TS12</t>
  </si>
  <si>
    <t>TS13</t>
  </si>
  <si>
    <t>TS14</t>
  </si>
  <si>
    <t>TS15</t>
  </si>
  <si>
    <t>TS16</t>
  </si>
  <si>
    <t>TS17</t>
  </si>
  <si>
    <t>TS18</t>
  </si>
  <si>
    <t>TS19</t>
  </si>
  <si>
    <t>TS2</t>
  </si>
  <si>
    <t>TS20</t>
  </si>
  <si>
    <t>TS21</t>
  </si>
  <si>
    <t>TS22</t>
  </si>
  <si>
    <t>TS23</t>
  </si>
  <si>
    <t>TS24</t>
  </si>
  <si>
    <t>TS25</t>
  </si>
  <si>
    <t>TS26</t>
  </si>
  <si>
    <t>TS27</t>
  </si>
  <si>
    <t>TS28</t>
  </si>
  <si>
    <t>TS29</t>
  </si>
  <si>
    <t>TS3</t>
  </si>
  <si>
    <t>TS4</t>
  </si>
  <si>
    <t>TS5</t>
  </si>
  <si>
    <t>TS6</t>
  </si>
  <si>
    <t>TS7</t>
  </si>
  <si>
    <t>TS8</t>
  </si>
  <si>
    <t>TS9</t>
  </si>
  <si>
    <t>TW1</t>
  </si>
  <si>
    <t>TW10</t>
  </si>
  <si>
    <t>TW11</t>
  </si>
  <si>
    <t>TW12</t>
  </si>
  <si>
    <t>TW13</t>
  </si>
  <si>
    <t>TW14</t>
  </si>
  <si>
    <t>TW15</t>
  </si>
  <si>
    <t>TW16</t>
  </si>
  <si>
    <t>TW17</t>
  </si>
  <si>
    <t>TW18</t>
  </si>
  <si>
    <t>TW19</t>
  </si>
  <si>
    <t>TW2</t>
  </si>
  <si>
    <t>TW20</t>
  </si>
  <si>
    <t>TW3</t>
  </si>
  <si>
    <t>TW4</t>
  </si>
  <si>
    <t>TW5</t>
  </si>
  <si>
    <t>TW6</t>
  </si>
  <si>
    <t>TW7</t>
  </si>
  <si>
    <t>TW8</t>
  </si>
  <si>
    <t>TW9</t>
  </si>
  <si>
    <t>UB1</t>
  </si>
  <si>
    <t>UB10</t>
  </si>
  <si>
    <t>UB11</t>
  </si>
  <si>
    <t>UB18</t>
  </si>
  <si>
    <t>UB2</t>
  </si>
  <si>
    <t>UB3</t>
  </si>
  <si>
    <t>UB4</t>
  </si>
  <si>
    <t>UB5</t>
  </si>
  <si>
    <t>UB6</t>
  </si>
  <si>
    <t>UB7</t>
  </si>
  <si>
    <t>UB8</t>
  </si>
  <si>
    <t>UB9</t>
  </si>
  <si>
    <t>W10</t>
  </si>
  <si>
    <t>W11</t>
  </si>
  <si>
    <t>W12</t>
  </si>
  <si>
    <t>W13</t>
  </si>
  <si>
    <t>W14</t>
  </si>
  <si>
    <t>W1A</t>
  </si>
  <si>
    <t>W1B</t>
  </si>
  <si>
    <t>W1C</t>
  </si>
  <si>
    <t>W1D</t>
  </si>
  <si>
    <t>W1F</t>
  </si>
  <si>
    <t>W1G</t>
  </si>
  <si>
    <t>W1H</t>
  </si>
  <si>
    <t>W1J</t>
  </si>
  <si>
    <t>W1K</t>
  </si>
  <si>
    <t>W1S</t>
  </si>
  <si>
    <t>W1T</t>
  </si>
  <si>
    <t>W1U</t>
  </si>
  <si>
    <t>W1W</t>
  </si>
  <si>
    <t>W2</t>
  </si>
  <si>
    <t>W3</t>
  </si>
  <si>
    <t>W4</t>
  </si>
  <si>
    <t>W5</t>
  </si>
  <si>
    <t>W6</t>
  </si>
  <si>
    <t>W7</t>
  </si>
  <si>
    <t>W8</t>
  </si>
  <si>
    <t>W9</t>
  </si>
  <si>
    <t>WA1</t>
  </si>
  <si>
    <t>WA10</t>
  </si>
  <si>
    <t>WA11</t>
  </si>
  <si>
    <t>WA12</t>
  </si>
  <si>
    <t>WA13</t>
  </si>
  <si>
    <t>WA14</t>
  </si>
  <si>
    <t>WA15</t>
  </si>
  <si>
    <t>WA16</t>
  </si>
  <si>
    <t>WA2</t>
  </si>
  <si>
    <t>WA3</t>
  </si>
  <si>
    <t>WA4</t>
  </si>
  <si>
    <t>WA5</t>
  </si>
  <si>
    <t>WA55</t>
  </si>
  <si>
    <t>WA6</t>
  </si>
  <si>
    <t>WA7</t>
  </si>
  <si>
    <t>WA8</t>
  </si>
  <si>
    <t>WA88</t>
  </si>
  <si>
    <t>WA9</t>
  </si>
  <si>
    <t>WC1A</t>
  </si>
  <si>
    <t>WC1B</t>
  </si>
  <si>
    <t>WC1E</t>
  </si>
  <si>
    <t>WC1H</t>
  </si>
  <si>
    <t>WC1N</t>
  </si>
  <si>
    <t>WC1R</t>
  </si>
  <si>
    <t>WC1V</t>
  </si>
  <si>
    <t>WC1X</t>
  </si>
  <si>
    <t>WC2A</t>
  </si>
  <si>
    <t>WC2B</t>
  </si>
  <si>
    <t>WC2E</t>
  </si>
  <si>
    <t>WC2H</t>
  </si>
  <si>
    <t>WC2N</t>
  </si>
  <si>
    <t>WC2R</t>
  </si>
  <si>
    <t>WD17</t>
  </si>
  <si>
    <t>WD18</t>
  </si>
  <si>
    <t>WD19</t>
  </si>
  <si>
    <t>WD23</t>
  </si>
  <si>
    <t>WD24</t>
  </si>
  <si>
    <t>WD25</t>
  </si>
  <si>
    <t>WD3</t>
  </si>
  <si>
    <t>WD4</t>
  </si>
  <si>
    <t>WD5</t>
  </si>
  <si>
    <t>WD6</t>
  </si>
  <si>
    <t>WD7</t>
  </si>
  <si>
    <t>WD99</t>
  </si>
  <si>
    <t>WF1</t>
  </si>
  <si>
    <t>WF10</t>
  </si>
  <si>
    <t>WF11</t>
  </si>
  <si>
    <t>WF12</t>
  </si>
  <si>
    <t>WF13</t>
  </si>
  <si>
    <t>WF14</t>
  </si>
  <si>
    <t>WF15</t>
  </si>
  <si>
    <t>WF16</t>
  </si>
  <si>
    <t>WF17</t>
  </si>
  <si>
    <t>WF2</t>
  </si>
  <si>
    <t>WF3</t>
  </si>
  <si>
    <t>WF4</t>
  </si>
  <si>
    <t>WF5</t>
  </si>
  <si>
    <t>WF6</t>
  </si>
  <si>
    <t>WF7</t>
  </si>
  <si>
    <t>WF8</t>
  </si>
  <si>
    <t>WF9</t>
  </si>
  <si>
    <t>WF90</t>
  </si>
  <si>
    <t>WN1</t>
  </si>
  <si>
    <t>WN2</t>
  </si>
  <si>
    <t>WN3</t>
  </si>
  <si>
    <t>WN4</t>
  </si>
  <si>
    <t>WN5</t>
  </si>
  <si>
    <t>WN6</t>
  </si>
  <si>
    <t>WN7</t>
  </si>
  <si>
    <t>WN8</t>
  </si>
  <si>
    <t>WR1</t>
  </si>
  <si>
    <t>WR10</t>
  </si>
  <si>
    <t>WR11</t>
  </si>
  <si>
    <t>WR12</t>
  </si>
  <si>
    <t>WR13</t>
  </si>
  <si>
    <t>WR14</t>
  </si>
  <si>
    <t>WR15</t>
  </si>
  <si>
    <t>WR2</t>
  </si>
  <si>
    <t>WR3</t>
  </si>
  <si>
    <t>WR4</t>
  </si>
  <si>
    <t>WR5</t>
  </si>
  <si>
    <t>WR6</t>
  </si>
  <si>
    <t>WR7</t>
  </si>
  <si>
    <t>WR78</t>
  </si>
  <si>
    <t>WR8</t>
  </si>
  <si>
    <t>WR9</t>
  </si>
  <si>
    <t>WR99</t>
  </si>
  <si>
    <t>WS1</t>
  </si>
  <si>
    <t>WS10</t>
  </si>
  <si>
    <t>WS11</t>
  </si>
  <si>
    <t>WS12</t>
  </si>
  <si>
    <t>WS13</t>
  </si>
  <si>
    <t>WS14</t>
  </si>
  <si>
    <t>WS15</t>
  </si>
  <si>
    <t>WS2</t>
  </si>
  <si>
    <t>WS3</t>
  </si>
  <si>
    <t>WS4</t>
  </si>
  <si>
    <t>WS5</t>
  </si>
  <si>
    <t>WS6</t>
  </si>
  <si>
    <t>WS7</t>
  </si>
  <si>
    <t>WS8</t>
  </si>
  <si>
    <t>WS9</t>
  </si>
  <si>
    <t>WV1</t>
  </si>
  <si>
    <t>WV10</t>
  </si>
  <si>
    <t>WV11</t>
  </si>
  <si>
    <t>WV12</t>
  </si>
  <si>
    <t>WV13</t>
  </si>
  <si>
    <t>WV14</t>
  </si>
  <si>
    <t>WV15</t>
  </si>
  <si>
    <t>WV16</t>
  </si>
  <si>
    <t>WV2</t>
  </si>
  <si>
    <t>WV3</t>
  </si>
  <si>
    <t>WV4</t>
  </si>
  <si>
    <t>WV5</t>
  </si>
  <si>
    <t>WV6</t>
  </si>
  <si>
    <t>WV7</t>
  </si>
  <si>
    <t>WV8</t>
  </si>
  <si>
    <t>WV9</t>
  </si>
  <si>
    <t>YO1</t>
  </si>
  <si>
    <t>YO10</t>
  </si>
  <si>
    <t>YO11</t>
  </si>
  <si>
    <t>YO12</t>
  </si>
  <si>
    <t>YO13</t>
  </si>
  <si>
    <t>YO14</t>
  </si>
  <si>
    <t>YO15</t>
  </si>
  <si>
    <t>YO16</t>
  </si>
  <si>
    <t>YO17</t>
  </si>
  <si>
    <t>YO18</t>
  </si>
  <si>
    <t>YO19</t>
  </si>
  <si>
    <t>YO21</t>
  </si>
  <si>
    <t>YO22</t>
  </si>
  <si>
    <t>YO23</t>
  </si>
  <si>
    <t>YO24</t>
  </si>
  <si>
    <t>YO25</t>
  </si>
  <si>
    <t>YO26</t>
  </si>
  <si>
    <t>YO30</t>
  </si>
  <si>
    <t>YO31</t>
  </si>
  <si>
    <t>YO32</t>
  </si>
  <si>
    <t>YO41</t>
  </si>
  <si>
    <t>YO42</t>
  </si>
  <si>
    <t>YO43</t>
  </si>
  <si>
    <t>YO51</t>
  </si>
  <si>
    <t>YO60</t>
  </si>
  <si>
    <t>YO61</t>
  </si>
  <si>
    <t>YO62</t>
  </si>
  <si>
    <t>YO7</t>
  </si>
  <si>
    <t>YO8</t>
  </si>
  <si>
    <t>YO90</t>
  </si>
  <si>
    <t>YO91</t>
  </si>
  <si>
    <t>YO95</t>
  </si>
  <si>
    <t>ZE1</t>
  </si>
  <si>
    <t>ZE2</t>
  </si>
  <si>
    <t>ZE3</t>
  </si>
  <si>
    <t>SMETS1</t>
  </si>
  <si>
    <t>SMETS2</t>
  </si>
  <si>
    <t>Gas</t>
  </si>
  <si>
    <t>Electricity</t>
  </si>
  <si>
    <t>Total</t>
  </si>
  <si>
    <t>Totals</t>
  </si>
  <si>
    <t>SUPPLIER ASSUMPTIONS</t>
  </si>
  <si>
    <t>Advanced</t>
  </si>
  <si>
    <t>Domestic</t>
  </si>
  <si>
    <t>Non-Domestic</t>
  </si>
  <si>
    <t>All</t>
  </si>
  <si>
    <t>Smart type</t>
  </si>
  <si>
    <t>Traditional</t>
  </si>
  <si>
    <t>Elec</t>
  </si>
  <si>
    <t>Grid Supply Point Group</t>
  </si>
  <si>
    <t>Total meters operated</t>
  </si>
  <si>
    <t>The key reasons for requesting this information include:</t>
  </si>
  <si>
    <t xml:space="preserve">Please explain any key assumptions or caveats underlying your projections. </t>
  </si>
  <si>
    <t>Similar adjustments should be made to the DCUSA and SPAA sheets to ensure they are captured for those returns (these rows are not 'locked' to allow adjustments to be made).</t>
  </si>
  <si>
    <t>Note: Any new post code outcodes should be inserted (highlighted in red) as a new row in alphabetical order copying relevant formulae from row above.</t>
  </si>
  <si>
    <t>OFFICIAL SENSITIVE: COMMERCIAL (when completed)</t>
  </si>
  <si>
    <t>Section 105 of the Utilities Act 2000 prevents the Government from disclosing data provided under this mandate where it relates to an individual supplier’s business and the supplier has not given consent for disclosure.</t>
  </si>
  <si>
    <t xml:space="preserve">This restriction extends to Freedom of Information Requests. </t>
  </si>
  <si>
    <t xml:space="preserve">Roll-out profile templates: </t>
  </si>
  <si>
    <t xml:space="preserve"> </t>
  </si>
  <si>
    <t>Base data</t>
  </si>
  <si>
    <t>Purpose</t>
  </si>
  <si>
    <t>To enable suppliers to fulfil their DCUSA and SPAA profile reporting  requirements.</t>
  </si>
  <si>
    <t>Process and assumptions</t>
  </si>
  <si>
    <t>Check 1.01</t>
  </si>
  <si>
    <t>Check 1.02</t>
  </si>
  <si>
    <t>Check 1.03</t>
  </si>
  <si>
    <t>Check 1.04</t>
  </si>
  <si>
    <t>Error Key:</t>
  </si>
  <si>
    <t>Year and Quarter.</t>
  </si>
  <si>
    <t>Q2</t>
  </si>
  <si>
    <t>Year and Quarter</t>
  </si>
  <si>
    <t>Check 2.01</t>
  </si>
  <si>
    <t>Check 2.02</t>
  </si>
  <si>
    <t>Check 2.03</t>
  </si>
  <si>
    <t>Check 2.04</t>
  </si>
  <si>
    <t>Check 2.05</t>
  </si>
  <si>
    <t>Check 2.06</t>
  </si>
  <si>
    <t>Check 2.07</t>
  </si>
  <si>
    <t>Check 2.08</t>
  </si>
  <si>
    <t>Check 2.09</t>
  </si>
  <si>
    <t>Check 2.10</t>
  </si>
  <si>
    <t>Check 2.13</t>
  </si>
  <si>
    <t>Check 2.11</t>
  </si>
  <si>
    <t>Check 2.12</t>
  </si>
  <si>
    <t>Check 2.14</t>
  </si>
  <si>
    <t>Check 2.15</t>
  </si>
  <si>
    <t>Check 2.16</t>
  </si>
  <si>
    <t>Check 2.19</t>
  </si>
  <si>
    <t>Check 2.20</t>
  </si>
  <si>
    <t>Check 2.21</t>
  </si>
  <si>
    <t>Check 2.17</t>
  </si>
  <si>
    <t>Check 2.18</t>
  </si>
  <si>
    <t>Check no.</t>
  </si>
  <si>
    <t>The following template sheets requires completion:</t>
  </si>
  <si>
    <t>Suppliers are required to populate all cells highlighted in yellow</t>
  </si>
  <si>
    <t>Grey cells are automatically populated from the input data</t>
  </si>
  <si>
    <t>Note: Please input whole numbers without any decimal points or commas (automatic formatting is applied).</t>
  </si>
  <si>
    <t>Base data tab</t>
  </si>
  <si>
    <t xml:space="preserve">Table A: Meters operated </t>
  </si>
  <si>
    <r>
      <t>The post code/outcode list is the one supplied by DCUSA</t>
    </r>
    <r>
      <rPr>
        <b/>
        <sz val="10"/>
        <rFont val="Arial"/>
        <family val="2"/>
      </rPr>
      <t xml:space="preserve"> as at Q1 2015 and is likely to include codes where you have no smart meter installations e.g. Northern Ireland. </t>
    </r>
  </si>
  <si>
    <t xml:space="preserve">and hourly for gas), provides the licensee with remote access to such data and enables the customer to access that data on a timely basis. In non-domestic settings a smart type meter will meet the </t>
  </si>
  <si>
    <t>functionality required by the advanced specifications.</t>
  </si>
  <si>
    <t>Definitions</t>
  </si>
  <si>
    <t>Roll-out profile dates</t>
  </si>
  <si>
    <t>Quarter 1</t>
  </si>
  <si>
    <t>Quarter 2</t>
  </si>
  <si>
    <t>Quarter 3</t>
  </si>
  <si>
    <t>1 January 2017 - 31 March 2017</t>
  </si>
  <si>
    <t>Quarter 4</t>
  </si>
  <si>
    <t>1 April 2017 - 30 June 2017</t>
  </si>
  <si>
    <t>1 January 2018 - 31 December 2018</t>
  </si>
  <si>
    <t>1 January 2019 - 31 December 2019</t>
  </si>
  <si>
    <t>1 January 2020 - 31 December 2020</t>
  </si>
  <si>
    <t>1 July 2017 -  30 September 2017</t>
  </si>
  <si>
    <t xml:space="preserve">1 October 2017 - 31 December 2017 </t>
  </si>
  <si>
    <t>Q1</t>
  </si>
  <si>
    <t>Balance of remaining year (2018)</t>
  </si>
  <si>
    <t>BEIS meter data</t>
  </si>
  <si>
    <t>This template defines non-domestic meters for electricity; as those which fall within profile class 1, 2, 3 or 4 as defined in the Balancing and Settlement Code, and for gas; as those which measure annual</t>
  </si>
  <si>
    <t>To inform the BEIS Smart Metering Implementation Programme's work streams.</t>
  </si>
  <si>
    <t>Data input into the base data tab automatically completes the DCUSA and SPAA tabs and part populates the BEIS meter data tab.</t>
  </si>
  <si>
    <t>BEIS meter data tab</t>
  </si>
  <si>
    <t>Table B: Meters operated - Projected 2020 Portfolio</t>
  </si>
  <si>
    <t>Fuel Type</t>
  </si>
  <si>
    <t>Installation type</t>
  </si>
  <si>
    <t>Dual fuel</t>
  </si>
  <si>
    <t>PPM</t>
  </si>
  <si>
    <t xml:space="preserve"> Quarter 1</t>
  </si>
  <si>
    <t>Meter type</t>
  </si>
  <si>
    <t xml:space="preserve">SMETS2 </t>
  </si>
  <si>
    <t>Table F: Installations by meter &amp; installation type</t>
  </si>
  <si>
    <t>In-house installer requirement</t>
  </si>
  <si>
    <t>Contracted (MOP) installer requirement</t>
  </si>
  <si>
    <t>Total installer requirement</t>
  </si>
  <si>
    <t>Qualified and employed (in house)</t>
  </si>
  <si>
    <t>Undergoing training</t>
  </si>
  <si>
    <r>
      <t xml:space="preserve">To enable an </t>
    </r>
    <r>
      <rPr>
        <b/>
        <sz val="10"/>
        <color indexed="8"/>
        <rFont val="Arial"/>
        <family val="2"/>
      </rPr>
      <t>aggregated</t>
    </r>
    <r>
      <rPr>
        <sz val="10"/>
        <color indexed="8"/>
        <rFont val="Arial"/>
        <family val="2"/>
      </rPr>
      <t xml:space="preserve"> and </t>
    </r>
    <r>
      <rPr>
        <b/>
        <sz val="10"/>
        <color indexed="8"/>
        <rFont val="Arial"/>
        <family val="2"/>
      </rPr>
      <t>anonymised</t>
    </r>
    <r>
      <rPr>
        <sz val="10"/>
        <color indexed="8"/>
        <rFont val="Arial"/>
        <family val="2"/>
      </rPr>
      <t xml:space="preserve"> view of suppliers’ roll-out plans to be produced.</t>
    </r>
  </si>
  <si>
    <t>For more detail on the way BEIS handles supplier data, please see the Annual Supplier Report for 2016.</t>
  </si>
  <si>
    <r>
      <t xml:space="preserve">Explanatory notes for completion of roll-out profile template  </t>
    </r>
    <r>
      <rPr>
        <sz val="14"/>
        <color rgb="FFFF0000"/>
        <rFont val="Arial"/>
        <family val="2"/>
      </rPr>
      <t>OFFICIAL SENSITIVE: COMMERCIAL (when completed)</t>
    </r>
  </si>
  <si>
    <t>8 Quarters data</t>
  </si>
  <si>
    <r>
      <rPr>
        <b/>
        <sz val="10"/>
        <rFont val="Arial"/>
        <family val="2"/>
      </rPr>
      <t>Quarter 1</t>
    </r>
    <r>
      <rPr>
        <sz val="10"/>
        <rFont val="Arial"/>
        <family val="2"/>
      </rPr>
      <t/>
    </r>
  </si>
  <si>
    <r>
      <rPr>
        <b/>
        <sz val="10"/>
        <rFont val="Arial"/>
        <family val="2"/>
      </rPr>
      <t>Quarter 2</t>
    </r>
    <r>
      <rPr>
        <sz val="10"/>
        <rFont val="Arial"/>
        <family val="2"/>
      </rPr>
      <t/>
    </r>
  </si>
  <si>
    <r>
      <rPr>
        <b/>
        <sz val="10"/>
        <rFont val="Arial"/>
        <family val="2"/>
      </rPr>
      <t>Quarter 3</t>
    </r>
    <r>
      <rPr>
        <sz val="10"/>
        <rFont val="Arial"/>
        <family val="2"/>
      </rPr>
      <t/>
    </r>
  </si>
  <si>
    <r>
      <rPr>
        <b/>
        <sz val="10"/>
        <rFont val="Arial"/>
        <family val="2"/>
      </rPr>
      <t>Quarter 6</t>
    </r>
    <r>
      <rPr>
        <sz val="10"/>
        <rFont val="Arial"/>
        <family val="2"/>
      </rPr>
      <t/>
    </r>
  </si>
  <si>
    <t>Replace below with the latest set of dates (rolling 8 quarters)</t>
  </si>
  <si>
    <t>Quarter 5</t>
  </si>
  <si>
    <t>Quarter 7</t>
  </si>
  <si>
    <t>Quarter 8</t>
  </si>
  <si>
    <t>1 Apr 2018 - 30 Jun 2018</t>
  </si>
  <si>
    <t>1 Jul 2018 -  30 Sep 2018</t>
  </si>
  <si>
    <t>1 Oct 2018 - 31 Dec 2018</t>
  </si>
  <si>
    <t>Quarter 6</t>
  </si>
  <si>
    <t>Table E: Postcode Outcode</t>
  </si>
  <si>
    <t>Table D: Postcode Area</t>
  </si>
  <si>
    <t>Table C: Grid Supply Point Group</t>
  </si>
  <si>
    <t>Table H: Resource Capability -  Average number of trained installers (FTEs)</t>
  </si>
  <si>
    <t>The following summarises the rollout profile you have submitted. This covers both the domestic and non-domestic sectors and all meter types eligible for rollout.</t>
  </si>
  <si>
    <t>Rollout forecast</t>
  </si>
  <si>
    <t>Annual forecast</t>
  </si>
  <si>
    <t>Dom_Qs_3,4,5_GB</t>
  </si>
  <si>
    <r>
      <rPr>
        <b/>
        <sz val="11"/>
        <color theme="1"/>
        <rFont val="Calibri"/>
        <family val="2"/>
        <scheme val="minor"/>
      </rPr>
      <t>Q3a</t>
    </r>
    <r>
      <rPr>
        <sz val="11"/>
        <color theme="1"/>
        <rFont val="Calibri"/>
        <family val="2"/>
        <scheme val="minor"/>
      </rPr>
      <t xml:space="preserve"> - SMETS1 meters currently operated (as reported in Cell: D12)</t>
    </r>
  </si>
  <si>
    <t>Non_dom_Qs_3,4,5_GB</t>
  </si>
  <si>
    <r>
      <rPr>
        <b/>
        <sz val="11"/>
        <color theme="1"/>
        <rFont val="Calibri"/>
        <family val="2"/>
        <scheme val="minor"/>
      </rPr>
      <t>Q3b</t>
    </r>
    <r>
      <rPr>
        <sz val="11"/>
        <color theme="1"/>
        <rFont val="Calibri"/>
        <family val="2"/>
        <scheme val="minor"/>
      </rPr>
      <t xml:space="preserve"> - SMETS2 meters currently operated (as reported in Cell: D20)</t>
    </r>
  </si>
  <si>
    <r>
      <rPr>
        <b/>
        <sz val="11"/>
        <color theme="1"/>
        <rFont val="Calibri"/>
        <family val="2"/>
        <scheme val="minor"/>
      </rPr>
      <t>Q4</t>
    </r>
    <r>
      <rPr>
        <sz val="11"/>
        <color theme="1"/>
        <rFont val="Calibri"/>
        <family val="2"/>
        <scheme val="minor"/>
      </rPr>
      <t xml:space="preserve">  - Traditional meters currently operated (as reported in Cell: F27)</t>
    </r>
  </si>
  <si>
    <r>
      <rPr>
        <b/>
        <sz val="11"/>
        <color theme="1"/>
        <rFont val="Calibri"/>
        <family val="2"/>
        <scheme val="minor"/>
      </rPr>
      <t>Q5</t>
    </r>
    <r>
      <rPr>
        <sz val="11"/>
        <color theme="1"/>
        <rFont val="Calibri"/>
        <family val="2"/>
        <scheme val="minor"/>
      </rPr>
      <t xml:space="preserve"> - Smart-type/Advanced meters currently operated (as reported in Cell: F34)</t>
    </r>
  </si>
  <si>
    <t>NonDom</t>
  </si>
  <si>
    <r>
      <t xml:space="preserve">Consistency checks for the </t>
    </r>
    <r>
      <rPr>
        <sz val="14"/>
        <color rgb="FFFFC000"/>
        <rFont val="Arial"/>
        <family val="2"/>
      </rPr>
      <t>BEIS Meter Data</t>
    </r>
    <r>
      <rPr>
        <sz val="14"/>
        <color theme="0" tint="-4.9989318521683403E-2"/>
        <rFont val="Arial"/>
        <family val="2"/>
      </rPr>
      <t xml:space="preserve"> sheet </t>
    </r>
  </si>
  <si>
    <t>Table F</t>
  </si>
  <si>
    <t>Table C</t>
  </si>
  <si>
    <t>Difference</t>
  </si>
  <si>
    <t>Table D</t>
  </si>
  <si>
    <t>Consistency check for Table F vs. Table D</t>
  </si>
  <si>
    <t>Consistency check for Table F vs. Table C</t>
  </si>
  <si>
    <t>Consistency check for Table F vs. Table E</t>
  </si>
  <si>
    <t>Table E</t>
  </si>
  <si>
    <t>Consistency check for Table C vs. Table D</t>
  </si>
  <si>
    <t>Consistency check for Table D vs. Table E</t>
  </si>
  <si>
    <t>Quarter 1: Gas</t>
  </si>
  <si>
    <t>Quarter 1: Electricity</t>
  </si>
  <si>
    <t>Quarter 1: Total</t>
  </si>
  <si>
    <t>Quarter 2: Gas</t>
  </si>
  <si>
    <t>Quarter 2: Electricity</t>
  </si>
  <si>
    <t>Quarter 2: Total</t>
  </si>
  <si>
    <t>NOTE: All checks should read '0'. Errors are highlighted in red. Please check any errors using the key provided below, and correct before re-submitting via the UK Oil Portal.</t>
  </si>
  <si>
    <t>Within tolerance</t>
  </si>
  <si>
    <t>Discrepancy in the totals provided for Tables F and D, beyond the rounding tolerance (&lt;= 10 meters) for the Gas profile</t>
  </si>
  <si>
    <t>Discrepancy in the totals provided for Tables F and C, beyond the rounding tolerance (&lt;= 10 meters) for the Electricity profile</t>
  </si>
  <si>
    <t>Discrepancy in the totals provided for Tables F and D, beyond the rounding tolerance (&lt;= 10 meters) for the Electricity profile</t>
  </si>
  <si>
    <t>Discrepancy in the totals provided for Tables F and D, beyond the rounding tolerance (&lt;= 10 meters) for the overall profile</t>
  </si>
  <si>
    <t>Discrepancy in the totals provided for Tables F and E, beyond the rounding tolerance (&lt;= 10 meters) for the Gas profile</t>
  </si>
  <si>
    <t>Discrepancy in the totals provided for Tables F and E, beyond the rounding tolerance (&lt;= 10 meters) for the Electricity profile</t>
  </si>
  <si>
    <t>Discrepancy in the totals provided for Tables F and E, beyond the rounding tolerance (&lt;= 10 meters) for the overall profile</t>
  </si>
  <si>
    <t>Discrepancy in the totals provided for Tables C and D, beyond the rounding tolerance (&lt;= 10 meters) for Quarter 1</t>
  </si>
  <si>
    <t>Discrepancy in the totals provided for Tables C and D, beyond the rounding tolerance (&lt;= 10 meters) for Quarter 2</t>
  </si>
  <si>
    <t>Discrepancy in the totals provided for Tables C and D, beyond the rounding tolerance (&lt;= 10 meters) for Quarter 3</t>
  </si>
  <si>
    <t>Discrepancy in the totals provided for Tables C and D, beyond the rounding tolerance (&lt;= 10 meters) for Quarter 4</t>
  </si>
  <si>
    <t>Discrepancy in the totals provided for Tables C and D, beyond the rounding tolerance (&lt;= 10 meters) for Quarter 5</t>
  </si>
  <si>
    <t>Discrepancy in the totals provided for Tables C and D, beyond the rounding tolerance (&lt;= 10 meters) for Quarter 6</t>
  </si>
  <si>
    <t>Discrepancy in the totals provided for Tables C and D, beyond the rounding tolerance (&lt;= 10 meters) for Quarter 7</t>
  </si>
  <si>
    <t>Discrepancy in the totals provided for Tables C and D, beyond the rounding tolerance (&lt;= 10 meters) for Quarter 8</t>
  </si>
  <si>
    <t>Discrepancy in the totals provided for Tables D and E, beyond the rounding tolerance (&lt;= 10 meters) for the Quarter 1 Gas profile</t>
  </si>
  <si>
    <t>Discrepancy in the totals provided for Tables D and E, beyond the rounding tolerance (&lt;= 10 meters) for the Quarter 1 Electricity profile</t>
  </si>
  <si>
    <t>Discrepancy in the totals provided for Tables D and E, beyond the rounding tolerance (&lt;= 10 meters) for the Quarter 1 Overall profile</t>
  </si>
  <si>
    <t>Discrepancy in the totals provided for Tables D and E, beyond the rounding tolerance (&lt;= 10 meters) for the Quarter 2 Gas profile</t>
  </si>
  <si>
    <t>Discrepancy in the totals provided for Tables D and E, beyond the rounding tolerance (&lt;= 10 meters) for the Quarter 2 Electricity profile</t>
  </si>
  <si>
    <t>Discrepancy in the totals provided for Tables D and E, beyond the rounding tolerance (&lt;= 10 meters) for the Quarter 2 Overall profile</t>
  </si>
  <si>
    <t>NOTE: All checks should read 'Yes'. Errors are highlighted in red. Please check any errors using the key provided below, and correct or justify the exceeding tolerance limit before re-submitting via the UK Oil Portal.</t>
  </si>
  <si>
    <t>% of eligible portfolio</t>
  </si>
  <si>
    <t>consumption of gas is 732,000 kWh or less. Suppliers must take all reasonable steps to complete the smart meter roll-out to all domestic and smaller non-domestic customers by 31 December 2020.</t>
  </si>
  <si>
    <r>
      <rPr>
        <b/>
        <sz val="10"/>
        <color theme="1"/>
        <rFont val="Arial"/>
        <family val="2"/>
      </rPr>
      <t>SMETS meter</t>
    </r>
    <r>
      <rPr>
        <sz val="10"/>
        <color theme="1"/>
        <rFont val="Arial"/>
        <family val="2"/>
      </rPr>
      <t xml:space="preserve"> – a gas or electricity meter which is or will be compliant with the Smart Metering Equipment Technical Specification (SMETS).</t>
    </r>
  </si>
  <si>
    <r>
      <rPr>
        <b/>
        <sz val="10"/>
        <color theme="1"/>
        <rFont val="Arial"/>
        <family val="2"/>
      </rPr>
      <t xml:space="preserve">SMETS </t>
    </r>
    <r>
      <rPr>
        <sz val="10"/>
        <color theme="1"/>
        <rFont val="Arial"/>
        <family val="2"/>
      </rPr>
      <t>– the Smart Meter Technical Specification. The SMETS define the minimum requirement of a smart meter that complies with supplier roll-out obligations.</t>
    </r>
  </si>
  <si>
    <r>
      <rPr>
        <b/>
        <sz val="10"/>
        <color theme="1"/>
        <rFont val="Arial"/>
        <family val="2"/>
      </rPr>
      <t xml:space="preserve">SMETS1 meters </t>
    </r>
    <r>
      <rPr>
        <sz val="10"/>
        <color theme="1"/>
        <rFont val="Arial"/>
        <family val="2"/>
      </rPr>
      <t>– meters that are fully compliant with SMETS version 1 (SMETS1), or meters that are SMETS capable and will be fully SMETS1 compliant following an over the air firmware upgrade.</t>
    </r>
  </si>
  <si>
    <r>
      <rPr>
        <b/>
        <sz val="10"/>
        <color theme="1"/>
        <rFont val="Arial"/>
        <family val="2"/>
      </rPr>
      <t xml:space="preserve">SMETS2 meters </t>
    </r>
    <r>
      <rPr>
        <sz val="10"/>
        <color theme="1"/>
        <rFont val="Arial"/>
        <family val="2"/>
      </rPr>
      <t>- meters fully compliant with the SMETS version 2 (SMETS2) or meters that are SMETS capable and will be fully SMETS2 compliant following an over the air firmware upgrade.</t>
    </r>
  </si>
  <si>
    <r>
      <rPr>
        <b/>
        <sz val="10"/>
        <color theme="1"/>
        <rFont val="Arial"/>
        <family val="2"/>
      </rPr>
      <t>Advanced meter</t>
    </r>
    <r>
      <rPr>
        <sz val="10"/>
        <color theme="1"/>
        <rFont val="Arial"/>
        <family val="2"/>
      </rPr>
      <t xml:space="preserve"> – a meter which, either on its own or with an ancillary device, stores measured electricity or gas consumption data for multiple time periods (as a minimum, half-hourly for electricity </t>
    </r>
  </si>
  <si>
    <r>
      <rPr>
        <b/>
        <sz val="10"/>
        <color theme="1"/>
        <rFont val="Arial"/>
        <family val="2"/>
      </rPr>
      <t>Smart type meter</t>
    </r>
    <r>
      <rPr>
        <sz val="10"/>
        <color theme="1"/>
        <rFont val="Arial"/>
        <family val="2"/>
      </rPr>
      <t xml:space="preserve"> - a gas or electricity meter which is not compliant with the SMETS, but has some smart capabilities, in particular, two-way communications.</t>
    </r>
  </si>
  <si>
    <r>
      <rPr>
        <b/>
        <sz val="10"/>
        <color theme="1"/>
        <rFont val="Arial"/>
        <family val="2"/>
      </rPr>
      <t>Traditional meter</t>
    </r>
    <r>
      <rPr>
        <sz val="10"/>
        <color theme="1"/>
        <rFont val="Arial"/>
        <family val="2"/>
      </rPr>
      <t xml:space="preserve"> - a gas or electricity meter which is not compliant with the Smart Meter Equipment Technical Specification and does not have any 'smart' capability.</t>
    </r>
  </si>
  <si>
    <r>
      <rPr>
        <b/>
        <sz val="10"/>
        <color theme="1"/>
        <rFont val="Arial"/>
        <family val="2"/>
      </rPr>
      <t xml:space="preserve">Dual-fuel Installation - </t>
    </r>
    <r>
      <rPr>
        <sz val="10"/>
        <color theme="1"/>
        <rFont val="Arial"/>
        <family val="2"/>
      </rPr>
      <t xml:space="preserve">smart meter installations where both a gas and electricity smart meter are installed in the home or business of a customer during the same visit. Where you install a smart gas </t>
    </r>
  </si>
  <si>
    <t>and/or electricity meter on separate occasions, this does not count as a dual fuel installation.</t>
  </si>
  <si>
    <r>
      <rPr>
        <b/>
        <sz val="10"/>
        <color theme="1"/>
        <rFont val="Arial"/>
        <family val="2"/>
      </rPr>
      <t xml:space="preserve">Single fuel gas </t>
    </r>
    <r>
      <rPr>
        <sz val="10"/>
        <color theme="1"/>
        <rFont val="Arial"/>
        <family val="2"/>
      </rPr>
      <t>- An installation where  just one smart meter (gas)  will be installed in a domestic or non-domestic site during an installation visit and you supply gas to the site.</t>
    </r>
  </si>
  <si>
    <r>
      <rPr>
        <b/>
        <sz val="10"/>
        <color theme="1"/>
        <rFont val="Arial"/>
        <family val="2"/>
      </rPr>
      <t xml:space="preserve">Single fuel electricity </t>
    </r>
    <r>
      <rPr>
        <sz val="10"/>
        <color theme="1"/>
        <rFont val="Arial"/>
        <family val="2"/>
      </rPr>
      <t>- An installation where  just one smart meter (electricity)  will be installed in a domestic or non-domestic site during an installation visit and you supply electricity to the site.</t>
    </r>
  </si>
  <si>
    <t>Any errors are highlighted in red, and we ask that these are resolved or explained in the supplier assumptions section before submission.</t>
  </si>
  <si>
    <t>Check sheet 1 also provides suppliers with a summary view of their roll-out to 2020, specifically the annual forecast volumes and the proportion this constitutes of their eligible portfolio.</t>
  </si>
  <si>
    <t xml:space="preserve">Check sheet 2 checks for consistency within the input data in the "Base data" and "BEIS meter data" tabs respectively. </t>
  </si>
  <si>
    <t>The forecasts should reflect as accurately as possible what your roll-out plans are. They can be divided into three sections short, medium and longer term:</t>
  </si>
  <si>
    <r>
      <rPr>
        <b/>
        <sz val="10"/>
        <rFont val="Arial"/>
        <family val="2"/>
      </rPr>
      <t>Short term</t>
    </r>
    <r>
      <rPr>
        <sz val="10"/>
        <rFont val="Arial"/>
        <family val="2"/>
      </rPr>
      <t xml:space="preserve"> should reflect what you expect your activity will be for the next three months.</t>
    </r>
  </si>
  <si>
    <r>
      <rPr>
        <b/>
        <sz val="10"/>
        <rFont val="Arial"/>
        <family val="2"/>
      </rPr>
      <t>Medium term</t>
    </r>
    <r>
      <rPr>
        <sz val="10"/>
        <rFont val="Arial"/>
        <family val="2"/>
      </rPr>
      <t xml:space="preserve"> should be calculated by applying your business plan annual % targets to your current ‘remaining’ portfolio.</t>
    </r>
  </si>
  <si>
    <r>
      <rPr>
        <b/>
        <sz val="10"/>
        <rFont val="Arial"/>
        <family val="2"/>
      </rPr>
      <t>Longer term</t>
    </r>
    <r>
      <rPr>
        <sz val="10"/>
        <rFont val="Arial"/>
        <family val="2"/>
      </rPr>
      <t xml:space="preserve"> should be calculated by applying the business plan annual % targets to your current ‘remaining’ portfolio. </t>
    </r>
  </si>
  <si>
    <t>This enables the current number of meters that require replacement by 'smart' and progress to date to be identified.</t>
  </si>
  <si>
    <t>Data is required to be input for all cells highlighted in yellow in columns B to F rows 8 to 11. Cells in grey contain formulae and do not require data input.</t>
  </si>
  <si>
    <t>Table B: Meters operated – Projected 2020 Portfolio</t>
  </si>
  <si>
    <t>Data is required to be input for all cells highlighted in yellow in columns B to K rows 19 to 23. Cells in grey contain formulae and do not require data input.</t>
  </si>
  <si>
    <r>
      <t>This table is a DCUSA requirement and shows</t>
    </r>
    <r>
      <rPr>
        <b/>
        <sz val="10"/>
        <color theme="1"/>
        <rFont val="Arial"/>
        <family val="2"/>
      </rPr>
      <t xml:space="preserve"> electricity</t>
    </r>
    <r>
      <rPr>
        <sz val="10"/>
        <color theme="1"/>
        <rFont val="Arial"/>
        <family val="2"/>
      </rPr>
      <t xml:space="preserve"> meter profile distribution by Grid Supply Point (GSP) group for the next eight quarters, enabling DNOs to aggregate activity in their specific areas.</t>
    </r>
  </si>
  <si>
    <t>Data is required to be input for all cells highlighted in yellow in columns B to I rows 30 to 43. Cells in grey contain formulae and do not require data input.</t>
  </si>
  <si>
    <t>This table is both a SPAA and BEIS requirement and shows meter profile distribution by postcode area for the next eight quarters. This illustrates the geographical distribution in a manner useful to GDNs.</t>
  </si>
  <si>
    <t>Data is required to be input for all cells highlighted in yellow in columns B to X rows 50 to 173. Cells in grey contain formulae and do not require data input.</t>
  </si>
  <si>
    <t>This is a DCUSA and SPAA requirement and shows profile distribution by postcode outcode for the next two quarters. This illustrates granular geographical distribution to aid short term network planning.</t>
  </si>
  <si>
    <t>Data is required to be input for all cells highlighted in yellow in columns B to F rows 180to 3160. Cells in grey contain formulae and do not require data input.</t>
  </si>
  <si>
    <t>For these cells either leave them blank or enter a zero. Do not delete these rows.</t>
  </si>
  <si>
    <t>A BEIS requirement which allows details of profiles of different meter types (SMETS1, SMETS2, Advanced) and installation type (dual fuel, PPM) to be aggregated split by the domestic and non-domestic sectors.</t>
  </si>
  <si>
    <t>Information should be provided for the next quarter, balance of the current year and the remaining years.</t>
  </si>
  <si>
    <t>Data is required to be input for all cells highlighted in yellow starting at B30 extending to AO31. Cells in grey contain formulae and do not require data input.</t>
  </si>
  <si>
    <t>A BEIS requirement which will allow the programme to monitor the growth of suppliers’ meter installer workforces to deliver rollout plans. Suppliers are required to report on the number of meter installers who</t>
  </si>
  <si>
    <t>Data is required to be input for all cells highlighted in yellow starting at B40 extending to K41. Cells in grey contain formulae and do not require data input.</t>
  </si>
  <si>
    <t>Table H: Resource Capability - Average number of trained installers (FTEs)</t>
  </si>
  <si>
    <t xml:space="preserve">A BEIS requirement which will allow the programme to monitor the growth of suppliers’ meter installer workforces to deliver rollout plans. Suppliers are required to report on the total number of smart meter installers </t>
  </si>
  <si>
    <t>that are qualified and employed by you (row 47) and those that were undergoing training.</t>
  </si>
  <si>
    <t>installed smart meters on their behalf.</t>
  </si>
  <si>
    <t>Data is required to be input for all cells highlighted in yellow starting at B47 extending to K48. Cells in grey contain formulae and do not require data input.</t>
  </si>
  <si>
    <t>• Include all trained smart meter installers irrespective of whether they installed a smart meter during the reporting period or are actively engaged on you smart metering programme.</t>
  </si>
  <si>
    <t>• Provide answers as a FTE averaged over the reporting period.</t>
  </si>
  <si>
    <t>• Include all trainees who were engaged in formal training during the reporting period on the basis that they would feed into your smart meter installer workforce.</t>
  </si>
  <si>
    <t>• Include all trainees irrespective of whether they were being trained in your in-house training facilities or via a third-party training provider.</t>
  </si>
  <si>
    <t>• Use rows 40 and 41 to include all installers differentiating between those that are directly employed by you or by a third-party MOP or another subcontractor.</t>
  </si>
  <si>
    <t>meters on an ad hoc basis. These people should be included however in the total number of smart trained installers (Table H).</t>
  </si>
  <si>
    <t>• It is not necessary to count installers, where an installation has been completed by someone who is primarily engaged on other aspects of your business and is only expected to install very low numbers of smart</t>
  </si>
  <si>
    <t>metric you are using and explain how this is derived in the supplier assumptions section.</t>
  </si>
  <si>
    <t xml:space="preserve">• Where you have deployed smart meter installers provided by a third-party MOP or subcontractor and it is not possible to provide an average FTE over the reporting period, please respond in terms of whatever </t>
  </si>
  <si>
    <t>Table G: Resource Deployment - Average number of installers (FTEs)</t>
  </si>
  <si>
    <t>Note: Advanced applies only to non-domestic sector.</t>
  </si>
  <si>
    <t>Note: The number of dual fuel installations cannot be greater than either the total number of electricity or gas meters.</t>
  </si>
  <si>
    <t>1 Jan 2019 - 31 Mar 2019</t>
  </si>
  <si>
    <t>Please assume churn and growth when completing Table B below.</t>
  </si>
  <si>
    <t>This enables the projected portfolio of meters that require replacement by 'smart' and progress to date to be identified - this should reflect expected growth and churn to end 2020.</t>
  </si>
  <si>
    <t>1 Apr 2019 - 30 Jun 2019</t>
  </si>
  <si>
    <t>AB1</t>
  </si>
  <si>
    <t>AB2</t>
  </si>
  <si>
    <t>AB3</t>
  </si>
  <si>
    <t>AB4</t>
  </si>
  <si>
    <t>AB5</t>
  </si>
  <si>
    <t>AB9</t>
  </si>
  <si>
    <t>B22</t>
  </si>
  <si>
    <t>BB0</t>
  </si>
  <si>
    <t>BN4</t>
  </si>
  <si>
    <t>BN91</t>
  </si>
  <si>
    <t>BR98</t>
  </si>
  <si>
    <t>BS0</t>
  </si>
  <si>
    <t>BS12</t>
  </si>
  <si>
    <t>BS17</t>
  </si>
  <si>
    <t>BS18</t>
  </si>
  <si>
    <t>BS19</t>
  </si>
  <si>
    <t>BS38</t>
  </si>
  <si>
    <t>BS77</t>
  </si>
  <si>
    <t>CF1</t>
  </si>
  <si>
    <t>CF2</t>
  </si>
  <si>
    <t>CF21</t>
  </si>
  <si>
    <t>CF4</t>
  </si>
  <si>
    <t>CF6</t>
  </si>
  <si>
    <t>CF7</t>
  </si>
  <si>
    <t>CF8</t>
  </si>
  <si>
    <t>DE2</t>
  </si>
  <si>
    <t>DL98</t>
  </si>
  <si>
    <t>E20</t>
  </si>
  <si>
    <t>EC3B</t>
  </si>
  <si>
    <t>EC88</t>
  </si>
  <si>
    <t>EN77</t>
  </si>
  <si>
    <t>G59</t>
  </si>
  <si>
    <t>G80</t>
  </si>
  <si>
    <t>GU13</t>
  </si>
  <si>
    <t>GY10</t>
  </si>
  <si>
    <t>HU55</t>
  </si>
  <si>
    <t>IM86</t>
  </si>
  <si>
    <t>IV33</t>
  </si>
  <si>
    <t>IV34</t>
  </si>
  <si>
    <t>IV35</t>
  </si>
  <si>
    <t>L41</t>
  </si>
  <si>
    <t>L42</t>
  </si>
  <si>
    <t>L43</t>
  </si>
  <si>
    <t>L44</t>
  </si>
  <si>
    <t>L45</t>
  </si>
  <si>
    <t>L46</t>
  </si>
  <si>
    <t>L47</t>
  </si>
  <si>
    <t>L48</t>
  </si>
  <si>
    <t>L49</t>
  </si>
  <si>
    <t>L60</t>
  </si>
  <si>
    <t>L61</t>
  </si>
  <si>
    <t>L62</t>
  </si>
  <si>
    <t>L63</t>
  </si>
  <si>
    <t>L64</t>
  </si>
  <si>
    <t>L65</t>
  </si>
  <si>
    <t>L66</t>
  </si>
  <si>
    <t>L80</t>
  </si>
  <si>
    <t>LE99</t>
  </si>
  <si>
    <t>LU95</t>
  </si>
  <si>
    <t>M10</t>
  </si>
  <si>
    <t>M52</t>
  </si>
  <si>
    <t>MK98</t>
  </si>
  <si>
    <t>N1C</t>
  </si>
  <si>
    <t>NE89</t>
  </si>
  <si>
    <t>NN99</t>
  </si>
  <si>
    <t>NP1</t>
  </si>
  <si>
    <t>NP2</t>
  </si>
  <si>
    <t>NP3</t>
  </si>
  <si>
    <t>NP5</t>
  </si>
  <si>
    <t>NP6</t>
  </si>
  <si>
    <t>NP9</t>
  </si>
  <si>
    <t>NPT</t>
  </si>
  <si>
    <t>OX6</t>
  </si>
  <si>
    <t>OX8</t>
  </si>
  <si>
    <t>PA39</t>
  </si>
  <si>
    <t>PA40</t>
  </si>
  <si>
    <t>PA80</t>
  </si>
  <si>
    <t>PA81</t>
  </si>
  <si>
    <t>PA82</t>
  </si>
  <si>
    <t>PA83</t>
  </si>
  <si>
    <t>PA84</t>
  </si>
  <si>
    <t>PA85</t>
  </si>
  <si>
    <t>PA86</t>
  </si>
  <si>
    <t>PA87</t>
  </si>
  <si>
    <t>PA88</t>
  </si>
  <si>
    <t>PA98</t>
  </si>
  <si>
    <t>PE17</t>
  </si>
  <si>
    <t>PE18</t>
  </si>
  <si>
    <t>RG11</t>
  </si>
  <si>
    <t>RG13</t>
  </si>
  <si>
    <t>RG15</t>
  </si>
  <si>
    <t>RG16</t>
  </si>
  <si>
    <t>RG3</t>
  </si>
  <si>
    <t>RM50</t>
  </si>
  <si>
    <t>S19</t>
  </si>
  <si>
    <t>S30</t>
  </si>
  <si>
    <t>S31</t>
  </si>
  <si>
    <t>S69</t>
  </si>
  <si>
    <t>S95</t>
  </si>
  <si>
    <t>SE99</t>
  </si>
  <si>
    <t>SN17</t>
  </si>
  <si>
    <t>SN42</t>
  </si>
  <si>
    <t>SN86</t>
  </si>
  <si>
    <t>SO1</t>
  </si>
  <si>
    <t>SO2</t>
  </si>
  <si>
    <t>SO25</t>
  </si>
  <si>
    <t>SO3</t>
  </si>
  <si>
    <t>SO4</t>
  </si>
  <si>
    <t>SO5</t>
  </si>
  <si>
    <t>SO9</t>
  </si>
  <si>
    <t>SR43</t>
  </si>
  <si>
    <t>SR88</t>
  </si>
  <si>
    <t>TS90</t>
  </si>
  <si>
    <t>W1</t>
  </si>
  <si>
    <t>W1E</t>
  </si>
  <si>
    <t>W1M</t>
  </si>
  <si>
    <t>W1N</t>
  </si>
  <si>
    <t>W1P</t>
  </si>
  <si>
    <t>W1R</t>
  </si>
  <si>
    <t>W1V</t>
  </si>
  <si>
    <t>W1X</t>
  </si>
  <si>
    <t>W1Y</t>
  </si>
  <si>
    <t>WC99</t>
  </si>
  <si>
    <t>WD1</t>
  </si>
  <si>
    <t>WD2</t>
  </si>
  <si>
    <t>WV98</t>
  </si>
  <si>
    <t>WV99</t>
  </si>
  <si>
    <t>YO2</t>
  </si>
  <si>
    <t>YO3</t>
  </si>
  <si>
    <t>YO4</t>
  </si>
  <si>
    <t>YO5</t>
  </si>
  <si>
    <t>YO6</t>
  </si>
  <si>
    <t>1 Jul 2019 - 30 Sep 2019</t>
  </si>
  <si>
    <t>To fulfil the forecast element of the SMOG KPI for monitoring roll-out progress.</t>
  </si>
  <si>
    <t>1 Oct 2019 - 31 Dec 2019</t>
  </si>
  <si>
    <t>Remainder of 2018</t>
  </si>
  <si>
    <t>Total 2018-2020</t>
  </si>
  <si>
    <r>
      <t xml:space="preserve">Check for consistency for the </t>
    </r>
    <r>
      <rPr>
        <sz val="12"/>
        <color rgb="FFFFC000"/>
        <rFont val="Calibri"/>
        <family val="2"/>
        <scheme val="minor"/>
      </rPr>
      <t>current portfolio</t>
    </r>
    <r>
      <rPr>
        <b/>
        <sz val="12"/>
        <color rgb="FFFFC000"/>
        <rFont val="Calibri"/>
        <family val="2"/>
        <scheme val="minor"/>
      </rPr>
      <t xml:space="preserve"> </t>
    </r>
    <r>
      <rPr>
        <sz val="12"/>
        <color theme="0" tint="-4.9989318521683403E-2"/>
        <rFont val="Calibri"/>
        <family val="2"/>
        <scheme val="minor"/>
      </rPr>
      <t>reported in this template against that reported for the</t>
    </r>
    <r>
      <rPr>
        <sz val="12"/>
        <color rgb="FFFFC000"/>
        <rFont val="Calibri"/>
        <family val="2"/>
        <scheme val="minor"/>
      </rPr>
      <t xml:space="preserve"> Section 4 </t>
    </r>
    <r>
      <rPr>
        <sz val="12"/>
        <color theme="0" tint="-4.9989318521683403E-2"/>
        <rFont val="Calibri"/>
        <family val="2"/>
        <scheme val="minor"/>
      </rPr>
      <t>return</t>
    </r>
  </si>
  <si>
    <t>Please enter the following information from Section 4 return for this quarter:</t>
  </si>
  <si>
    <t>SMETS1 meters entered for the current portfolio do not match those submitted in the Section 4 return for this sector</t>
  </si>
  <si>
    <t>SMETS2 meters entered for the current portfolio do not match those submitted in the Section 4 return for this sector</t>
  </si>
  <si>
    <t>Traditional meters entered for the current portfolio do not match those submitted in the Section 4 return for this sector</t>
  </si>
  <si>
    <t>Smart-type/Advanced meters entered for the current portfolio do not match those submitted in the Section 4 return for this sector</t>
  </si>
  <si>
    <t>Check sheet 1 checks for consistency of the portfolio submitted in Table A of the “Base data” tab, against that reported for the Section 4 return. The portfolios submitted for both of these returns should be consistent.</t>
  </si>
  <si>
    <t>Independent suppliers should note that the above statement applies when completing the Annual Supplier Report where the ‘Section 4 return’ is referred to as ‘Section 4 – Progress with the Roll-out’.</t>
  </si>
  <si>
    <t>Check 2.22</t>
  </si>
  <si>
    <t>Consistency check within Table F</t>
  </si>
  <si>
    <t>Check 2.23</t>
  </si>
  <si>
    <t>Check 2.24</t>
  </si>
  <si>
    <t>Check 2.25</t>
  </si>
  <si>
    <t>Check 2.26</t>
  </si>
  <si>
    <t>Non-domestic</t>
  </si>
  <si>
    <t>Discrepancy in the totals provided within Table F, the sum of gas and electricity meters should be equal to the sum of meters by meter type for 2019</t>
  </si>
  <si>
    <t>Discrepancy in the totals provided within Table F, the sum of gas and electricity meters should be equal to the sum of meters by meter type for 2020</t>
  </si>
  <si>
    <t>Discrepancy in the totals provided within Table F, the sum of gas and electricity meters should be equal to the sum of meters by meter type for Quarter 1</t>
  </si>
  <si>
    <t>Discrepancy in the totals provided within Table F, the sum of gas and electricity meters should be equal to the sum of meters by meter type for the remainder of 2018</t>
  </si>
  <si>
    <t>Discrepancy in the totals provided within Table F, the sum of gas and electricity meters should be equal to the sum of meters by meter type between 2018-2020</t>
  </si>
  <si>
    <t>Quarter 2 2018</t>
  </si>
  <si>
    <t>Profiles should be based on the assumption that the SMETS1 End Date is 5 October 2018.</t>
  </si>
  <si>
    <t>Profiles should be based on the assumption that the Advanced Meter Exemption End Date is 5 October 2018.</t>
  </si>
  <si>
    <t>Table A: Meters operated at end Q1 2018</t>
  </si>
  <si>
    <t>1 Jan 2020 - 31 Mar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</si>
</sst>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8" x14ac:knownFonts="1">
    <font>
      <sz val="11"/>
      <color theme="1"/>
      <name val="Calibri"/>
      <family val="2"/>
      <scheme val="minor"/>
    </font>
    <font>
      <sz val="10"/>
      <color theme="1"/>
      <name val="Arial"/>
      <family val="2"/>
    </font>
    <font>
      <sz val="10"/>
      <color indexed="8"/>
      <name val="Arial"/>
      <family val="2"/>
    </font>
    <font>
      <sz val="10"/>
      <name val="Arial"/>
      <family val="2"/>
    </font>
    <font>
      <sz val="10"/>
      <color theme="1"/>
      <name val="Arial"/>
      <family val="2"/>
    </font>
    <font>
      <sz val="28"/>
      <color theme="1"/>
      <name val="Calibri"/>
      <family val="2"/>
      <scheme val="minor"/>
    </font>
    <font>
      <sz val="16"/>
      <color rgb="FFFF0000"/>
      <name val="Arial"/>
      <family val="2"/>
    </font>
    <font>
      <sz val="16"/>
      <color rgb="FFFF0000"/>
      <name val="Calibri"/>
      <family val="2"/>
      <scheme val="minor"/>
    </font>
    <font>
      <sz val="10"/>
      <color theme="1"/>
      <name val="Calibri"/>
      <family val="2"/>
      <scheme val="minor"/>
    </font>
    <font>
      <sz val="14"/>
      <color rgb="FFFF0000"/>
      <name val="Arial"/>
      <family val="2"/>
    </font>
    <font>
      <i/>
      <sz val="10"/>
      <name val="Arial"/>
      <family val="2"/>
    </font>
    <font>
      <sz val="11"/>
      <color theme="1"/>
      <name val="Arial"/>
      <family val="2"/>
    </font>
    <font>
      <b/>
      <sz val="10"/>
      <name val="Arial"/>
      <family val="2"/>
    </font>
    <font>
      <sz val="10"/>
      <color theme="0"/>
      <name val="Arial"/>
      <family val="2"/>
    </font>
    <font>
      <i/>
      <sz val="10"/>
      <color theme="0"/>
      <name val="Arial"/>
      <family val="2"/>
    </font>
    <font>
      <sz val="9"/>
      <name val="Arial"/>
      <family val="2"/>
    </font>
    <font>
      <u/>
      <sz val="10"/>
      <color theme="1"/>
      <name val="Arial"/>
      <family val="2"/>
    </font>
    <font>
      <b/>
      <u/>
      <sz val="10"/>
      <color indexed="8"/>
      <name val="Arial"/>
      <family val="2"/>
    </font>
    <font>
      <b/>
      <sz val="10"/>
      <color theme="1"/>
      <name val="Arial"/>
      <family val="2"/>
    </font>
    <font>
      <b/>
      <u/>
      <sz val="10"/>
      <color theme="1"/>
      <name val="Arial"/>
      <family val="2"/>
    </font>
    <font>
      <b/>
      <sz val="10"/>
      <color rgb="FFC00000"/>
      <name val="Arial"/>
      <family val="2"/>
    </font>
    <font>
      <b/>
      <u/>
      <sz val="10"/>
      <color rgb="FFC00000"/>
      <name val="Arial"/>
      <family val="2"/>
    </font>
    <font>
      <b/>
      <sz val="11"/>
      <color theme="1"/>
      <name val="Calibri"/>
      <family val="2"/>
      <scheme val="minor"/>
    </font>
    <font>
      <sz val="11"/>
      <color rgb="FFFFC000"/>
      <name val="Calibri"/>
      <family val="2"/>
      <scheme val="minor"/>
    </font>
    <font>
      <b/>
      <u/>
      <sz val="12"/>
      <color theme="3"/>
      <name val="Arial"/>
      <family val="2"/>
    </font>
    <font>
      <b/>
      <sz val="10"/>
      <color indexed="8"/>
      <name val="Arial"/>
      <family val="2"/>
    </font>
    <font>
      <sz val="11"/>
      <color theme="0" tint="-4.9989318521683403E-2"/>
      <name val="Calibri"/>
      <family val="2"/>
      <scheme val="minor"/>
    </font>
    <font>
      <sz val="14"/>
      <color theme="0" tint="-4.9989318521683403E-2"/>
      <name val="Arial"/>
      <family val="2"/>
    </font>
    <font>
      <u/>
      <sz val="11"/>
      <color theme="10"/>
      <name val="Calibri"/>
      <family val="2"/>
      <scheme val="minor"/>
    </font>
    <font>
      <sz val="14"/>
      <color rgb="FFFFC000"/>
      <name val="Arial"/>
      <family val="2"/>
    </font>
    <font>
      <b/>
      <sz val="10"/>
      <color rgb="FF002060"/>
      <name val="Arial"/>
      <family val="2"/>
    </font>
    <font>
      <b/>
      <sz val="14"/>
      <color rgb="FF002060"/>
      <name val="Arial"/>
      <family val="2"/>
    </font>
    <font>
      <b/>
      <sz val="12"/>
      <color rgb="FF002060"/>
      <name val="Arial"/>
      <family val="2"/>
    </font>
    <font>
      <sz val="8"/>
      <color theme="1"/>
      <name val="Arial"/>
      <family val="2"/>
    </font>
    <font>
      <sz val="8"/>
      <color theme="0"/>
      <name val="Arial"/>
      <family val="2"/>
    </font>
    <font>
      <sz val="10"/>
      <color theme="0" tint="-0.34998626667073579"/>
      <name val="Arial"/>
      <family val="2"/>
    </font>
    <font>
      <sz val="11"/>
      <name val="Calibri"/>
      <family val="2"/>
      <scheme val="minor"/>
    </font>
    <font>
      <sz val="11"/>
      <color theme="1"/>
      <name val="Calibri"/>
      <family val="2"/>
      <scheme val="minor"/>
    </font>
    <font>
      <b/>
      <sz val="11"/>
      <name val="Arial"/>
      <family val="2"/>
    </font>
    <font>
      <sz val="12"/>
      <color theme="0" tint="-4.9989318521683403E-2"/>
      <name val="Calibri"/>
      <family val="2"/>
      <scheme val="minor"/>
    </font>
    <font>
      <b/>
      <sz val="12"/>
      <color rgb="FFFFC000"/>
      <name val="Calibri"/>
      <family val="2"/>
      <scheme val="minor"/>
    </font>
    <font>
      <sz val="12"/>
      <color rgb="FFFFC000"/>
      <name val="Calibri"/>
      <family val="2"/>
      <scheme val="minor"/>
    </font>
    <font>
      <sz val="11"/>
      <color rgb="FFC00000"/>
      <name val="Calibri"/>
      <family val="2"/>
      <scheme val="minor"/>
    </font>
    <font>
      <b/>
      <sz val="11"/>
      <color rgb="FFC00000"/>
      <name val="Calibri"/>
      <family val="2"/>
      <scheme val="minor"/>
    </font>
    <font>
      <i/>
      <sz val="10"/>
      <color theme="1" tint="0.34998626667073579"/>
      <name val="Arial"/>
      <family val="2"/>
    </font>
    <font>
      <sz val="10"/>
      <color rgb="FFFF0000"/>
      <name val="Arial"/>
      <family val="2"/>
    </font>
    <font>
      <sz val="10"/>
      <color theme="0" tint="-0.14999847407452621"/>
      <name val="Arial"/>
      <family val="2"/>
    </font>
    <font>
      <u/>
      <sz val="11"/>
      <color rgb="FF0000FF"/>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002060"/>
        <bgColor indexed="64"/>
      </patternFill>
    </fill>
    <fill>
      <patternFill patternType="solid">
        <fgColor theme="1" tint="0.249977111117893"/>
        <bgColor indexed="64"/>
      </patternFill>
    </fill>
  </fills>
  <borders count="17">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medium">
        <color rgb="FF00206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s>
  <cellStyleXfs count="21">
    <xf numFmtId="0" fontId="0" fillId="0" borderId="0"/>
    <xf numFmtId="0" fontId="2" fillId="0" borderId="0"/>
    <xf numFmtId="0" fontId="4" fillId="0" borderId="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28" fillId="0" borderId="0" applyNumberFormat="0" applyFill="0" applyBorder="0" applyAlignment="0" applyProtection="0"/>
    <xf numFmtId="9" fontId="37" fillId="0" borderId="0" applyFont="0" applyFill="0" applyBorder="0" applyAlignment="0" applyProtection="0"/>
  </cellStyleXfs>
  <cellXfs count="268">
    <xf numFmtId="0" fontId="0" fillId="0" borderId="0" xfId="0"/>
    <xf numFmtId="0" fontId="4" fillId="0" borderId="0" xfId="2"/>
    <xf numFmtId="0" fontId="4" fillId="2" borderId="0" xfId="2" applyFont="1" applyFill="1" applyAlignment="1">
      <alignment vertical="top"/>
    </xf>
    <xf numFmtId="0" fontId="5" fillId="0" borderId="0" xfId="2" applyFont="1" applyAlignment="1">
      <alignment horizontal="center"/>
    </xf>
    <xf numFmtId="0" fontId="6" fillId="0" borderId="0" xfId="2" applyFont="1" applyAlignment="1">
      <alignment horizontal="left" vertical="top"/>
    </xf>
    <xf numFmtId="0" fontId="7" fillId="0" borderId="0" xfId="2" applyFont="1" applyAlignment="1">
      <alignment horizontal="center"/>
    </xf>
    <xf numFmtId="0" fontId="3" fillId="2" borderId="0" xfId="2" applyFont="1" applyFill="1" applyAlignment="1">
      <alignment horizontal="left" indent="1"/>
    </xf>
    <xf numFmtId="0" fontId="8" fillId="0" borderId="0" xfId="2" applyFont="1" applyAlignment="1">
      <alignment horizontal="left" vertical="center" indent="1"/>
    </xf>
    <xf numFmtId="0" fontId="3" fillId="0" borderId="0" xfId="0" applyFont="1" applyAlignment="1">
      <alignment horizontal="left"/>
    </xf>
    <xf numFmtId="0" fontId="3" fillId="0" borderId="0" xfId="0" applyFont="1"/>
    <xf numFmtId="0" fontId="3" fillId="0" borderId="0" xfId="0" applyFont="1" applyBorder="1" applyAlignment="1">
      <alignment horizontal="left"/>
    </xf>
    <xf numFmtId="0" fontId="3" fillId="0" borderId="0" xfId="0" applyFont="1" applyBorder="1"/>
    <xf numFmtId="0" fontId="3" fillId="0" borderId="0" xfId="0" applyFont="1" applyFill="1" applyBorder="1" applyAlignment="1">
      <alignment horizontal="left"/>
    </xf>
    <xf numFmtId="0" fontId="3" fillId="0" borderId="0" xfId="0" applyFont="1" applyFill="1" applyBorder="1"/>
    <xf numFmtId="0" fontId="3" fillId="0" borderId="0" xfId="0" applyFont="1" applyFill="1" applyBorder="1" applyAlignment="1">
      <alignment wrapText="1"/>
    </xf>
    <xf numFmtId="0" fontId="3" fillId="0" borderId="0" xfId="0" applyFont="1" applyFill="1"/>
    <xf numFmtId="0" fontId="9" fillId="0" borderId="0" xfId="0" applyFont="1" applyFill="1" applyBorder="1" applyAlignment="1"/>
    <xf numFmtId="0" fontId="3" fillId="0" borderId="0" xfId="0" applyFont="1" applyFill="1" applyBorder="1" applyAlignment="1">
      <alignment horizontal="center"/>
    </xf>
    <xf numFmtId="0" fontId="3" fillId="0" borderId="0" xfId="0" applyFont="1" applyBorder="1" applyAlignment="1">
      <alignment vertical="top" wrapText="1"/>
    </xf>
    <xf numFmtId="0" fontId="3" fillId="0" borderId="0" xfId="0" applyFont="1" applyAlignment="1">
      <alignment vertical="top"/>
    </xf>
    <xf numFmtId="0" fontId="3" fillId="0" borderId="0" xfId="0" applyFont="1" applyAlignment="1">
      <alignment horizontal="left" vertical="top"/>
    </xf>
    <xf numFmtId="3" fontId="3" fillId="0" borderId="0" xfId="0" applyNumberFormat="1" applyFont="1" applyFill="1" applyBorder="1" applyAlignment="1">
      <alignment horizontal="right"/>
    </xf>
    <xf numFmtId="0" fontId="3" fillId="0" borderId="1" xfId="0" applyFont="1" applyBorder="1" applyAlignment="1">
      <alignment horizontal="left"/>
    </xf>
    <xf numFmtId="0" fontId="3" fillId="0" borderId="1" xfId="0" applyFont="1" applyFill="1" applyBorder="1" applyAlignment="1">
      <alignment horizontal="left"/>
    </xf>
    <xf numFmtId="0" fontId="2" fillId="0" borderId="1" xfId="1" applyFont="1" applyFill="1" applyBorder="1" applyAlignment="1">
      <alignment horizontal="left" wrapText="1"/>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Fill="1" applyBorder="1" applyAlignment="1">
      <alignment horizontal="left" vertical="center" wrapText="1"/>
    </xf>
    <xf numFmtId="3" fontId="3" fillId="3" borderId="1" xfId="0" applyNumberFormat="1" applyFont="1" applyFill="1" applyBorder="1" applyAlignment="1" applyProtection="1">
      <alignment horizontal="right"/>
      <protection locked="0"/>
    </xf>
    <xf numFmtId="3" fontId="3" fillId="4" borderId="1" xfId="0" applyNumberFormat="1" applyFont="1" applyFill="1" applyBorder="1" applyAlignment="1">
      <alignment horizontal="right"/>
    </xf>
    <xf numFmtId="3" fontId="2" fillId="4" borderId="1" xfId="1" applyNumberFormat="1" applyFont="1" applyFill="1" applyBorder="1" applyAlignment="1">
      <alignment horizontal="right" wrapText="1"/>
    </xf>
    <xf numFmtId="0" fontId="3" fillId="0" borderId="1" xfId="0" applyFont="1" applyBorder="1" applyAlignment="1">
      <alignment horizontal="left" vertical="center"/>
    </xf>
    <xf numFmtId="0" fontId="2" fillId="0" borderId="0" xfId="0" applyFont="1" applyBorder="1" applyAlignment="1">
      <alignment horizontal="left" vertical="center" indent="2"/>
    </xf>
    <xf numFmtId="0" fontId="16" fillId="0" borderId="0" xfId="0" applyFont="1" applyAlignment="1">
      <alignment horizontal="left" vertical="center"/>
    </xf>
    <xf numFmtId="0" fontId="24" fillId="0" borderId="0" xfId="0" applyFont="1" applyFill="1" applyBorder="1" applyAlignment="1">
      <alignment horizontal="left" vertical="center"/>
    </xf>
    <xf numFmtId="0" fontId="4" fillId="0" borderId="0" xfId="0" applyFont="1" applyBorder="1" applyAlignment="1">
      <alignment horizontal="left" vertical="center"/>
    </xf>
    <xf numFmtId="0" fontId="2" fillId="0" borderId="0" xfId="0" applyFont="1" applyAlignment="1">
      <alignment horizontal="left" vertical="center"/>
    </xf>
    <xf numFmtId="0" fontId="2" fillId="0" borderId="0" xfId="0" applyFont="1" applyFill="1" applyBorder="1" applyAlignment="1">
      <alignment horizontal="left" vertical="center"/>
    </xf>
    <xf numFmtId="0" fontId="28" fillId="0" borderId="0" xfId="19" applyFill="1" applyBorder="1" applyAlignment="1">
      <alignment horizontal="left" vertical="center" indent="2"/>
    </xf>
    <xf numFmtId="0" fontId="17" fillId="0" borderId="0" xfId="0" applyFont="1" applyFill="1" applyBorder="1" applyAlignment="1">
      <alignment horizontal="left" vertical="center"/>
    </xf>
    <xf numFmtId="0" fontId="4" fillId="0" borderId="0" xfId="0" applyFont="1" applyFill="1" applyBorder="1" applyAlignment="1">
      <alignment horizontal="left" vertical="center"/>
    </xf>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18"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alignment horizontal="left" vertical="center"/>
    </xf>
    <xf numFmtId="0" fontId="12" fillId="0" borderId="0" xfId="0" applyFont="1" applyBorder="1" applyAlignment="1">
      <alignment horizontal="left" vertical="center"/>
    </xf>
    <xf numFmtId="0" fontId="30" fillId="0" borderId="0" xfId="0" applyFont="1" applyFill="1" applyBorder="1" applyAlignment="1">
      <alignment horizontal="left" vertical="center"/>
    </xf>
    <xf numFmtId="0" fontId="3" fillId="6" borderId="1" xfId="0" applyFont="1" applyFill="1" applyBorder="1" applyAlignment="1">
      <alignment horizontal="center" vertical="center"/>
    </xf>
    <xf numFmtId="0" fontId="18" fillId="0" borderId="0" xfId="0" applyFont="1" applyFill="1" applyBorder="1" applyAlignment="1">
      <alignment horizontal="left" vertical="center"/>
    </xf>
    <xf numFmtId="0" fontId="18" fillId="0" borderId="0" xfId="0" applyFont="1" applyFill="1" applyBorder="1" applyAlignment="1">
      <alignment horizontal="left" vertical="center" wrapText="1"/>
    </xf>
    <xf numFmtId="0" fontId="18" fillId="0" borderId="0" xfId="0" applyFont="1" applyAlignment="1">
      <alignment horizontal="left" vertical="center" wrapText="1"/>
    </xf>
    <xf numFmtId="0" fontId="32" fillId="0" borderId="12" xfId="0" applyFont="1" applyFill="1" applyBorder="1" applyAlignment="1">
      <alignment horizontal="left" vertical="center"/>
    </xf>
    <xf numFmtId="0" fontId="4" fillId="0" borderId="12" xfId="0" applyFont="1" applyFill="1" applyBorder="1" applyAlignment="1">
      <alignment horizontal="left" vertical="center" wrapText="1"/>
    </xf>
    <xf numFmtId="0" fontId="4" fillId="0" borderId="12" xfId="0" applyFont="1" applyBorder="1" applyAlignment="1">
      <alignment horizontal="left" vertical="center" wrapText="1"/>
    </xf>
    <xf numFmtId="0" fontId="33" fillId="0" borderId="0" xfId="0" applyFont="1" applyFill="1" applyBorder="1" applyAlignment="1">
      <alignment horizontal="left" vertical="center"/>
    </xf>
    <xf numFmtId="0" fontId="33" fillId="0" borderId="0" xfId="0" applyFont="1" applyAlignment="1">
      <alignment horizontal="left" vertical="center"/>
    </xf>
    <xf numFmtId="0" fontId="0" fillId="0" borderId="0" xfId="0" applyAlignment="1"/>
    <xf numFmtId="0" fontId="35" fillId="0" borderId="0" xfId="0" applyFont="1" applyFill="1" applyBorder="1" applyAlignment="1">
      <alignment horizontal="left" vertical="center"/>
    </xf>
    <xf numFmtId="0" fontId="3" fillId="0" borderId="0" xfId="0" applyFont="1" applyBorder="1" applyAlignment="1">
      <alignment horizontal="left" vertical="center" indent="2"/>
    </xf>
    <xf numFmtId="0" fontId="3" fillId="0" borderId="0" xfId="0" applyFont="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wrapText="1"/>
    </xf>
    <xf numFmtId="0" fontId="0" fillId="9" borderId="0" xfId="0" applyFill="1" applyAlignment="1"/>
    <xf numFmtId="0" fontId="3" fillId="9" borderId="0" xfId="0" applyFont="1" applyFill="1" applyBorder="1" applyAlignment="1">
      <alignment vertical="top" wrapText="1"/>
    </xf>
    <xf numFmtId="0" fontId="12" fillId="9" borderId="0" xfId="0" applyFont="1" applyFill="1" applyBorder="1" applyAlignment="1">
      <alignment vertical="top" wrapText="1"/>
    </xf>
    <xf numFmtId="0" fontId="0" fillId="9" borderId="0" xfId="0" applyFill="1" applyBorder="1" applyAlignment="1"/>
    <xf numFmtId="0" fontId="22" fillId="9" borderId="8" xfId="0" applyFont="1" applyFill="1" applyBorder="1" applyAlignment="1"/>
    <xf numFmtId="0" fontId="0" fillId="9" borderId="8" xfId="0" applyFill="1" applyBorder="1" applyAlignment="1"/>
    <xf numFmtId="0" fontId="0" fillId="0" borderId="0" xfId="0" applyFill="1" applyAlignment="1"/>
    <xf numFmtId="0" fontId="36" fillId="0" borderId="0" xfId="0" applyFont="1" applyFill="1" applyAlignment="1"/>
    <xf numFmtId="0" fontId="15" fillId="0" borderId="1" xfId="0" applyFont="1" applyBorder="1" applyAlignment="1">
      <alignment horizontal="center" vertical="center" wrapText="1"/>
    </xf>
    <xf numFmtId="0" fontId="3" fillId="0" borderId="16" xfId="0" applyFont="1" applyBorder="1" applyAlignment="1">
      <alignment horizontal="left"/>
    </xf>
    <xf numFmtId="0" fontId="12" fillId="0" borderId="1" xfId="0" applyFont="1" applyBorder="1" applyAlignment="1">
      <alignment wrapText="1"/>
    </xf>
    <xf numFmtId="0" fontId="15" fillId="0" borderId="1" xfId="0" applyFont="1" applyBorder="1" applyAlignment="1">
      <alignment wrapText="1"/>
    </xf>
    <xf numFmtId="0" fontId="15" fillId="0" borderId="1" xfId="0" applyFont="1" applyBorder="1" applyAlignment="1">
      <alignment horizontal="center" wrapText="1"/>
    </xf>
    <xf numFmtId="0" fontId="3" fillId="0" borderId="0" xfId="0" applyFont="1" applyAlignment="1">
      <alignment horizontal="left" vertical="center"/>
    </xf>
    <xf numFmtId="3" fontId="0" fillId="0" borderId="1" xfId="0" applyNumberFormat="1" applyBorder="1" applyProtection="1"/>
    <xf numFmtId="3" fontId="0" fillId="0" borderId="8" xfId="0" applyNumberFormat="1" applyBorder="1" applyProtection="1"/>
    <xf numFmtId="9" fontId="0" fillId="0" borderId="13" xfId="20" applyFont="1" applyBorder="1" applyProtection="1"/>
    <xf numFmtId="3" fontId="0" fillId="0" borderId="14" xfId="0" applyNumberFormat="1" applyBorder="1" applyProtection="1"/>
    <xf numFmtId="0" fontId="0" fillId="0" borderId="14" xfId="0" applyBorder="1" applyAlignment="1" applyProtection="1">
      <alignment horizontal="right"/>
    </xf>
    <xf numFmtId="0" fontId="0" fillId="0" borderId="1" xfId="0" applyBorder="1" applyAlignment="1" applyProtection="1">
      <alignment horizontal="right"/>
    </xf>
    <xf numFmtId="0" fontId="3" fillId="0" borderId="0" xfId="0" applyFont="1" applyProtection="1">
      <protection locked="0"/>
    </xf>
    <xf numFmtId="0" fontId="3" fillId="0" borderId="0" xfId="0" applyFont="1" applyAlignment="1" applyProtection="1">
      <alignment horizontal="left"/>
      <protection locked="0"/>
    </xf>
    <xf numFmtId="0" fontId="3" fillId="0" borderId="0" xfId="0" applyFont="1" applyBorder="1" applyAlignment="1" applyProtection="1">
      <alignment horizontal="left"/>
      <protection locked="0"/>
    </xf>
    <xf numFmtId="3" fontId="3" fillId="4" borderId="1" xfId="0" applyNumberFormat="1" applyFont="1" applyFill="1" applyBorder="1" applyAlignment="1" applyProtection="1">
      <alignment horizontal="right"/>
    </xf>
    <xf numFmtId="3" fontId="3" fillId="6" borderId="1" xfId="0" applyNumberFormat="1" applyFont="1" applyFill="1" applyBorder="1" applyAlignment="1" applyProtection="1">
      <alignment horizontal="right" vertical="center"/>
    </xf>
    <xf numFmtId="0" fontId="15" fillId="0" borderId="16" xfId="0" applyFont="1" applyBorder="1" applyAlignment="1" applyProtection="1">
      <alignment horizontal="center" vertical="center" wrapText="1"/>
    </xf>
    <xf numFmtId="0" fontId="3" fillId="6" borderId="1" xfId="0" applyFont="1" applyFill="1" applyBorder="1" applyAlignment="1" applyProtection="1">
      <alignment horizontal="center" vertical="center"/>
    </xf>
    <xf numFmtId="3" fontId="3" fillId="6" borderId="1" xfId="0" applyNumberFormat="1" applyFont="1" applyFill="1" applyBorder="1" applyAlignment="1" applyProtection="1">
      <alignment horizontal="right"/>
    </xf>
    <xf numFmtId="0" fontId="3" fillId="3" borderId="1" xfId="0" applyFont="1" applyFill="1" applyBorder="1" applyAlignment="1" applyProtection="1">
      <alignment horizontal="right"/>
      <protection locked="0"/>
    </xf>
    <xf numFmtId="0" fontId="3" fillId="6" borderId="1" xfId="0" applyFont="1" applyFill="1" applyBorder="1" applyAlignment="1" applyProtection="1">
      <alignment horizontal="right"/>
    </xf>
    <xf numFmtId="0" fontId="3" fillId="0" borderId="0" xfId="0" applyFont="1" applyProtection="1"/>
    <xf numFmtId="0" fontId="3" fillId="0" borderId="0" xfId="0" applyFont="1" applyFill="1" applyBorder="1" applyProtection="1"/>
    <xf numFmtId="0" fontId="19" fillId="0" borderId="0" xfId="0" applyFont="1" applyFill="1" applyBorder="1" applyAlignment="1" applyProtection="1">
      <alignment horizontal="left" vertical="center"/>
    </xf>
    <xf numFmtId="0" fontId="3" fillId="0" borderId="0" xfId="0" applyFont="1" applyAlignment="1" applyProtection="1">
      <alignment horizontal="left"/>
    </xf>
    <xf numFmtId="0" fontId="3" fillId="0" borderId="8" xfId="0" applyFont="1" applyBorder="1" applyAlignment="1" applyProtection="1">
      <alignment horizontal="left"/>
    </xf>
    <xf numFmtId="0" fontId="4" fillId="0" borderId="0" xfId="0" applyFont="1" applyFill="1" applyBorder="1" applyAlignment="1" applyProtection="1">
      <alignment horizontal="left" vertical="center"/>
    </xf>
    <xf numFmtId="0" fontId="3" fillId="0" borderId="10" xfId="0" applyFont="1" applyBorder="1" applyAlignment="1" applyProtection="1">
      <alignment horizontal="left" vertical="center"/>
    </xf>
    <xf numFmtId="0" fontId="3" fillId="0" borderId="0" xfId="0" applyFont="1" applyFill="1" applyBorder="1" applyAlignment="1" applyProtection="1">
      <alignment vertical="top" wrapText="1"/>
    </xf>
    <xf numFmtId="0" fontId="3" fillId="0" borderId="1" xfId="0" applyFont="1" applyBorder="1" applyAlignment="1" applyProtection="1">
      <alignment horizontal="left" vertical="center"/>
    </xf>
    <xf numFmtId="0" fontId="3" fillId="0" borderId="0" xfId="0" applyFont="1" applyBorder="1" applyAlignment="1" applyProtection="1">
      <alignment horizontal="left"/>
    </xf>
    <xf numFmtId="0" fontId="3" fillId="0" borderId="0" xfId="0" applyFont="1" applyBorder="1" applyProtection="1"/>
    <xf numFmtId="0" fontId="10" fillId="0" borderId="0" xfId="0" applyFont="1" applyFill="1" applyBorder="1" applyAlignment="1" applyProtection="1"/>
    <xf numFmtId="0" fontId="3" fillId="0" borderId="0" xfId="0" applyFont="1" applyFill="1" applyBorder="1" applyAlignment="1" applyProtection="1"/>
    <xf numFmtId="0" fontId="3" fillId="0" borderId="0" xfId="0" applyFont="1" applyFill="1" applyBorder="1" applyAlignment="1" applyProtection="1">
      <alignment horizontal="left"/>
    </xf>
    <xf numFmtId="0" fontId="3" fillId="0" borderId="0" xfId="0" applyFont="1" applyAlignment="1" applyProtection="1">
      <alignment vertical="center"/>
    </xf>
    <xf numFmtId="0" fontId="12" fillId="0" borderId="0" xfId="0" applyFont="1" applyFill="1" applyBorder="1" applyAlignment="1" applyProtection="1">
      <alignment wrapText="1"/>
    </xf>
    <xf numFmtId="0" fontId="3" fillId="0" borderId="0" xfId="0" applyFont="1" applyFill="1" applyBorder="1" applyAlignment="1" applyProtection="1">
      <alignment vertical="center"/>
    </xf>
    <xf numFmtId="0" fontId="3" fillId="0" borderId="1" xfId="0" applyFont="1" applyFill="1" applyBorder="1" applyAlignment="1" applyProtection="1">
      <alignment horizontal="right"/>
    </xf>
    <xf numFmtId="0" fontId="3" fillId="0" borderId="1" xfId="0" applyFont="1" applyFill="1" applyBorder="1" applyAlignment="1" applyProtection="1">
      <alignment horizontal="right" wrapText="1"/>
    </xf>
    <xf numFmtId="0" fontId="12" fillId="0" borderId="0" xfId="0" applyFont="1" applyFill="1" applyBorder="1" applyAlignment="1" applyProtection="1">
      <alignment vertical="center" wrapText="1"/>
    </xf>
    <xf numFmtId="0" fontId="12" fillId="0" borderId="0" xfId="0" applyFont="1" applyFill="1" applyBorder="1" applyAlignment="1" applyProtection="1">
      <alignment vertical="center"/>
    </xf>
    <xf numFmtId="0" fontId="3" fillId="0" borderId="1" xfId="0" applyFont="1" applyBorder="1" applyAlignment="1" applyProtection="1">
      <alignment horizontal="left"/>
    </xf>
    <xf numFmtId="0" fontId="3" fillId="0" borderId="0" xfId="0" applyFont="1" applyFill="1" applyBorder="1" applyAlignment="1" applyProtection="1">
      <alignment horizontal="right" vertical="center" wrapText="1"/>
    </xf>
    <xf numFmtId="0" fontId="3" fillId="0" borderId="0" xfId="0" applyFont="1" applyFill="1" applyBorder="1" applyAlignment="1" applyProtection="1">
      <alignment horizontal="right" vertical="center"/>
    </xf>
    <xf numFmtId="0" fontId="3" fillId="0" borderId="1" xfId="0" applyFont="1" applyFill="1" applyBorder="1" applyAlignment="1" applyProtection="1">
      <alignment horizontal="left"/>
    </xf>
    <xf numFmtId="3" fontId="3" fillId="0" borderId="0" xfId="0" applyNumberFormat="1" applyFont="1" applyFill="1" applyBorder="1" applyAlignment="1" applyProtection="1">
      <alignment horizontal="right"/>
    </xf>
    <xf numFmtId="3" fontId="3" fillId="0" borderId="0" xfId="0" applyNumberFormat="1" applyFont="1" applyFill="1" applyBorder="1" applyAlignment="1" applyProtection="1">
      <alignment horizontal="right" vertical="center"/>
    </xf>
    <xf numFmtId="0" fontId="3" fillId="0" borderId="0" xfId="0" applyFont="1" applyFill="1" applyBorder="1" applyAlignment="1" applyProtection="1">
      <alignment horizontal="center" vertical="top" wrapText="1"/>
    </xf>
    <xf numFmtId="0" fontId="3" fillId="0" borderId="1" xfId="0" applyFont="1" applyBorder="1" applyAlignment="1" applyProtection="1">
      <alignment horizontal="left" wrapText="1"/>
    </xf>
    <xf numFmtId="0" fontId="3" fillId="0" borderId="0" xfId="0" applyFont="1" applyBorder="1" applyAlignment="1" applyProtection="1">
      <alignment horizontal="left" wrapText="1"/>
    </xf>
    <xf numFmtId="0" fontId="3" fillId="0" borderId="0" xfId="0" applyFont="1" applyFill="1" applyBorder="1" applyAlignment="1" applyProtection="1">
      <alignment horizontal="left" wrapText="1"/>
    </xf>
    <xf numFmtId="0" fontId="44" fillId="0" borderId="0" xfId="0" applyFont="1" applyBorder="1" applyAlignment="1" applyProtection="1">
      <alignment horizontal="left"/>
    </xf>
    <xf numFmtId="0" fontId="3" fillId="0" borderId="11" xfId="0" applyFont="1" applyFill="1" applyBorder="1" applyAlignment="1" applyProtection="1">
      <alignment horizontal="right" vertical="center"/>
    </xf>
    <xf numFmtId="0" fontId="3" fillId="0" borderId="1" xfId="0" applyFont="1" applyFill="1" applyBorder="1" applyAlignment="1" applyProtection="1">
      <alignment horizontal="right" vertical="center" wrapText="1"/>
    </xf>
    <xf numFmtId="0" fontId="3" fillId="0" borderId="1" xfId="0" applyFont="1" applyFill="1" applyBorder="1" applyAlignment="1" applyProtection="1">
      <alignment horizontal="right" vertical="center"/>
    </xf>
    <xf numFmtId="0" fontId="3" fillId="0" borderId="1" xfId="0" applyFont="1" applyFill="1" applyBorder="1" applyAlignment="1" applyProtection="1">
      <alignment horizontal="left" wrapText="1"/>
    </xf>
    <xf numFmtId="0" fontId="13" fillId="0" borderId="0" xfId="0" applyFont="1" applyBorder="1" applyAlignment="1" applyProtection="1">
      <alignment horizontal="left"/>
    </xf>
    <xf numFmtId="0" fontId="14" fillId="0" borderId="0" xfId="0" applyFont="1" applyFill="1" applyBorder="1" applyAlignment="1" applyProtection="1"/>
    <xf numFmtId="0" fontId="13" fillId="0" borderId="0" xfId="0" applyFont="1" applyFill="1" applyBorder="1" applyAlignment="1" applyProtection="1"/>
    <xf numFmtId="0" fontId="13" fillId="0" borderId="0" xfId="0" applyFont="1" applyFill="1" applyBorder="1" applyAlignment="1" applyProtection="1">
      <alignment horizontal="left"/>
    </xf>
    <xf numFmtId="0" fontId="13" fillId="0" borderId="0" xfId="0" applyFont="1" applyBorder="1" applyProtection="1"/>
    <xf numFmtId="0" fontId="13" fillId="0" borderId="0" xfId="0" applyFont="1" applyProtection="1"/>
    <xf numFmtId="0" fontId="11" fillId="0" borderId="0" xfId="0" applyFont="1" applyAlignment="1" applyProtection="1">
      <alignment vertical="center"/>
    </xf>
    <xf numFmtId="0" fontId="3" fillId="0" borderId="1" xfId="0" applyFont="1" applyBorder="1" applyAlignment="1" applyProtection="1">
      <alignment horizontal="right"/>
    </xf>
    <xf numFmtId="0" fontId="3" fillId="0" borderId="14" xfId="0" applyFont="1" applyBorder="1" applyAlignment="1" applyProtection="1">
      <alignment horizontal="center" vertical="center" wrapText="1"/>
    </xf>
    <xf numFmtId="0" fontId="12" fillId="0" borderId="14" xfId="0" applyFont="1" applyBorder="1" applyAlignment="1" applyProtection="1">
      <alignment horizontal="center" vertical="center" wrapText="1"/>
    </xf>
    <xf numFmtId="0" fontId="3" fillId="6" borderId="11" xfId="0" applyFont="1" applyFill="1" applyBorder="1" applyAlignment="1" applyProtection="1">
      <alignment horizontal="center" vertical="center"/>
    </xf>
    <xf numFmtId="0" fontId="13" fillId="0" borderId="0" xfId="0" applyFont="1" applyFill="1" applyBorder="1" applyProtection="1"/>
    <xf numFmtId="0" fontId="3" fillId="0" borderId="0" xfId="0" applyFont="1" applyFill="1" applyProtection="1"/>
    <xf numFmtId="3" fontId="13" fillId="0" borderId="0" xfId="0" applyNumberFormat="1" applyFont="1" applyFill="1" applyBorder="1" applyProtection="1"/>
    <xf numFmtId="0" fontId="34" fillId="0" borderId="0" xfId="0" applyFont="1" applyFill="1" applyBorder="1" applyAlignment="1" applyProtection="1">
      <alignment horizontal="left" vertical="center"/>
    </xf>
    <xf numFmtId="0" fontId="3" fillId="0" borderId="14" xfId="0" applyFont="1" applyBorder="1" applyAlignment="1" applyProtection="1">
      <alignment horizontal="center" vertical="top" wrapText="1"/>
    </xf>
    <xf numFmtId="0" fontId="12" fillId="0" borderId="14" xfId="0" applyFont="1" applyBorder="1" applyAlignment="1" applyProtection="1">
      <alignment horizontal="center" vertical="top" wrapText="1"/>
    </xf>
    <xf numFmtId="0" fontId="2" fillId="0" borderId="1" xfId="1" applyFont="1" applyFill="1" applyBorder="1" applyAlignment="1" applyProtection="1">
      <alignment horizontal="left" wrapText="1"/>
    </xf>
    <xf numFmtId="0" fontId="45" fillId="0" borderId="0" xfId="0" applyFont="1" applyBorder="1" applyAlignment="1" applyProtection="1">
      <alignment horizontal="left"/>
    </xf>
    <xf numFmtId="0" fontId="0" fillId="0" borderId="0" xfId="0" applyProtection="1"/>
    <xf numFmtId="0" fontId="43" fillId="0" borderId="0" xfId="0" applyFont="1" applyAlignment="1" applyProtection="1">
      <alignment vertical="top" wrapText="1"/>
    </xf>
    <xf numFmtId="0" fontId="42" fillId="0" borderId="0" xfId="0" applyFont="1" applyProtection="1"/>
    <xf numFmtId="0" fontId="26" fillId="5" borderId="1" xfId="0" applyFont="1" applyFill="1" applyBorder="1" applyProtection="1"/>
    <xf numFmtId="0" fontId="23" fillId="5" borderId="0" xfId="0" applyFont="1" applyFill="1" applyProtection="1"/>
    <xf numFmtId="0" fontId="26" fillId="5" borderId="1" xfId="0" applyFont="1" applyFill="1" applyBorder="1" applyAlignment="1" applyProtection="1">
      <alignment horizontal="right"/>
    </xf>
    <xf numFmtId="0" fontId="0" fillId="0" borderId="1" xfId="0" applyBorder="1" applyProtection="1"/>
    <xf numFmtId="0" fontId="28" fillId="6" borderId="1" xfId="19" applyFill="1" applyBorder="1" applyProtection="1"/>
    <xf numFmtId="0" fontId="21" fillId="8" borderId="0" xfId="0" applyFont="1" applyFill="1" applyBorder="1" applyProtection="1"/>
    <xf numFmtId="0" fontId="0" fillId="8" borderId="0" xfId="0" applyFill="1" applyProtection="1"/>
    <xf numFmtId="0" fontId="8" fillId="0" borderId="8" xfId="0" applyFont="1" applyBorder="1" applyProtection="1"/>
    <xf numFmtId="0" fontId="0" fillId="0" borderId="9" xfId="0" applyBorder="1" applyProtection="1"/>
    <xf numFmtId="0" fontId="8" fillId="0" borderId="13" xfId="0" applyFont="1" applyBorder="1" applyProtection="1"/>
    <xf numFmtId="0" fontId="0" fillId="0" borderId="11" xfId="0" applyBorder="1" applyProtection="1"/>
    <xf numFmtId="0" fontId="39" fillId="10" borderId="0" xfId="0" applyFont="1" applyFill="1" applyProtection="1"/>
    <xf numFmtId="0" fontId="26" fillId="11" borderId="10" xfId="0" applyFont="1" applyFill="1" applyBorder="1" applyProtection="1"/>
    <xf numFmtId="0" fontId="26" fillId="11" borderId="13" xfId="0" applyFont="1" applyFill="1" applyBorder="1" applyProtection="1"/>
    <xf numFmtId="0" fontId="26" fillId="11" borderId="11" xfId="0" applyFont="1" applyFill="1" applyBorder="1" applyProtection="1"/>
    <xf numFmtId="0" fontId="0" fillId="6" borderId="5" xfId="0" quotePrefix="1" applyFill="1" applyBorder="1" applyProtection="1"/>
    <xf numFmtId="0" fontId="0" fillId="6" borderId="0" xfId="0" applyFill="1" applyBorder="1" applyProtection="1"/>
    <xf numFmtId="0" fontId="0" fillId="6" borderId="7" xfId="0" quotePrefix="1" applyFill="1" applyBorder="1" applyProtection="1"/>
    <xf numFmtId="0" fontId="0" fillId="6" borderId="8" xfId="0" applyFill="1" applyBorder="1" applyProtection="1"/>
    <xf numFmtId="0" fontId="23" fillId="11" borderId="1" xfId="0" applyFont="1" applyFill="1" applyBorder="1" applyProtection="1"/>
    <xf numFmtId="0" fontId="20" fillId="0" borderId="0" xfId="0" applyFont="1" applyAlignment="1" applyProtection="1">
      <alignment vertical="center" wrapText="1"/>
    </xf>
    <xf numFmtId="0" fontId="46" fillId="3" borderId="1" xfId="0" applyFont="1" applyFill="1" applyBorder="1" applyAlignment="1" applyProtection="1">
      <alignment horizontal="right"/>
      <protection locked="0"/>
    </xf>
    <xf numFmtId="0" fontId="43" fillId="0" borderId="0" xfId="0" applyFont="1" applyAlignment="1" applyProtection="1">
      <alignment vertical="top"/>
    </xf>
    <xf numFmtId="0" fontId="0" fillId="2" borderId="0" xfId="0" applyFill="1" applyBorder="1" applyProtection="1"/>
    <xf numFmtId="0" fontId="28" fillId="2" borderId="0" xfId="19" applyFill="1" applyBorder="1" applyProtection="1"/>
    <xf numFmtId="3" fontId="0" fillId="2" borderId="0" xfId="0" applyNumberFormat="1" applyFill="1" applyBorder="1" applyProtection="1"/>
    <xf numFmtId="0" fontId="0" fillId="2" borderId="0" xfId="0" applyFill="1" applyBorder="1" applyAlignment="1" applyProtection="1">
      <alignment horizontal="right"/>
    </xf>
    <xf numFmtId="0" fontId="0" fillId="0" borderId="1" xfId="0" applyBorder="1" applyAlignment="1" applyProtection="1">
      <alignment horizontal="left"/>
    </xf>
    <xf numFmtId="0" fontId="47" fillId="6" borderId="14" xfId="19" applyFont="1" applyFill="1" applyBorder="1" applyProtection="1"/>
    <xf numFmtId="0" fontId="47" fillId="6" borderId="1" xfId="19" applyFont="1" applyFill="1" applyBorder="1" applyProtection="1"/>
    <xf numFmtId="0" fontId="8" fillId="0" borderId="0" xfId="2" applyFont="1" applyAlignment="1">
      <alignment horizontal="left" vertical="center" wrapText="1" indent="1"/>
    </xf>
    <xf numFmtId="0" fontId="31" fillId="0" borderId="0" xfId="0" applyFont="1" applyAlignment="1">
      <alignment horizontal="left" vertical="center"/>
    </xf>
    <xf numFmtId="0" fontId="0" fillId="3" borderId="1" xfId="0" applyFill="1" applyBorder="1" applyAlignment="1" applyProtection="1">
      <alignment horizontal="center" vertical="center" wrapText="1"/>
      <protection locked="0"/>
    </xf>
    <xf numFmtId="0" fontId="28" fillId="6" borderId="7" xfId="19" applyFill="1" applyBorder="1" applyAlignment="1" applyProtection="1">
      <alignment horizontal="left" indent="1"/>
    </xf>
    <xf numFmtId="0" fontId="28" fillId="6" borderId="8" xfId="19" applyFill="1" applyBorder="1" applyAlignment="1" applyProtection="1">
      <alignment horizontal="left" indent="1"/>
    </xf>
    <xf numFmtId="0" fontId="26" fillId="11" borderId="10" xfId="0" applyFont="1" applyFill="1" applyBorder="1" applyAlignment="1" applyProtection="1">
      <alignment horizontal="left"/>
    </xf>
    <xf numFmtId="0" fontId="26" fillId="11" borderId="11" xfId="0" applyFont="1" applyFill="1" applyBorder="1" applyAlignment="1" applyProtection="1">
      <alignment horizontal="left"/>
    </xf>
    <xf numFmtId="0" fontId="28" fillId="6" borderId="5" xfId="19" applyFill="1" applyBorder="1" applyAlignment="1" applyProtection="1">
      <alignment horizontal="left" indent="1"/>
    </xf>
    <xf numFmtId="0" fontId="28" fillId="6" borderId="0" xfId="19" applyFill="1" applyBorder="1" applyAlignment="1" applyProtection="1">
      <alignment horizontal="left" indent="1"/>
    </xf>
    <xf numFmtId="0" fontId="9" fillId="0" borderId="0" xfId="0" applyFont="1" applyFill="1" applyBorder="1" applyAlignment="1" applyProtection="1">
      <alignment horizontal="left" wrapText="1"/>
    </xf>
    <xf numFmtId="0" fontId="26" fillId="11" borderId="10" xfId="0" applyFont="1" applyFill="1" applyBorder="1" applyAlignment="1" applyProtection="1">
      <alignment horizontal="center" vertical="center"/>
    </xf>
    <xf numFmtId="0" fontId="26" fillId="11" borderId="11" xfId="0" applyFont="1" applyFill="1" applyBorder="1" applyAlignment="1" applyProtection="1">
      <alignment horizontal="center" vertical="center"/>
    </xf>
    <xf numFmtId="0" fontId="26" fillId="10" borderId="0" xfId="0" applyFont="1" applyFill="1" applyAlignment="1" applyProtection="1">
      <alignment horizontal="center" vertical="center"/>
    </xf>
    <xf numFmtId="0" fontId="26" fillId="10" borderId="0" xfId="0" applyFont="1" applyFill="1" applyBorder="1" applyAlignment="1" applyProtection="1">
      <alignment horizontal="left" vertical="center" wrapText="1"/>
    </xf>
    <xf numFmtId="0" fontId="26" fillId="10" borderId="6" xfId="0" applyFont="1" applyFill="1" applyBorder="1" applyAlignment="1" applyProtection="1">
      <alignment horizontal="left" vertical="center" wrapText="1"/>
    </xf>
    <xf numFmtId="0" fontId="43" fillId="0" borderId="0" xfId="0" applyFont="1" applyAlignment="1" applyProtection="1">
      <alignment horizontal="left" vertical="top" wrapText="1"/>
    </xf>
    <xf numFmtId="0" fontId="27" fillId="7" borderId="0" xfId="0" applyFont="1" applyFill="1" applyBorder="1" applyAlignment="1" applyProtection="1">
      <alignment horizontal="left" wrapText="1"/>
    </xf>
    <xf numFmtId="0" fontId="12" fillId="0" borderId="14" xfId="0" applyFont="1" applyBorder="1" applyAlignment="1" applyProtection="1">
      <alignment horizontal="left" vertical="center" wrapText="1"/>
    </xf>
    <xf numFmtId="0" fontId="12" fillId="0" borderId="16" xfId="0" applyFont="1" applyBorder="1" applyAlignment="1" applyProtection="1">
      <alignment horizontal="left" vertical="center" wrapText="1"/>
    </xf>
    <xf numFmtId="0" fontId="12" fillId="0" borderId="15" xfId="0" applyFont="1" applyBorder="1" applyAlignment="1" applyProtection="1">
      <alignment horizontal="left" vertical="center" wrapText="1"/>
    </xf>
    <xf numFmtId="0" fontId="12" fillId="0" borderId="14"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12" fillId="0" borderId="16" xfId="0" applyFont="1" applyFill="1" applyBorder="1" applyAlignment="1" applyProtection="1">
      <alignment horizontal="center" vertical="center" wrapText="1"/>
    </xf>
    <xf numFmtId="0" fontId="15" fillId="0" borderId="7" xfId="0" applyFont="1" applyBorder="1" applyAlignment="1" applyProtection="1">
      <alignment horizontal="center" vertical="center" wrapText="1"/>
    </xf>
    <xf numFmtId="0" fontId="15" fillId="0" borderId="8" xfId="0" applyFont="1" applyBorder="1" applyAlignment="1" applyProtection="1">
      <alignment horizontal="center" vertical="center" wrapText="1"/>
    </xf>
    <xf numFmtId="0" fontId="15" fillId="0" borderId="9" xfId="0"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12" fillId="0" borderId="14" xfId="0" applyFont="1" applyFill="1" applyBorder="1" applyAlignment="1" applyProtection="1">
      <alignment horizontal="left" vertical="center" wrapText="1"/>
    </xf>
    <xf numFmtId="0" fontId="12" fillId="0" borderId="15" xfId="0" applyFont="1" applyFill="1" applyBorder="1" applyAlignment="1" applyProtection="1">
      <alignment horizontal="left" vertical="center" wrapText="1"/>
    </xf>
    <xf numFmtId="0" fontId="12" fillId="0" borderId="16" xfId="0" applyFont="1" applyFill="1" applyBorder="1" applyAlignment="1" applyProtection="1">
      <alignment horizontal="left" vertical="center" wrapText="1"/>
    </xf>
    <xf numFmtId="0" fontId="12" fillId="0" borderId="10" xfId="0" applyFont="1" applyFill="1" applyBorder="1" applyAlignment="1" applyProtection="1">
      <alignment horizontal="center" wrapText="1"/>
    </xf>
    <xf numFmtId="0" fontId="12" fillId="0" borderId="13" xfId="0" applyFont="1" applyFill="1" applyBorder="1" applyAlignment="1" applyProtection="1">
      <alignment horizontal="center" wrapText="1"/>
    </xf>
    <xf numFmtId="0" fontId="12" fillId="0" borderId="11" xfId="0" applyFont="1" applyFill="1" applyBorder="1" applyAlignment="1" applyProtection="1">
      <alignment horizontal="center" wrapText="1"/>
    </xf>
    <xf numFmtId="0" fontId="12" fillId="0" borderId="11" xfId="0" applyFont="1" applyBorder="1" applyAlignment="1" applyProtection="1">
      <alignment horizontal="center" vertical="center"/>
    </xf>
    <xf numFmtId="0" fontId="12" fillId="0" borderId="1" xfId="0" applyFont="1" applyBorder="1" applyAlignment="1" applyProtection="1">
      <alignment horizontal="center" vertical="center"/>
    </xf>
    <xf numFmtId="0" fontId="12" fillId="0" borderId="10" xfId="0" applyFont="1" applyBorder="1" applyAlignment="1" applyProtection="1">
      <alignment horizontal="center" vertical="center" wrapText="1"/>
    </xf>
    <xf numFmtId="0" fontId="12" fillId="0" borderId="11" xfId="0" applyFont="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10" fillId="0" borderId="0" xfId="0" applyFont="1" applyFill="1" applyBorder="1" applyAlignment="1" applyProtection="1">
      <alignment horizontal="center"/>
    </xf>
    <xf numFmtId="0" fontId="10" fillId="3" borderId="10" xfId="0" applyFont="1" applyFill="1" applyBorder="1" applyAlignment="1" applyProtection="1">
      <alignment horizontal="center" vertical="center"/>
      <protection locked="0"/>
    </xf>
    <xf numFmtId="0" fontId="11" fillId="3" borderId="11" xfId="0" applyFont="1" applyFill="1" applyBorder="1" applyAlignment="1" applyProtection="1">
      <alignment horizontal="center" vertical="center"/>
      <protection locked="0"/>
    </xf>
    <xf numFmtId="0" fontId="15" fillId="3" borderId="2" xfId="0" applyFont="1" applyFill="1" applyBorder="1" applyAlignment="1" applyProtection="1">
      <alignment horizontal="left" vertical="top" wrapText="1"/>
      <protection locked="0"/>
    </xf>
    <xf numFmtId="0" fontId="15" fillId="3" borderId="3" xfId="0" applyFont="1" applyFill="1" applyBorder="1" applyAlignment="1" applyProtection="1">
      <alignment horizontal="left" vertical="top" wrapText="1"/>
      <protection locked="0"/>
    </xf>
    <xf numFmtId="0" fontId="15" fillId="3" borderId="4" xfId="0" applyFont="1" applyFill="1" applyBorder="1" applyAlignment="1" applyProtection="1">
      <alignment horizontal="left" vertical="top" wrapText="1"/>
      <protection locked="0"/>
    </xf>
    <xf numFmtId="0" fontId="15" fillId="3" borderId="5" xfId="0" applyFont="1" applyFill="1" applyBorder="1" applyAlignment="1" applyProtection="1">
      <alignment horizontal="left" vertical="top" wrapText="1"/>
      <protection locked="0"/>
    </xf>
    <xf numFmtId="0" fontId="15" fillId="3" borderId="0" xfId="0" applyFont="1" applyFill="1" applyBorder="1" applyAlignment="1" applyProtection="1">
      <alignment horizontal="left" vertical="top" wrapText="1"/>
      <protection locked="0"/>
    </xf>
    <xf numFmtId="0" fontId="15" fillId="3" borderId="6" xfId="0" applyFont="1" applyFill="1" applyBorder="1" applyAlignment="1" applyProtection="1">
      <alignment horizontal="left" vertical="top" wrapText="1"/>
      <protection locked="0"/>
    </xf>
    <xf numFmtId="0" fontId="15" fillId="3" borderId="7" xfId="0" applyFont="1" applyFill="1" applyBorder="1" applyAlignment="1" applyProtection="1">
      <alignment horizontal="left" vertical="top" wrapText="1"/>
      <protection locked="0"/>
    </xf>
    <xf numFmtId="0" fontId="15" fillId="3" borderId="8" xfId="0" applyFont="1" applyFill="1" applyBorder="1" applyAlignment="1" applyProtection="1">
      <alignment horizontal="left" vertical="top" wrapText="1"/>
      <protection locked="0"/>
    </xf>
    <xf numFmtId="0" fontId="15" fillId="3" borderId="9" xfId="0" applyFont="1" applyFill="1" applyBorder="1" applyAlignment="1" applyProtection="1">
      <alignment horizontal="left" vertical="top" wrapText="1"/>
      <protection locked="0"/>
    </xf>
    <xf numFmtId="0" fontId="19" fillId="8" borderId="2" xfId="0" applyFont="1" applyFill="1" applyBorder="1" applyAlignment="1" applyProtection="1">
      <alignment horizontal="left" vertical="center"/>
    </xf>
    <xf numFmtId="0" fontId="19" fillId="8" borderId="3" xfId="0" applyFont="1" applyFill="1" applyBorder="1" applyAlignment="1" applyProtection="1">
      <alignment horizontal="left" vertical="center"/>
    </xf>
    <xf numFmtId="0" fontId="19" fillId="8" borderId="4" xfId="0" applyFont="1" applyFill="1" applyBorder="1" applyAlignment="1" applyProtection="1">
      <alignment horizontal="left" vertical="center"/>
    </xf>
    <xf numFmtId="0" fontId="4" fillId="8" borderId="7" xfId="0" applyFont="1" applyFill="1" applyBorder="1" applyAlignment="1" applyProtection="1">
      <alignment horizontal="left" vertical="center"/>
    </xf>
    <xf numFmtId="0" fontId="4" fillId="8" borderId="8" xfId="0" applyFont="1" applyFill="1" applyBorder="1" applyAlignment="1" applyProtection="1">
      <alignment horizontal="left" vertical="center"/>
    </xf>
    <xf numFmtId="0" fontId="4" fillId="8" borderId="9" xfId="0" applyFont="1" applyFill="1" applyBorder="1" applyAlignment="1" applyProtection="1">
      <alignment horizontal="left" vertical="center"/>
    </xf>
    <xf numFmtId="0" fontId="3" fillId="0" borderId="10"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12" fillId="0" borderId="14" xfId="0" applyFont="1" applyBorder="1" applyAlignment="1" applyProtection="1">
      <alignment horizontal="center" vertical="center"/>
    </xf>
    <xf numFmtId="0" fontId="12" fillId="0" borderId="16" xfId="0" applyFont="1" applyBorder="1" applyAlignment="1" applyProtection="1">
      <alignment horizontal="center" vertical="center"/>
    </xf>
    <xf numFmtId="0" fontId="15" fillId="6" borderId="2" xfId="0" applyFont="1" applyFill="1" applyBorder="1" applyAlignment="1" applyProtection="1">
      <alignment horizontal="left" vertical="top" wrapText="1"/>
    </xf>
    <xf numFmtId="0" fontId="15" fillId="6" borderId="3" xfId="0" applyFont="1" applyFill="1" applyBorder="1" applyAlignment="1" applyProtection="1">
      <alignment horizontal="left" vertical="top" wrapText="1"/>
    </xf>
    <xf numFmtId="0" fontId="15" fillId="6" borderId="4" xfId="0" applyFont="1" applyFill="1" applyBorder="1" applyAlignment="1" applyProtection="1">
      <alignment horizontal="left" vertical="top" wrapText="1"/>
    </xf>
    <xf numFmtId="0" fontId="15" fillId="6" borderId="5" xfId="0" applyFont="1" applyFill="1" applyBorder="1" applyAlignment="1" applyProtection="1">
      <alignment horizontal="left" vertical="top" wrapText="1"/>
    </xf>
    <xf numFmtId="0" fontId="15" fillId="6" borderId="0" xfId="0" applyFont="1" applyFill="1" applyBorder="1" applyAlignment="1" applyProtection="1">
      <alignment horizontal="left" vertical="top" wrapText="1"/>
    </xf>
    <xf numFmtId="0" fontId="15" fillId="6" borderId="6" xfId="0" applyFont="1" applyFill="1" applyBorder="1" applyAlignment="1" applyProtection="1">
      <alignment horizontal="left" vertical="top" wrapText="1"/>
    </xf>
    <xf numFmtId="0" fontId="15" fillId="6" borderId="7" xfId="0" applyFont="1" applyFill="1" applyBorder="1" applyAlignment="1" applyProtection="1">
      <alignment horizontal="left" vertical="top" wrapText="1"/>
    </xf>
    <xf numFmtId="0" fontId="15" fillId="6" borderId="8" xfId="0" applyFont="1" applyFill="1" applyBorder="1" applyAlignment="1" applyProtection="1">
      <alignment horizontal="left" vertical="top" wrapText="1"/>
    </xf>
    <xf numFmtId="0" fontId="15" fillId="6" borderId="9" xfId="0" applyFont="1" applyFill="1" applyBorder="1" applyAlignment="1" applyProtection="1">
      <alignment horizontal="left" vertical="top" wrapText="1"/>
    </xf>
    <xf numFmtId="0" fontId="10" fillId="6" borderId="10" xfId="0" applyFont="1" applyFill="1" applyBorder="1" applyAlignment="1" applyProtection="1">
      <alignment horizontal="center" vertical="center"/>
    </xf>
    <xf numFmtId="0" fontId="11" fillId="6" borderId="11" xfId="0" applyFont="1" applyFill="1" applyBorder="1" applyAlignment="1" applyProtection="1">
      <alignment horizontal="center" vertical="center"/>
    </xf>
    <xf numFmtId="0" fontId="12"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center" vertical="center" wrapText="1"/>
    </xf>
    <xf numFmtId="0" fontId="12" fillId="0" borderId="1" xfId="0" applyFont="1" applyBorder="1" applyAlignment="1" applyProtection="1">
      <alignment horizontal="center" wrapText="1"/>
    </xf>
    <xf numFmtId="0" fontId="12" fillId="0" borderId="1" xfId="0" applyFont="1" applyFill="1" applyBorder="1" applyAlignment="1" applyProtection="1">
      <alignment horizontal="center" wrapText="1"/>
    </xf>
    <xf numFmtId="0" fontId="38" fillId="0" borderId="14" xfId="0" applyFont="1" applyBorder="1" applyAlignment="1">
      <alignment horizontal="left" vertical="center"/>
    </xf>
    <xf numFmtId="0" fontId="38" fillId="0" borderId="15" xfId="0" applyFont="1" applyBorder="1" applyAlignment="1">
      <alignment horizontal="left" vertical="center"/>
    </xf>
    <xf numFmtId="0" fontId="38" fillId="0" borderId="16" xfId="0" applyFont="1" applyBorder="1" applyAlignment="1">
      <alignment horizontal="left" vertical="center"/>
    </xf>
    <xf numFmtId="0" fontId="3" fillId="4" borderId="1" xfId="0" applyFont="1" applyFill="1" applyBorder="1" applyAlignment="1">
      <alignment horizontal="center" vertical="center"/>
    </xf>
    <xf numFmtId="0" fontId="9" fillId="0" borderId="0" xfId="0" applyFont="1" applyFill="1" applyBorder="1" applyAlignment="1">
      <alignment horizontal="left" wrapText="1"/>
    </xf>
    <xf numFmtId="0" fontId="38" fillId="0" borderId="14" xfId="0" applyFont="1" applyBorder="1" applyAlignment="1">
      <alignment horizontal="left" vertical="center" wrapText="1"/>
    </xf>
    <xf numFmtId="0" fontId="38" fillId="0" borderId="15" xfId="0" applyFont="1" applyBorder="1" applyAlignment="1">
      <alignment horizontal="left" vertical="center" wrapText="1"/>
    </xf>
    <xf numFmtId="0" fontId="38" fillId="0" borderId="16" xfId="0" applyFont="1" applyBorder="1" applyAlignment="1">
      <alignment horizontal="left" vertical="center" wrapText="1"/>
    </xf>
  </cellXfs>
  <cellStyles count="21">
    <cellStyle name="Comma 2" xfId="3" xr:uid="{00000000-0005-0000-0000-000000000000}"/>
    <cellStyle name="Hyperlink" xfId="19" builtinId="8"/>
    <cellStyle name="Normal" xfId="0" builtinId="0"/>
    <cellStyle name="Normal 2" xfId="2" xr:uid="{00000000-0005-0000-0000-000003000000}"/>
    <cellStyle name="Normal 2 10" xfId="4" xr:uid="{00000000-0005-0000-0000-000004000000}"/>
    <cellStyle name="Normal 2 11" xfId="5" xr:uid="{00000000-0005-0000-0000-000005000000}"/>
    <cellStyle name="Normal 2 12" xfId="6" xr:uid="{00000000-0005-0000-0000-000006000000}"/>
    <cellStyle name="Normal 2 13" xfId="7" xr:uid="{00000000-0005-0000-0000-000007000000}"/>
    <cellStyle name="Normal 2 2" xfId="8" xr:uid="{00000000-0005-0000-0000-000008000000}"/>
    <cellStyle name="Normal 2 3" xfId="9" xr:uid="{00000000-0005-0000-0000-000009000000}"/>
    <cellStyle name="Normal 2 4" xfId="10" xr:uid="{00000000-0005-0000-0000-00000A000000}"/>
    <cellStyle name="Normal 2 5" xfId="11" xr:uid="{00000000-0005-0000-0000-00000B000000}"/>
    <cellStyle name="Normal 2 6" xfId="12" xr:uid="{00000000-0005-0000-0000-00000C000000}"/>
    <cellStyle name="Normal 2 7" xfId="13" xr:uid="{00000000-0005-0000-0000-00000D000000}"/>
    <cellStyle name="Normal 2 8" xfId="14" xr:uid="{00000000-0005-0000-0000-00000E000000}"/>
    <cellStyle name="Normal 2 9" xfId="15" xr:uid="{00000000-0005-0000-0000-00000F000000}"/>
    <cellStyle name="Normal 3" xfId="16" xr:uid="{00000000-0005-0000-0000-000010000000}"/>
    <cellStyle name="Normal 4" xfId="17" xr:uid="{00000000-0005-0000-0000-000011000000}"/>
    <cellStyle name="Normal 4 2" xfId="18" xr:uid="{00000000-0005-0000-0000-000012000000}"/>
    <cellStyle name="Normal_Postcode Districts" xfId="1" xr:uid="{00000000-0005-0000-0000-000013000000}"/>
    <cellStyle name="Percent" xfId="20" builtinId="5"/>
  </cellStyles>
  <dxfs count="10">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theme="0"/>
      </font>
      <fill>
        <patternFill>
          <bgColor rgb="FFC00000"/>
        </patternFill>
      </fill>
    </dxf>
    <dxf>
      <font>
        <color theme="0" tint="-4.9989318521683403E-2"/>
      </font>
      <fill>
        <patternFill>
          <bgColor rgb="FFC00000"/>
        </patternFill>
      </fill>
    </dxf>
    <dxf>
      <font>
        <color theme="0" tint="-4.9989318521683403E-2"/>
      </font>
      <fill>
        <patternFill>
          <bgColor rgb="FFC00000"/>
        </patternFill>
      </fill>
    </dxf>
    <dxf>
      <font>
        <color theme="0" tint="-4.9989318521683403E-2"/>
      </font>
      <fill>
        <patternFill>
          <bgColor rgb="FFC00000"/>
        </patternFill>
      </fill>
    </dxf>
  </dxfs>
  <tableStyles count="0" defaultTableStyle="TableStyleMedium2" defaultPivotStyle="PivotStyleLight16"/>
  <colors>
    <mruColors>
      <color rgb="FF0000FF"/>
      <color rgb="FFC00000"/>
      <color rgb="FFFFFF99"/>
      <color rgb="FF006600"/>
      <color rgb="FFD9D9D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511855889808649E-2"/>
          <c:y val="4.8615294016645501E-2"/>
          <c:w val="0.87696489220898666"/>
          <c:h val="0.73623611940988076"/>
        </c:manualLayout>
      </c:layout>
      <c:barChart>
        <c:barDir val="col"/>
        <c:grouping val="clustered"/>
        <c:varyColors val="0"/>
        <c:ser>
          <c:idx val="0"/>
          <c:order val="0"/>
          <c:tx>
            <c:strRef>
              <c:f>'Check Sheet 1'!$I$6</c:f>
              <c:strCache>
                <c:ptCount val="1"/>
                <c:pt idx="0">
                  <c:v>Annual forecast</c:v>
                </c:pt>
              </c:strCache>
            </c:strRef>
          </c:tx>
          <c:spPr>
            <a:solidFill>
              <a:srgbClr val="002060"/>
            </a:solidFill>
            <a:ln>
              <a:noFill/>
            </a:ln>
          </c:spPr>
          <c:invertIfNegative val="0"/>
          <c:cat>
            <c:strRef>
              <c:f>'Check Sheet 1'!$K$4:$M$5</c:f>
              <c:strCache>
                <c:ptCount val="3"/>
                <c:pt idx="0">
                  <c:v>2018</c:v>
                </c:pt>
                <c:pt idx="1">
                  <c:v>2019</c:v>
                </c:pt>
                <c:pt idx="2">
                  <c:v>2020</c:v>
                </c:pt>
              </c:strCache>
            </c:strRef>
          </c:cat>
          <c:val>
            <c:numRef>
              <c:f>'Check Sheet 1'!$K$6:$M$6</c:f>
              <c:numCache>
                <c:formatCode>#,##0</c:formatCode>
                <c:ptCount val="3"/>
                <c:pt idx="0">
                  <c:v>0</c:v>
                </c:pt>
                <c:pt idx="1">
                  <c:v>0</c:v>
                </c:pt>
                <c:pt idx="2">
                  <c:v>0</c:v>
                </c:pt>
              </c:numCache>
            </c:numRef>
          </c:val>
          <c:extLst>
            <c:ext xmlns:c16="http://schemas.microsoft.com/office/drawing/2014/chart" uri="{C3380CC4-5D6E-409C-BE32-E72D297353CC}">
              <c16:uniqueId val="{00000000-87DF-48EB-8126-8D6D388A2631}"/>
            </c:ext>
          </c:extLst>
        </c:ser>
        <c:dLbls>
          <c:showLegendKey val="0"/>
          <c:showVal val="0"/>
          <c:showCatName val="0"/>
          <c:showSerName val="0"/>
          <c:showPercent val="0"/>
          <c:showBubbleSize val="0"/>
        </c:dLbls>
        <c:gapWidth val="150"/>
        <c:axId val="228167040"/>
        <c:axId val="228283520"/>
      </c:barChart>
      <c:scatterChart>
        <c:scatterStyle val="lineMarker"/>
        <c:varyColors val="0"/>
        <c:ser>
          <c:idx val="3"/>
          <c:order val="1"/>
          <c:tx>
            <c:strRef>
              <c:f>'Check Sheet 1'!$I$7</c:f>
              <c:strCache>
                <c:ptCount val="1"/>
                <c:pt idx="0">
                  <c:v>% of eligible portfolio</c:v>
                </c:pt>
              </c:strCache>
            </c:strRef>
          </c:tx>
          <c:spPr>
            <a:ln w="28575">
              <a:noFill/>
            </a:ln>
          </c:spPr>
          <c:marker>
            <c:symbol val="none"/>
          </c:marker>
          <c:dLbls>
            <c:spPr>
              <a:solidFill>
                <a:srgbClr val="002060"/>
              </a:solidFill>
              <a:ln>
                <a:solidFill>
                  <a:schemeClr val="bg1">
                    <a:lumMod val="65000"/>
                  </a:schemeClr>
                </a:solidFill>
              </a:ln>
            </c:spPr>
            <c:txPr>
              <a:bodyPr/>
              <a:lstStyle/>
              <a:p>
                <a:pPr>
                  <a:defRPr>
                    <a:solidFill>
                      <a:schemeClr val="bg1"/>
                    </a:solidFill>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strRef>
              <c:f>'Check Sheet 1'!$K$4:$M$5</c:f>
              <c:strCache>
                <c:ptCount val="3"/>
                <c:pt idx="0">
                  <c:v>2018</c:v>
                </c:pt>
                <c:pt idx="1">
                  <c:v>2019</c:v>
                </c:pt>
                <c:pt idx="2">
                  <c:v>2020</c:v>
                </c:pt>
              </c:strCache>
            </c:strRef>
          </c:xVal>
          <c:yVal>
            <c:numRef>
              <c:f>'Check Sheet 1'!$K$7:$M$7</c:f>
              <c:numCache>
                <c:formatCode>0%</c:formatCode>
                <c:ptCount val="3"/>
                <c:pt idx="0">
                  <c:v>0</c:v>
                </c:pt>
                <c:pt idx="1">
                  <c:v>0</c:v>
                </c:pt>
                <c:pt idx="2">
                  <c:v>0</c:v>
                </c:pt>
              </c:numCache>
            </c:numRef>
          </c:yVal>
          <c:smooth val="0"/>
          <c:extLst>
            <c:ext xmlns:c16="http://schemas.microsoft.com/office/drawing/2014/chart" uri="{C3380CC4-5D6E-409C-BE32-E72D297353CC}">
              <c16:uniqueId val="{00000001-87DF-48EB-8126-8D6D388A2631}"/>
            </c:ext>
          </c:extLst>
        </c:ser>
        <c:dLbls>
          <c:showLegendKey val="0"/>
          <c:showVal val="0"/>
          <c:showCatName val="0"/>
          <c:showSerName val="0"/>
          <c:showPercent val="0"/>
          <c:showBubbleSize val="0"/>
        </c:dLbls>
        <c:axId val="228303232"/>
        <c:axId val="228285056"/>
      </c:scatterChart>
      <c:catAx>
        <c:axId val="228167040"/>
        <c:scaling>
          <c:orientation val="minMax"/>
        </c:scaling>
        <c:delete val="0"/>
        <c:axPos val="b"/>
        <c:numFmt formatCode="General" sourceLinked="0"/>
        <c:majorTickMark val="out"/>
        <c:minorTickMark val="none"/>
        <c:tickLblPos val="nextTo"/>
        <c:crossAx val="228283520"/>
        <c:crosses val="autoZero"/>
        <c:auto val="1"/>
        <c:lblAlgn val="ctr"/>
        <c:lblOffset val="100"/>
        <c:noMultiLvlLbl val="0"/>
      </c:catAx>
      <c:valAx>
        <c:axId val="228283520"/>
        <c:scaling>
          <c:orientation val="minMax"/>
        </c:scaling>
        <c:delete val="0"/>
        <c:axPos val="l"/>
        <c:majorGridlines>
          <c:spPr>
            <a:ln>
              <a:solidFill>
                <a:schemeClr val="bg1">
                  <a:lumMod val="75000"/>
                </a:schemeClr>
              </a:solidFill>
            </a:ln>
          </c:spPr>
        </c:majorGridlines>
        <c:numFmt formatCode="#,##0" sourceLinked="1"/>
        <c:majorTickMark val="out"/>
        <c:minorTickMark val="none"/>
        <c:tickLblPos val="nextTo"/>
        <c:crossAx val="228167040"/>
        <c:crosses val="autoZero"/>
        <c:crossBetween val="between"/>
      </c:valAx>
      <c:valAx>
        <c:axId val="228285056"/>
        <c:scaling>
          <c:orientation val="minMax"/>
        </c:scaling>
        <c:delete val="0"/>
        <c:axPos val="r"/>
        <c:numFmt formatCode="0%" sourceLinked="1"/>
        <c:majorTickMark val="out"/>
        <c:minorTickMark val="none"/>
        <c:tickLblPos val="nextTo"/>
        <c:spPr>
          <a:ln>
            <a:solidFill>
              <a:schemeClr val="bg1"/>
            </a:solidFill>
          </a:ln>
        </c:spPr>
        <c:txPr>
          <a:bodyPr/>
          <a:lstStyle/>
          <a:p>
            <a:pPr>
              <a:defRPr>
                <a:solidFill>
                  <a:schemeClr val="bg1"/>
                </a:solidFill>
              </a:defRPr>
            </a:pPr>
            <a:endParaRPr lang="en-US"/>
          </a:p>
        </c:txPr>
        <c:crossAx val="228303232"/>
        <c:crosses val="max"/>
        <c:crossBetween val="midCat"/>
      </c:valAx>
      <c:valAx>
        <c:axId val="228303232"/>
        <c:scaling>
          <c:orientation val="minMax"/>
        </c:scaling>
        <c:delete val="1"/>
        <c:axPos val="b"/>
        <c:majorTickMark val="out"/>
        <c:minorTickMark val="none"/>
        <c:tickLblPos val="nextTo"/>
        <c:crossAx val="228285056"/>
        <c:crosses val="autoZero"/>
        <c:crossBetween val="midCat"/>
      </c:valAx>
    </c:plotArea>
    <c:legend>
      <c:legendPos val="b"/>
      <c:overlay val="0"/>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222997</xdr:colOff>
      <xdr:row>14</xdr:row>
      <xdr:rowOff>134471</xdr:rowOff>
    </xdr:from>
    <xdr:to>
      <xdr:col>10</xdr:col>
      <xdr:colOff>3287</xdr:colOff>
      <xdr:row>23</xdr:row>
      <xdr:rowOff>153523</xdr:rowOff>
    </xdr:to>
    <xdr:pic>
      <xdr:nvPicPr>
        <xdr:cNvPr id="3" name="Picture 2" descr="6">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997" y="3164542"/>
          <a:ext cx="6293709" cy="1552016"/>
        </a:xfrm>
        <a:prstGeom prst="rect">
          <a:avLst/>
        </a:prstGeom>
        <a:noFill/>
        <a:ln>
          <a:noFill/>
        </a:ln>
      </xdr:spPr>
    </xdr:pic>
    <xdr:clientData/>
  </xdr:twoCellAnchor>
  <xdr:twoCellAnchor editAs="oneCell">
    <xdr:from>
      <xdr:col>0</xdr:col>
      <xdr:colOff>24849</xdr:colOff>
      <xdr:row>0</xdr:row>
      <xdr:rowOff>24849</xdr:rowOff>
    </xdr:from>
    <xdr:to>
      <xdr:col>3</xdr:col>
      <xdr:colOff>360350</xdr:colOff>
      <xdr:row>7</xdr:row>
      <xdr:rowOff>20349</xdr:rowOff>
    </xdr:to>
    <xdr:pic>
      <xdr:nvPicPr>
        <xdr:cNvPr id="4" name="Picture 3" descr="Department for Business, Energy &amp; Industrial Strategy logo" title="Department for Business, Energy &amp; Industrial Strategy log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49" y="24849"/>
          <a:ext cx="2174240" cy="1155065"/>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2</xdr:row>
      <xdr:rowOff>90486</xdr:rowOff>
    </xdr:from>
    <xdr:to>
      <xdr:col>8</xdr:col>
      <xdr:colOff>19050</xdr:colOff>
      <xdr:row>17</xdr:row>
      <xdr:rowOff>133349</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tatistics/Smart%20Meters/2015%20independent%20suppliers/02%20Analysis/Processing/160210_UK%20Electricity%20MPAN%20GSP%20Re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 Set 1"/>
      <sheetName val="Lookups"/>
      <sheetName val="DECC_Annual_Supplier_Reporting"/>
    </sheetNames>
    <sheetDataSet>
      <sheetData sheetId="0">
        <row r="7">
          <cell r="B7">
            <v>42390</v>
          </cell>
          <cell r="M7" t="str">
            <v>MK41</v>
          </cell>
          <cell r="N7">
            <v>1</v>
          </cell>
        </row>
        <row r="8">
          <cell r="B8">
            <v>42280</v>
          </cell>
          <cell r="M8" t="str">
            <v>HA6</v>
          </cell>
          <cell r="N8">
            <v>1</v>
          </cell>
        </row>
        <row r="9">
          <cell r="B9">
            <v>42290</v>
          </cell>
          <cell r="M9" t="str">
            <v>HA6</v>
          </cell>
          <cell r="N9">
            <v>1</v>
          </cell>
        </row>
        <row r="10">
          <cell r="B10">
            <v>42268</v>
          </cell>
          <cell r="M10" t="str">
            <v>HA5</v>
          </cell>
          <cell r="N10">
            <v>1</v>
          </cell>
        </row>
        <row r="11">
          <cell r="B11">
            <v>42271</v>
          </cell>
          <cell r="M11" t="str">
            <v>HA5</v>
          </cell>
          <cell r="N11">
            <v>1</v>
          </cell>
        </row>
        <row r="12">
          <cell r="B12">
            <v>42361</v>
          </cell>
          <cell r="M12" t="str">
            <v>HA5</v>
          </cell>
          <cell r="N12">
            <v>1</v>
          </cell>
        </row>
        <row r="13">
          <cell r="B13">
            <v>42277</v>
          </cell>
          <cell r="M13" t="str">
            <v>WD23</v>
          </cell>
          <cell r="N13">
            <v>1</v>
          </cell>
        </row>
        <row r="14">
          <cell r="B14">
            <v>42377</v>
          </cell>
          <cell r="M14" t="str">
            <v>WD23</v>
          </cell>
          <cell r="N14">
            <v>1</v>
          </cell>
        </row>
        <row r="15">
          <cell r="B15">
            <v>42279</v>
          </cell>
          <cell r="M15" t="str">
            <v>WD7</v>
          </cell>
          <cell r="N15">
            <v>1</v>
          </cell>
        </row>
        <row r="16">
          <cell r="B16">
            <v>42366</v>
          </cell>
          <cell r="M16" t="str">
            <v>AL1</v>
          </cell>
          <cell r="N16">
            <v>1</v>
          </cell>
        </row>
        <row r="17">
          <cell r="B17">
            <v>42307</v>
          </cell>
          <cell r="M17" t="str">
            <v>CM8</v>
          </cell>
          <cell r="N17">
            <v>1</v>
          </cell>
        </row>
        <row r="18">
          <cell r="B18">
            <v>42372</v>
          </cell>
          <cell r="M18" t="str">
            <v>RM5</v>
          </cell>
          <cell r="N18">
            <v>1</v>
          </cell>
        </row>
        <row r="19">
          <cell r="B19">
            <v>42406</v>
          </cell>
          <cell r="M19" t="str">
            <v>SS9</v>
          </cell>
          <cell r="N19">
            <v>1</v>
          </cell>
        </row>
        <row r="20">
          <cell r="B20">
            <v>42381</v>
          </cell>
          <cell r="M20" t="str">
            <v>SS2</v>
          </cell>
          <cell r="N20">
            <v>0</v>
          </cell>
        </row>
        <row r="21">
          <cell r="B21">
            <v>42269</v>
          </cell>
          <cell r="M21" t="str">
            <v>CO2</v>
          </cell>
          <cell r="N21">
            <v>1</v>
          </cell>
        </row>
        <row r="22">
          <cell r="B22">
            <v>42300</v>
          </cell>
          <cell r="M22" t="str">
            <v>CM23</v>
          </cell>
          <cell r="N22">
            <v>1</v>
          </cell>
        </row>
        <row r="23">
          <cell r="B23">
            <v>42268</v>
          </cell>
          <cell r="M23" t="str">
            <v>CB24</v>
          </cell>
          <cell r="N23">
            <v>1</v>
          </cell>
        </row>
        <row r="24">
          <cell r="B24">
            <v>42267</v>
          </cell>
          <cell r="M24" t="str">
            <v>CB24</v>
          </cell>
          <cell r="N24">
            <v>1</v>
          </cell>
        </row>
        <row r="25">
          <cell r="B25">
            <v>42392</v>
          </cell>
          <cell r="M25" t="str">
            <v>CB4</v>
          </cell>
          <cell r="N25">
            <v>1</v>
          </cell>
        </row>
        <row r="26">
          <cell r="B26">
            <v>42390</v>
          </cell>
          <cell r="M26" t="str">
            <v>CB1</v>
          </cell>
          <cell r="N26">
            <v>1</v>
          </cell>
        </row>
        <row r="27">
          <cell r="B27">
            <v>42266</v>
          </cell>
          <cell r="M27" t="str">
            <v>CB1</v>
          </cell>
          <cell r="N27">
            <v>1</v>
          </cell>
        </row>
        <row r="28">
          <cell r="B28">
            <v>42266</v>
          </cell>
          <cell r="M28" t="str">
            <v>CB1</v>
          </cell>
          <cell r="N28">
            <v>1</v>
          </cell>
        </row>
        <row r="29">
          <cell r="B29">
            <v>42277</v>
          </cell>
          <cell r="M29" t="str">
            <v>HA9</v>
          </cell>
          <cell r="N29">
            <v>1</v>
          </cell>
        </row>
        <row r="30">
          <cell r="B30">
            <v>42289</v>
          </cell>
          <cell r="M30" t="str">
            <v>HA1</v>
          </cell>
          <cell r="N30">
            <v>1</v>
          </cell>
        </row>
        <row r="31">
          <cell r="B31">
            <v>42270</v>
          </cell>
          <cell r="M31" t="str">
            <v>HA3</v>
          </cell>
          <cell r="N31">
            <v>1</v>
          </cell>
        </row>
        <row r="32">
          <cell r="B32">
            <v>42272</v>
          </cell>
          <cell r="M32" t="str">
            <v>HA3</v>
          </cell>
          <cell r="N32">
            <v>1</v>
          </cell>
        </row>
        <row r="33">
          <cell r="B33">
            <v>42404</v>
          </cell>
          <cell r="M33" t="str">
            <v>HA3</v>
          </cell>
          <cell r="N33">
            <v>1</v>
          </cell>
        </row>
        <row r="34">
          <cell r="B34">
            <v>42275</v>
          </cell>
          <cell r="M34" t="str">
            <v>HA3</v>
          </cell>
          <cell r="N34">
            <v>1</v>
          </cell>
        </row>
        <row r="35">
          <cell r="B35">
            <v>42270</v>
          </cell>
          <cell r="M35" t="str">
            <v>HA3</v>
          </cell>
          <cell r="N35">
            <v>1</v>
          </cell>
        </row>
        <row r="36">
          <cell r="B36">
            <v>42384</v>
          </cell>
          <cell r="M36" t="str">
            <v>HA3</v>
          </cell>
          <cell r="N36">
            <v>1</v>
          </cell>
        </row>
        <row r="37">
          <cell r="B37">
            <v>42266</v>
          </cell>
          <cell r="M37" t="str">
            <v>HA3</v>
          </cell>
          <cell r="N37">
            <v>1</v>
          </cell>
        </row>
        <row r="38">
          <cell r="B38">
            <v>42279</v>
          </cell>
          <cell r="M38" t="str">
            <v>HA7</v>
          </cell>
          <cell r="N38">
            <v>1</v>
          </cell>
        </row>
        <row r="39">
          <cell r="B39">
            <v>42370</v>
          </cell>
          <cell r="M39" t="str">
            <v>HA1</v>
          </cell>
          <cell r="N39">
            <v>1</v>
          </cell>
        </row>
        <row r="40">
          <cell r="B40">
            <v>42359</v>
          </cell>
          <cell r="M40" t="str">
            <v>WD4</v>
          </cell>
          <cell r="N40">
            <v>1</v>
          </cell>
        </row>
        <row r="41">
          <cell r="B41">
            <v>42312</v>
          </cell>
          <cell r="M41" t="str">
            <v>HP5</v>
          </cell>
          <cell r="N41">
            <v>1</v>
          </cell>
        </row>
        <row r="42">
          <cell r="B42">
            <v>42298</v>
          </cell>
          <cell r="M42" t="str">
            <v>N3</v>
          </cell>
          <cell r="N42">
            <v>1</v>
          </cell>
        </row>
        <row r="43">
          <cell r="B43">
            <v>42408</v>
          </cell>
          <cell r="M43" t="str">
            <v>N3</v>
          </cell>
          <cell r="N43">
            <v>0</v>
          </cell>
        </row>
        <row r="44">
          <cell r="B44">
            <v>42266</v>
          </cell>
          <cell r="M44" t="str">
            <v>N3</v>
          </cell>
          <cell r="N44">
            <v>1</v>
          </cell>
        </row>
        <row r="45">
          <cell r="B45">
            <v>42303</v>
          </cell>
          <cell r="M45" t="str">
            <v>EN1</v>
          </cell>
          <cell r="N45">
            <v>1</v>
          </cell>
        </row>
        <row r="46">
          <cell r="B46">
            <v>42362</v>
          </cell>
          <cell r="M46" t="str">
            <v>N14</v>
          </cell>
          <cell r="N46">
            <v>1</v>
          </cell>
        </row>
        <row r="47">
          <cell r="B47">
            <v>42286</v>
          </cell>
          <cell r="M47" t="str">
            <v>EN4</v>
          </cell>
          <cell r="N47">
            <v>1</v>
          </cell>
        </row>
        <row r="48">
          <cell r="B48">
            <v>42390</v>
          </cell>
          <cell r="M48" t="str">
            <v>N14</v>
          </cell>
          <cell r="N48">
            <v>1</v>
          </cell>
        </row>
        <row r="49">
          <cell r="B49">
            <v>42293</v>
          </cell>
          <cell r="M49" t="str">
            <v>N11</v>
          </cell>
          <cell r="N49">
            <v>1</v>
          </cell>
        </row>
        <row r="50">
          <cell r="B50">
            <v>42387</v>
          </cell>
          <cell r="M50" t="str">
            <v>N15</v>
          </cell>
          <cell r="N50">
            <v>1</v>
          </cell>
        </row>
        <row r="51">
          <cell r="B51">
            <v>42266</v>
          </cell>
          <cell r="M51" t="str">
            <v>N4</v>
          </cell>
          <cell r="N51">
            <v>1</v>
          </cell>
        </row>
        <row r="52">
          <cell r="B52">
            <v>42287</v>
          </cell>
          <cell r="M52" t="str">
            <v>CM23</v>
          </cell>
          <cell r="N52">
            <v>1</v>
          </cell>
        </row>
        <row r="53">
          <cell r="B53">
            <v>42383</v>
          </cell>
          <cell r="M53" t="str">
            <v>HA1</v>
          </cell>
          <cell r="N53">
            <v>0</v>
          </cell>
        </row>
        <row r="54">
          <cell r="B54">
            <v>42382</v>
          </cell>
          <cell r="M54" t="str">
            <v>CO2</v>
          </cell>
          <cell r="N54">
            <v>1</v>
          </cell>
        </row>
        <row r="55">
          <cell r="B55">
            <v>42268</v>
          </cell>
          <cell r="M55" t="str">
            <v>EN7</v>
          </cell>
          <cell r="N55">
            <v>1</v>
          </cell>
        </row>
        <row r="56">
          <cell r="B56">
            <v>42286</v>
          </cell>
          <cell r="M56" t="str">
            <v>AL1</v>
          </cell>
          <cell r="N56">
            <v>1</v>
          </cell>
        </row>
        <row r="57">
          <cell r="B57">
            <v>42278</v>
          </cell>
          <cell r="M57" t="str">
            <v>CM9</v>
          </cell>
          <cell r="N57">
            <v>1</v>
          </cell>
        </row>
        <row r="58">
          <cell r="B58">
            <v>42402</v>
          </cell>
          <cell r="M58" t="str">
            <v>LE2</v>
          </cell>
          <cell r="N58">
            <v>1</v>
          </cell>
        </row>
        <row r="59">
          <cell r="B59">
            <v>42269</v>
          </cell>
          <cell r="M59" t="str">
            <v>NN6</v>
          </cell>
          <cell r="N59">
            <v>1</v>
          </cell>
        </row>
        <row r="60">
          <cell r="B60">
            <v>42388</v>
          </cell>
          <cell r="M60" t="str">
            <v>E2</v>
          </cell>
          <cell r="N60">
            <v>1</v>
          </cell>
        </row>
        <row r="61">
          <cell r="B61">
            <v>42356</v>
          </cell>
          <cell r="M61" t="str">
            <v>E7</v>
          </cell>
          <cell r="N61">
            <v>1</v>
          </cell>
        </row>
        <row r="62">
          <cell r="B62">
            <v>42267</v>
          </cell>
          <cell r="M62" t="str">
            <v>SE15</v>
          </cell>
          <cell r="N62">
            <v>1</v>
          </cell>
        </row>
        <row r="63">
          <cell r="B63">
            <v>42383</v>
          </cell>
          <cell r="M63" t="str">
            <v>NW5</v>
          </cell>
          <cell r="N63">
            <v>1</v>
          </cell>
        </row>
        <row r="64">
          <cell r="B64">
            <v>42342</v>
          </cell>
          <cell r="M64" t="str">
            <v>E8</v>
          </cell>
          <cell r="N64">
            <v>1</v>
          </cell>
        </row>
        <row r="65">
          <cell r="B65">
            <v>42371</v>
          </cell>
          <cell r="M65" t="str">
            <v>N6</v>
          </cell>
          <cell r="N65">
            <v>1</v>
          </cell>
        </row>
        <row r="66">
          <cell r="B66">
            <v>42378</v>
          </cell>
          <cell r="M66" t="str">
            <v>N6</v>
          </cell>
          <cell r="N66">
            <v>1</v>
          </cell>
        </row>
        <row r="67">
          <cell r="B67">
            <v>42398</v>
          </cell>
          <cell r="M67" t="str">
            <v>SW3</v>
          </cell>
          <cell r="N67">
            <v>1</v>
          </cell>
        </row>
        <row r="68">
          <cell r="B68">
            <v>42373</v>
          </cell>
          <cell r="M68" t="str">
            <v>SW19</v>
          </cell>
          <cell r="N68">
            <v>1</v>
          </cell>
        </row>
        <row r="69">
          <cell r="B69">
            <v>42373</v>
          </cell>
          <cell r="M69" t="str">
            <v>SW19</v>
          </cell>
          <cell r="N69">
            <v>1</v>
          </cell>
        </row>
        <row r="70">
          <cell r="B70">
            <v>42359</v>
          </cell>
          <cell r="M70" t="str">
            <v>E3</v>
          </cell>
          <cell r="N70">
            <v>1</v>
          </cell>
        </row>
        <row r="71">
          <cell r="B71">
            <v>42404</v>
          </cell>
          <cell r="M71" t="str">
            <v>SW14</v>
          </cell>
          <cell r="N71">
            <v>1</v>
          </cell>
        </row>
        <row r="72">
          <cell r="B72">
            <v>42356</v>
          </cell>
          <cell r="M72" t="str">
            <v>E2</v>
          </cell>
          <cell r="N72">
            <v>1</v>
          </cell>
        </row>
        <row r="73">
          <cell r="B73">
            <v>42398</v>
          </cell>
          <cell r="M73" t="str">
            <v>NW10</v>
          </cell>
          <cell r="N73">
            <v>1</v>
          </cell>
        </row>
        <row r="74">
          <cell r="B74">
            <v>42327</v>
          </cell>
          <cell r="M74" t="str">
            <v>E5</v>
          </cell>
          <cell r="N74">
            <v>1</v>
          </cell>
        </row>
        <row r="75">
          <cell r="B75">
            <v>42374</v>
          </cell>
          <cell r="M75" t="str">
            <v>E11</v>
          </cell>
          <cell r="N75">
            <v>1</v>
          </cell>
        </row>
        <row r="76">
          <cell r="B76">
            <v>42280</v>
          </cell>
          <cell r="M76" t="str">
            <v>N5</v>
          </cell>
          <cell r="N76">
            <v>1</v>
          </cell>
        </row>
        <row r="77">
          <cell r="B77">
            <v>42287</v>
          </cell>
          <cell r="M77" t="str">
            <v>E9</v>
          </cell>
          <cell r="N77">
            <v>1</v>
          </cell>
        </row>
        <row r="78">
          <cell r="B78">
            <v>42349</v>
          </cell>
          <cell r="M78" t="str">
            <v>NW2</v>
          </cell>
          <cell r="N78">
            <v>1</v>
          </cell>
        </row>
        <row r="79">
          <cell r="B79">
            <v>42287</v>
          </cell>
          <cell r="M79" t="str">
            <v>SE23</v>
          </cell>
          <cell r="N79">
            <v>1</v>
          </cell>
        </row>
        <row r="80">
          <cell r="B80">
            <v>42266</v>
          </cell>
          <cell r="M80" t="str">
            <v>E2</v>
          </cell>
          <cell r="N80">
            <v>1</v>
          </cell>
        </row>
        <row r="81">
          <cell r="B81">
            <v>42291</v>
          </cell>
          <cell r="M81" t="str">
            <v>N16</v>
          </cell>
          <cell r="N81">
            <v>1</v>
          </cell>
        </row>
        <row r="82">
          <cell r="B82">
            <v>42288</v>
          </cell>
          <cell r="M82" t="str">
            <v>E3</v>
          </cell>
          <cell r="N82">
            <v>1</v>
          </cell>
        </row>
        <row r="83">
          <cell r="B83">
            <v>42288</v>
          </cell>
          <cell r="M83" t="str">
            <v>W6</v>
          </cell>
          <cell r="N83">
            <v>1</v>
          </cell>
        </row>
        <row r="84">
          <cell r="B84">
            <v>42320</v>
          </cell>
          <cell r="M84" t="str">
            <v>SE19</v>
          </cell>
          <cell r="N84">
            <v>1</v>
          </cell>
        </row>
        <row r="85">
          <cell r="B85">
            <v>42268</v>
          </cell>
          <cell r="M85" t="str">
            <v>NW6</v>
          </cell>
          <cell r="N85">
            <v>1</v>
          </cell>
        </row>
        <row r="86">
          <cell r="B86">
            <v>42266</v>
          </cell>
          <cell r="M86" t="str">
            <v>SW18</v>
          </cell>
          <cell r="N86">
            <v>1</v>
          </cell>
        </row>
        <row r="87">
          <cell r="B87">
            <v>42290</v>
          </cell>
          <cell r="M87" t="str">
            <v>E8</v>
          </cell>
          <cell r="N87">
            <v>1</v>
          </cell>
        </row>
        <row r="88">
          <cell r="B88">
            <v>42360</v>
          </cell>
          <cell r="M88" t="str">
            <v>E9</v>
          </cell>
          <cell r="N88">
            <v>1</v>
          </cell>
        </row>
        <row r="89">
          <cell r="B89">
            <v>42360</v>
          </cell>
          <cell r="M89" t="str">
            <v>EC2A</v>
          </cell>
          <cell r="N89">
            <v>1</v>
          </cell>
        </row>
        <row r="90">
          <cell r="B90">
            <v>42268</v>
          </cell>
          <cell r="M90" t="str">
            <v>SW12</v>
          </cell>
          <cell r="N90">
            <v>1</v>
          </cell>
        </row>
        <row r="91">
          <cell r="B91">
            <v>42296</v>
          </cell>
          <cell r="M91" t="str">
            <v>N16</v>
          </cell>
          <cell r="N91">
            <v>1</v>
          </cell>
        </row>
        <row r="92">
          <cell r="B92">
            <v>42397</v>
          </cell>
          <cell r="M92" t="str">
            <v>SW14</v>
          </cell>
          <cell r="N92">
            <v>1</v>
          </cell>
        </row>
        <row r="93">
          <cell r="B93">
            <v>42267</v>
          </cell>
          <cell r="M93" t="str">
            <v>N1</v>
          </cell>
          <cell r="N93">
            <v>1</v>
          </cell>
        </row>
        <row r="94">
          <cell r="B94">
            <v>42305</v>
          </cell>
          <cell r="M94" t="str">
            <v>NW3</v>
          </cell>
          <cell r="N94">
            <v>1</v>
          </cell>
        </row>
        <row r="95">
          <cell r="B95">
            <v>42355</v>
          </cell>
          <cell r="M95" t="str">
            <v>BR3</v>
          </cell>
          <cell r="N95">
            <v>1</v>
          </cell>
        </row>
        <row r="96">
          <cell r="B96">
            <v>42293</v>
          </cell>
          <cell r="M96" t="str">
            <v>E8</v>
          </cell>
          <cell r="N96">
            <v>1</v>
          </cell>
        </row>
        <row r="97">
          <cell r="B97">
            <v>42270</v>
          </cell>
          <cell r="M97" t="str">
            <v>W2</v>
          </cell>
          <cell r="N97">
            <v>1</v>
          </cell>
        </row>
        <row r="98">
          <cell r="B98">
            <v>42266</v>
          </cell>
          <cell r="M98" t="str">
            <v>SW9</v>
          </cell>
          <cell r="N98">
            <v>1</v>
          </cell>
        </row>
        <row r="99">
          <cell r="B99">
            <v>42311</v>
          </cell>
          <cell r="M99" t="str">
            <v>E5</v>
          </cell>
          <cell r="N99">
            <v>1</v>
          </cell>
        </row>
        <row r="100">
          <cell r="B100">
            <v>42332</v>
          </cell>
          <cell r="M100" t="str">
            <v>NW10</v>
          </cell>
          <cell r="N100">
            <v>1</v>
          </cell>
        </row>
        <row r="101">
          <cell r="B101">
            <v>42315</v>
          </cell>
          <cell r="M101" t="str">
            <v>E5</v>
          </cell>
          <cell r="N101">
            <v>1</v>
          </cell>
        </row>
        <row r="102">
          <cell r="B102">
            <v>42399</v>
          </cell>
          <cell r="M102" t="str">
            <v>IG10</v>
          </cell>
          <cell r="N102">
            <v>1</v>
          </cell>
        </row>
        <row r="103">
          <cell r="B103">
            <v>42360</v>
          </cell>
          <cell r="M103" t="str">
            <v>E8</v>
          </cell>
          <cell r="N103">
            <v>1</v>
          </cell>
        </row>
        <row r="104">
          <cell r="B104">
            <v>42284</v>
          </cell>
          <cell r="M104" t="str">
            <v>SW15</v>
          </cell>
          <cell r="N104">
            <v>1</v>
          </cell>
        </row>
        <row r="105">
          <cell r="B105">
            <v>42266</v>
          </cell>
          <cell r="M105" t="str">
            <v>SW4</v>
          </cell>
          <cell r="N105">
            <v>1</v>
          </cell>
        </row>
        <row r="106">
          <cell r="B106">
            <v>42270</v>
          </cell>
          <cell r="M106" t="str">
            <v>W14</v>
          </cell>
          <cell r="N106">
            <v>1</v>
          </cell>
        </row>
        <row r="107">
          <cell r="B107">
            <v>42290</v>
          </cell>
          <cell r="M107" t="str">
            <v>SE14</v>
          </cell>
          <cell r="N107">
            <v>1</v>
          </cell>
        </row>
        <row r="108">
          <cell r="B108">
            <v>42272</v>
          </cell>
          <cell r="M108" t="str">
            <v>SW2</v>
          </cell>
          <cell r="N108">
            <v>1</v>
          </cell>
        </row>
        <row r="109">
          <cell r="B109">
            <v>42271</v>
          </cell>
          <cell r="M109" t="str">
            <v>SE15</v>
          </cell>
          <cell r="N109">
            <v>1</v>
          </cell>
        </row>
        <row r="110">
          <cell r="B110">
            <v>42272</v>
          </cell>
          <cell r="M110" t="str">
            <v>W9</v>
          </cell>
          <cell r="N110">
            <v>1</v>
          </cell>
        </row>
        <row r="111">
          <cell r="B111">
            <v>42363</v>
          </cell>
          <cell r="M111" t="str">
            <v>W9</v>
          </cell>
          <cell r="N111">
            <v>1</v>
          </cell>
        </row>
        <row r="112">
          <cell r="B112">
            <v>42376</v>
          </cell>
          <cell r="M112" t="str">
            <v>N16</v>
          </cell>
          <cell r="N112">
            <v>1</v>
          </cell>
        </row>
        <row r="113">
          <cell r="B113">
            <v>42270</v>
          </cell>
          <cell r="M113" t="str">
            <v>E9</v>
          </cell>
          <cell r="N113">
            <v>1</v>
          </cell>
        </row>
        <row r="114">
          <cell r="B114">
            <v>42337</v>
          </cell>
          <cell r="M114" t="str">
            <v>E11</v>
          </cell>
          <cell r="N114">
            <v>1</v>
          </cell>
        </row>
        <row r="115">
          <cell r="B115">
            <v>42292</v>
          </cell>
          <cell r="M115" t="str">
            <v>E11</v>
          </cell>
          <cell r="N115">
            <v>1</v>
          </cell>
        </row>
        <row r="116">
          <cell r="B116">
            <v>42282</v>
          </cell>
          <cell r="M116" t="str">
            <v>E9</v>
          </cell>
          <cell r="N116">
            <v>1</v>
          </cell>
        </row>
        <row r="117">
          <cell r="B117">
            <v>42278</v>
          </cell>
          <cell r="M117" t="str">
            <v>SW18</v>
          </cell>
          <cell r="N117">
            <v>1</v>
          </cell>
        </row>
        <row r="118">
          <cell r="B118">
            <v>42285</v>
          </cell>
          <cell r="M118" t="str">
            <v>N16</v>
          </cell>
          <cell r="N118">
            <v>1</v>
          </cell>
        </row>
        <row r="119">
          <cell r="B119">
            <v>42272</v>
          </cell>
          <cell r="M119" t="str">
            <v>SW16</v>
          </cell>
          <cell r="N119">
            <v>1</v>
          </cell>
        </row>
        <row r="120">
          <cell r="B120">
            <v>42266</v>
          </cell>
          <cell r="M120" t="str">
            <v>SW16</v>
          </cell>
          <cell r="N120">
            <v>1</v>
          </cell>
        </row>
        <row r="121">
          <cell r="B121">
            <v>42266</v>
          </cell>
          <cell r="M121" t="str">
            <v>W14</v>
          </cell>
          <cell r="N121">
            <v>1</v>
          </cell>
        </row>
        <row r="122">
          <cell r="B122">
            <v>42327</v>
          </cell>
          <cell r="M122" t="str">
            <v>W14</v>
          </cell>
          <cell r="N122">
            <v>1</v>
          </cell>
        </row>
        <row r="123">
          <cell r="B123">
            <v>42290</v>
          </cell>
          <cell r="M123" t="str">
            <v>N7</v>
          </cell>
          <cell r="N123">
            <v>1</v>
          </cell>
        </row>
        <row r="124">
          <cell r="B124">
            <v>42360</v>
          </cell>
          <cell r="M124" t="str">
            <v>N16</v>
          </cell>
          <cell r="N124">
            <v>1</v>
          </cell>
        </row>
        <row r="125">
          <cell r="B125">
            <v>42277</v>
          </cell>
          <cell r="M125" t="str">
            <v>SE15</v>
          </cell>
          <cell r="N125">
            <v>1</v>
          </cell>
        </row>
        <row r="126">
          <cell r="B126">
            <v>42289</v>
          </cell>
          <cell r="M126" t="str">
            <v>E2</v>
          </cell>
          <cell r="N126">
            <v>1</v>
          </cell>
        </row>
        <row r="127">
          <cell r="B127">
            <v>42408</v>
          </cell>
          <cell r="M127" t="str">
            <v>SW20</v>
          </cell>
          <cell r="N127">
            <v>1</v>
          </cell>
        </row>
        <row r="128">
          <cell r="B128">
            <v>42287</v>
          </cell>
          <cell r="M128" t="str">
            <v>SW19</v>
          </cell>
          <cell r="N128">
            <v>1</v>
          </cell>
        </row>
        <row r="129">
          <cell r="B129">
            <v>42359</v>
          </cell>
          <cell r="M129" t="str">
            <v>E9</v>
          </cell>
          <cell r="N129">
            <v>1</v>
          </cell>
        </row>
        <row r="130">
          <cell r="B130">
            <v>42314</v>
          </cell>
          <cell r="M130" t="str">
            <v>E11</v>
          </cell>
          <cell r="N130">
            <v>1</v>
          </cell>
        </row>
        <row r="131">
          <cell r="B131">
            <v>42399</v>
          </cell>
          <cell r="M131" t="str">
            <v>N16</v>
          </cell>
          <cell r="N131">
            <v>1</v>
          </cell>
        </row>
        <row r="132">
          <cell r="B132">
            <v>42271</v>
          </cell>
          <cell r="M132" t="str">
            <v>NW3</v>
          </cell>
          <cell r="N132">
            <v>1</v>
          </cell>
        </row>
        <row r="133">
          <cell r="B133">
            <v>42271</v>
          </cell>
          <cell r="M133" t="str">
            <v>N1</v>
          </cell>
          <cell r="N133">
            <v>1</v>
          </cell>
        </row>
        <row r="134">
          <cell r="B134">
            <v>42401</v>
          </cell>
          <cell r="M134" t="str">
            <v>E5</v>
          </cell>
          <cell r="N134">
            <v>1</v>
          </cell>
        </row>
        <row r="135">
          <cell r="B135">
            <v>42305</v>
          </cell>
          <cell r="M135" t="str">
            <v>E8</v>
          </cell>
          <cell r="N135">
            <v>1</v>
          </cell>
        </row>
        <row r="136">
          <cell r="B136">
            <v>42272</v>
          </cell>
          <cell r="M136" t="str">
            <v>W1G</v>
          </cell>
          <cell r="N136">
            <v>1</v>
          </cell>
        </row>
        <row r="137">
          <cell r="B137">
            <v>42359</v>
          </cell>
          <cell r="M137" t="str">
            <v>NW1</v>
          </cell>
          <cell r="N137">
            <v>1</v>
          </cell>
        </row>
        <row r="138">
          <cell r="B138">
            <v>42383</v>
          </cell>
          <cell r="M138" t="str">
            <v>SW11</v>
          </cell>
          <cell r="N138">
            <v>1</v>
          </cell>
        </row>
        <row r="139">
          <cell r="B139">
            <v>42283</v>
          </cell>
          <cell r="M139" t="str">
            <v>E9</v>
          </cell>
          <cell r="N139">
            <v>1</v>
          </cell>
        </row>
        <row r="140">
          <cell r="B140">
            <v>42373</v>
          </cell>
          <cell r="M140" t="str">
            <v>W1S</v>
          </cell>
          <cell r="N140">
            <v>0</v>
          </cell>
        </row>
        <row r="141">
          <cell r="B141">
            <v>42266</v>
          </cell>
          <cell r="M141" t="str">
            <v>E2</v>
          </cell>
          <cell r="N141">
            <v>1</v>
          </cell>
        </row>
        <row r="142">
          <cell r="B142">
            <v>42270</v>
          </cell>
          <cell r="M142" t="str">
            <v>SE26</v>
          </cell>
          <cell r="N142">
            <v>1</v>
          </cell>
        </row>
        <row r="143">
          <cell r="B143">
            <v>42405</v>
          </cell>
          <cell r="M143" t="str">
            <v>SW19</v>
          </cell>
          <cell r="N143">
            <v>1</v>
          </cell>
        </row>
        <row r="144">
          <cell r="B144">
            <v>42359</v>
          </cell>
          <cell r="M144" t="str">
            <v>E17</v>
          </cell>
          <cell r="N144">
            <v>1</v>
          </cell>
        </row>
        <row r="145">
          <cell r="B145">
            <v>42404</v>
          </cell>
          <cell r="M145" t="str">
            <v>N19</v>
          </cell>
          <cell r="N145">
            <v>1</v>
          </cell>
        </row>
        <row r="146">
          <cell r="B146">
            <v>42348</v>
          </cell>
          <cell r="M146" t="str">
            <v>N4</v>
          </cell>
          <cell r="N146">
            <v>1</v>
          </cell>
        </row>
        <row r="147">
          <cell r="B147">
            <v>42398</v>
          </cell>
          <cell r="M147" t="str">
            <v>NW3</v>
          </cell>
          <cell r="N147">
            <v>1</v>
          </cell>
        </row>
        <row r="148">
          <cell r="B148">
            <v>42321</v>
          </cell>
          <cell r="M148" t="str">
            <v>E1</v>
          </cell>
          <cell r="N148">
            <v>0</v>
          </cell>
        </row>
        <row r="149">
          <cell r="B149">
            <v>42321</v>
          </cell>
          <cell r="M149" t="str">
            <v>E1</v>
          </cell>
          <cell r="N149">
            <v>0</v>
          </cell>
        </row>
        <row r="150">
          <cell r="B150">
            <v>42321</v>
          </cell>
          <cell r="M150" t="str">
            <v>E1</v>
          </cell>
          <cell r="N150">
            <v>0</v>
          </cell>
        </row>
        <row r="151">
          <cell r="B151">
            <v>42321</v>
          </cell>
          <cell r="M151" t="str">
            <v>E1</v>
          </cell>
          <cell r="N151">
            <v>0</v>
          </cell>
        </row>
        <row r="152">
          <cell r="B152">
            <v>42301</v>
          </cell>
          <cell r="M152" t="str">
            <v>NW8</v>
          </cell>
          <cell r="N152">
            <v>1</v>
          </cell>
        </row>
        <row r="153">
          <cell r="B153">
            <v>42268</v>
          </cell>
          <cell r="M153" t="str">
            <v>N5</v>
          </cell>
          <cell r="N153">
            <v>1</v>
          </cell>
        </row>
        <row r="154">
          <cell r="B154">
            <v>42300</v>
          </cell>
          <cell r="M154" t="str">
            <v>W10</v>
          </cell>
          <cell r="N154">
            <v>1</v>
          </cell>
        </row>
        <row r="155">
          <cell r="B155">
            <v>42266</v>
          </cell>
          <cell r="M155" t="str">
            <v>E9</v>
          </cell>
          <cell r="N155">
            <v>1</v>
          </cell>
        </row>
        <row r="156">
          <cell r="B156">
            <v>42286</v>
          </cell>
          <cell r="M156" t="str">
            <v>N19</v>
          </cell>
          <cell r="N156">
            <v>1</v>
          </cell>
        </row>
        <row r="157">
          <cell r="B157">
            <v>42401</v>
          </cell>
          <cell r="M157" t="str">
            <v>SW15</v>
          </cell>
          <cell r="N157">
            <v>1</v>
          </cell>
        </row>
        <row r="158">
          <cell r="B158">
            <v>42375</v>
          </cell>
          <cell r="M158" t="str">
            <v>W9</v>
          </cell>
          <cell r="N158">
            <v>1</v>
          </cell>
        </row>
        <row r="159">
          <cell r="B159">
            <v>42363</v>
          </cell>
          <cell r="M159" t="str">
            <v>W11</v>
          </cell>
          <cell r="N159">
            <v>1</v>
          </cell>
        </row>
        <row r="160">
          <cell r="B160">
            <v>42290</v>
          </cell>
          <cell r="M160" t="str">
            <v>SW11</v>
          </cell>
          <cell r="N160">
            <v>1</v>
          </cell>
        </row>
        <row r="161">
          <cell r="B161">
            <v>42285</v>
          </cell>
          <cell r="M161" t="str">
            <v>E3</v>
          </cell>
          <cell r="N161">
            <v>1</v>
          </cell>
        </row>
        <row r="162">
          <cell r="B162">
            <v>42367</v>
          </cell>
          <cell r="M162" t="str">
            <v>KT3</v>
          </cell>
          <cell r="N162">
            <v>1</v>
          </cell>
        </row>
        <row r="163">
          <cell r="B163">
            <v>42395</v>
          </cell>
          <cell r="M163" t="str">
            <v>NW6</v>
          </cell>
          <cell r="N163">
            <v>1</v>
          </cell>
        </row>
        <row r="164">
          <cell r="B164">
            <v>42397</v>
          </cell>
          <cell r="M164" t="str">
            <v>SW15</v>
          </cell>
          <cell r="N164">
            <v>1</v>
          </cell>
        </row>
        <row r="165">
          <cell r="B165">
            <v>42367</v>
          </cell>
          <cell r="M165" t="str">
            <v>N7</v>
          </cell>
          <cell r="N165">
            <v>1</v>
          </cell>
        </row>
        <row r="166">
          <cell r="B166">
            <v>42316</v>
          </cell>
          <cell r="M166" t="str">
            <v>SE24</v>
          </cell>
          <cell r="N166">
            <v>1</v>
          </cell>
        </row>
        <row r="167">
          <cell r="B167">
            <v>42394</v>
          </cell>
          <cell r="M167" t="str">
            <v>E2</v>
          </cell>
          <cell r="N167">
            <v>1</v>
          </cell>
        </row>
        <row r="168">
          <cell r="B168">
            <v>42374</v>
          </cell>
          <cell r="M168" t="str">
            <v>E2</v>
          </cell>
          <cell r="N168">
            <v>1</v>
          </cell>
        </row>
        <row r="169">
          <cell r="B169">
            <v>42266</v>
          </cell>
          <cell r="M169" t="str">
            <v>N1</v>
          </cell>
          <cell r="N169">
            <v>1</v>
          </cell>
        </row>
        <row r="170">
          <cell r="B170">
            <v>42268</v>
          </cell>
          <cell r="M170" t="str">
            <v>SE11</v>
          </cell>
          <cell r="N170">
            <v>1</v>
          </cell>
        </row>
        <row r="171">
          <cell r="B171">
            <v>42357</v>
          </cell>
          <cell r="M171" t="str">
            <v>E17</v>
          </cell>
          <cell r="N171">
            <v>1</v>
          </cell>
        </row>
        <row r="172">
          <cell r="B172">
            <v>42409</v>
          </cell>
          <cell r="M172" t="str">
            <v>SW20</v>
          </cell>
          <cell r="N172">
            <v>1</v>
          </cell>
        </row>
        <row r="173">
          <cell r="B173">
            <v>42277</v>
          </cell>
          <cell r="M173" t="str">
            <v>NW1</v>
          </cell>
          <cell r="N173">
            <v>1</v>
          </cell>
        </row>
        <row r="174">
          <cell r="B174">
            <v>42368</v>
          </cell>
          <cell r="M174" t="str">
            <v>SW4</v>
          </cell>
          <cell r="N174">
            <v>1</v>
          </cell>
        </row>
        <row r="175">
          <cell r="B175">
            <v>42367</v>
          </cell>
          <cell r="M175" t="str">
            <v>N5</v>
          </cell>
          <cell r="N175">
            <v>1</v>
          </cell>
        </row>
        <row r="176">
          <cell r="B176">
            <v>42287</v>
          </cell>
          <cell r="M176" t="str">
            <v>SW12</v>
          </cell>
          <cell r="N176">
            <v>1</v>
          </cell>
        </row>
        <row r="177">
          <cell r="B177">
            <v>42334</v>
          </cell>
          <cell r="M177" t="str">
            <v>SE1</v>
          </cell>
          <cell r="N177">
            <v>1</v>
          </cell>
        </row>
        <row r="178">
          <cell r="B178">
            <v>42334</v>
          </cell>
          <cell r="M178" t="str">
            <v>N1</v>
          </cell>
          <cell r="N178">
            <v>1</v>
          </cell>
        </row>
        <row r="179">
          <cell r="B179">
            <v>42291</v>
          </cell>
          <cell r="M179" t="str">
            <v>SW1V</v>
          </cell>
          <cell r="N179">
            <v>1</v>
          </cell>
        </row>
        <row r="180">
          <cell r="B180">
            <v>42389</v>
          </cell>
          <cell r="M180" t="str">
            <v>N1</v>
          </cell>
          <cell r="N180">
            <v>1</v>
          </cell>
        </row>
        <row r="181">
          <cell r="B181">
            <v>42270</v>
          </cell>
          <cell r="M181" t="str">
            <v>N1</v>
          </cell>
          <cell r="N181">
            <v>1</v>
          </cell>
        </row>
        <row r="182">
          <cell r="B182">
            <v>42251</v>
          </cell>
          <cell r="M182" t="str">
            <v>W1U</v>
          </cell>
          <cell r="N182">
            <v>1</v>
          </cell>
        </row>
        <row r="183">
          <cell r="B183">
            <v>42374</v>
          </cell>
          <cell r="M183" t="str">
            <v>SE1</v>
          </cell>
          <cell r="N183">
            <v>1</v>
          </cell>
        </row>
        <row r="184">
          <cell r="B184">
            <v>42328</v>
          </cell>
          <cell r="M184" t="str">
            <v>E9</v>
          </cell>
          <cell r="N184">
            <v>1</v>
          </cell>
        </row>
        <row r="185">
          <cell r="B185">
            <v>42267</v>
          </cell>
          <cell r="M185" t="str">
            <v>EC1Y</v>
          </cell>
          <cell r="N185">
            <v>1</v>
          </cell>
        </row>
        <row r="186">
          <cell r="B186">
            <v>42266</v>
          </cell>
          <cell r="M186" t="str">
            <v>SE1</v>
          </cell>
          <cell r="N186">
            <v>1</v>
          </cell>
        </row>
        <row r="187">
          <cell r="B187">
            <v>42381</v>
          </cell>
          <cell r="M187" t="str">
            <v>SE1</v>
          </cell>
          <cell r="N187">
            <v>0</v>
          </cell>
        </row>
        <row r="188">
          <cell r="B188">
            <v>42345</v>
          </cell>
          <cell r="M188" t="str">
            <v>NW6</v>
          </cell>
          <cell r="N188">
            <v>1</v>
          </cell>
        </row>
        <row r="189">
          <cell r="B189">
            <v>42345</v>
          </cell>
          <cell r="M189" t="str">
            <v>SW15</v>
          </cell>
          <cell r="N189">
            <v>1</v>
          </cell>
        </row>
        <row r="190">
          <cell r="B190">
            <v>42284</v>
          </cell>
          <cell r="M190" t="str">
            <v>NW2</v>
          </cell>
          <cell r="N190">
            <v>1</v>
          </cell>
        </row>
        <row r="191">
          <cell r="B191">
            <v>42326</v>
          </cell>
          <cell r="M191" t="str">
            <v>EC1V</v>
          </cell>
          <cell r="N191">
            <v>1</v>
          </cell>
        </row>
        <row r="192">
          <cell r="B192">
            <v>42359</v>
          </cell>
          <cell r="M192" t="str">
            <v>E2</v>
          </cell>
          <cell r="N192">
            <v>1</v>
          </cell>
        </row>
        <row r="193">
          <cell r="B193">
            <v>42303</v>
          </cell>
          <cell r="M193" t="str">
            <v>E9</v>
          </cell>
          <cell r="N193">
            <v>1</v>
          </cell>
        </row>
        <row r="194">
          <cell r="B194">
            <v>42285</v>
          </cell>
          <cell r="M194" t="str">
            <v>E11</v>
          </cell>
          <cell r="N194">
            <v>1</v>
          </cell>
        </row>
        <row r="195">
          <cell r="B195">
            <v>42355</v>
          </cell>
          <cell r="M195" t="str">
            <v>E8</v>
          </cell>
          <cell r="N195">
            <v>1</v>
          </cell>
        </row>
        <row r="196">
          <cell r="B196">
            <v>42376</v>
          </cell>
          <cell r="M196" t="str">
            <v>E14</v>
          </cell>
          <cell r="N196">
            <v>1</v>
          </cell>
        </row>
        <row r="197">
          <cell r="B197">
            <v>42375</v>
          </cell>
          <cell r="M197" t="str">
            <v>E5</v>
          </cell>
          <cell r="N197">
            <v>1</v>
          </cell>
        </row>
        <row r="198">
          <cell r="B198">
            <v>42373</v>
          </cell>
          <cell r="M198" t="str">
            <v>E8</v>
          </cell>
          <cell r="N198">
            <v>1</v>
          </cell>
        </row>
        <row r="199">
          <cell r="B199">
            <v>42366</v>
          </cell>
          <cell r="M199" t="str">
            <v>E9</v>
          </cell>
          <cell r="N199">
            <v>1</v>
          </cell>
        </row>
        <row r="200">
          <cell r="B200">
            <v>42361</v>
          </cell>
          <cell r="M200" t="str">
            <v>NW1</v>
          </cell>
          <cell r="N200">
            <v>1</v>
          </cell>
        </row>
        <row r="201">
          <cell r="B201">
            <v>42297</v>
          </cell>
          <cell r="M201" t="str">
            <v>N16</v>
          </cell>
          <cell r="N201">
            <v>1</v>
          </cell>
        </row>
        <row r="202">
          <cell r="B202">
            <v>42286</v>
          </cell>
          <cell r="M202" t="str">
            <v>SE11</v>
          </cell>
          <cell r="N202">
            <v>1</v>
          </cell>
        </row>
        <row r="203">
          <cell r="B203">
            <v>42298</v>
          </cell>
          <cell r="M203" t="str">
            <v>SE15</v>
          </cell>
          <cell r="N203">
            <v>1</v>
          </cell>
        </row>
        <row r="204">
          <cell r="B204">
            <v>42308</v>
          </cell>
          <cell r="M204" t="str">
            <v>SW4</v>
          </cell>
          <cell r="N204">
            <v>1</v>
          </cell>
        </row>
        <row r="205">
          <cell r="B205">
            <v>42336</v>
          </cell>
          <cell r="M205" t="str">
            <v>SW9</v>
          </cell>
          <cell r="N205">
            <v>1</v>
          </cell>
        </row>
        <row r="206">
          <cell r="B206">
            <v>42268</v>
          </cell>
          <cell r="M206" t="str">
            <v>E3</v>
          </cell>
          <cell r="N206">
            <v>1</v>
          </cell>
        </row>
        <row r="207">
          <cell r="B207">
            <v>42287</v>
          </cell>
          <cell r="M207" t="str">
            <v>E9</v>
          </cell>
          <cell r="N207">
            <v>1</v>
          </cell>
        </row>
        <row r="208">
          <cell r="B208">
            <v>42271</v>
          </cell>
          <cell r="M208" t="str">
            <v>E8</v>
          </cell>
          <cell r="N208">
            <v>1</v>
          </cell>
        </row>
        <row r="209">
          <cell r="B209">
            <v>42311</v>
          </cell>
          <cell r="M209" t="str">
            <v>E14</v>
          </cell>
          <cell r="N209">
            <v>1</v>
          </cell>
        </row>
        <row r="210">
          <cell r="B210">
            <v>42389</v>
          </cell>
          <cell r="M210" t="str">
            <v>E2</v>
          </cell>
          <cell r="N210">
            <v>1</v>
          </cell>
        </row>
        <row r="211">
          <cell r="B211">
            <v>42251</v>
          </cell>
          <cell r="M211" t="str">
            <v>E2</v>
          </cell>
          <cell r="N211">
            <v>1</v>
          </cell>
        </row>
        <row r="212">
          <cell r="B212">
            <v>42333</v>
          </cell>
          <cell r="M212" t="str">
            <v>W1T</v>
          </cell>
          <cell r="N212">
            <v>1</v>
          </cell>
        </row>
        <row r="213">
          <cell r="B213">
            <v>42333</v>
          </cell>
          <cell r="M213" t="str">
            <v>W1T</v>
          </cell>
          <cell r="N213">
            <v>1</v>
          </cell>
        </row>
        <row r="214">
          <cell r="B214">
            <v>42279</v>
          </cell>
          <cell r="M214" t="str">
            <v>E3</v>
          </cell>
          <cell r="N214">
            <v>1</v>
          </cell>
        </row>
        <row r="215">
          <cell r="B215">
            <v>42398</v>
          </cell>
          <cell r="M215" t="str">
            <v>SW19</v>
          </cell>
          <cell r="N215">
            <v>1</v>
          </cell>
        </row>
        <row r="216">
          <cell r="B216">
            <v>42288</v>
          </cell>
          <cell r="M216" t="str">
            <v>E9</v>
          </cell>
          <cell r="N216">
            <v>1</v>
          </cell>
        </row>
        <row r="217">
          <cell r="B217">
            <v>42280</v>
          </cell>
          <cell r="M217" t="str">
            <v>KT2</v>
          </cell>
          <cell r="N217">
            <v>1</v>
          </cell>
        </row>
        <row r="218">
          <cell r="B218">
            <v>42280</v>
          </cell>
          <cell r="M218" t="str">
            <v>N1</v>
          </cell>
          <cell r="N218">
            <v>1</v>
          </cell>
        </row>
        <row r="219">
          <cell r="B219">
            <v>42335</v>
          </cell>
          <cell r="M219" t="str">
            <v>E1</v>
          </cell>
          <cell r="N219">
            <v>1</v>
          </cell>
        </row>
        <row r="220">
          <cell r="B220">
            <v>42369</v>
          </cell>
          <cell r="M220" t="str">
            <v>CW9</v>
          </cell>
          <cell r="N220">
            <v>1</v>
          </cell>
        </row>
        <row r="221">
          <cell r="B221">
            <v>42293</v>
          </cell>
          <cell r="M221" t="str">
            <v>SY20</v>
          </cell>
          <cell r="N221">
            <v>1</v>
          </cell>
        </row>
        <row r="222">
          <cell r="B222">
            <v>42398</v>
          </cell>
          <cell r="M222" t="str">
            <v>LL56</v>
          </cell>
          <cell r="N222">
            <v>1</v>
          </cell>
        </row>
        <row r="223">
          <cell r="B223">
            <v>42278</v>
          </cell>
          <cell r="M223" t="str">
            <v>SY20</v>
          </cell>
          <cell r="N223">
            <v>0</v>
          </cell>
        </row>
        <row r="224">
          <cell r="B224">
            <v>42270</v>
          </cell>
          <cell r="M224" t="str">
            <v>GL1</v>
          </cell>
          <cell r="N224">
            <v>1</v>
          </cell>
        </row>
        <row r="225">
          <cell r="B225">
            <v>42393</v>
          </cell>
          <cell r="M225" t="str">
            <v>CV37</v>
          </cell>
          <cell r="N225">
            <v>1</v>
          </cell>
        </row>
        <row r="226">
          <cell r="B226">
            <v>42419</v>
          </cell>
          <cell r="M226" t="str">
            <v>OX15</v>
          </cell>
          <cell r="N226">
            <v>0</v>
          </cell>
        </row>
        <row r="227">
          <cell r="B227">
            <v>42404</v>
          </cell>
          <cell r="M227" t="str">
            <v>B18</v>
          </cell>
          <cell r="N227">
            <v>1</v>
          </cell>
        </row>
        <row r="228">
          <cell r="B228">
            <v>42401</v>
          </cell>
          <cell r="M228" t="str">
            <v>ST17</v>
          </cell>
          <cell r="N228">
            <v>1</v>
          </cell>
        </row>
        <row r="229">
          <cell r="B229">
            <v>42387</v>
          </cell>
          <cell r="M229" t="str">
            <v>HG2</v>
          </cell>
          <cell r="N229">
            <v>1</v>
          </cell>
        </row>
        <row r="230">
          <cell r="B230">
            <v>42382</v>
          </cell>
          <cell r="M230" t="str">
            <v>NE2</v>
          </cell>
          <cell r="N230">
            <v>1</v>
          </cell>
        </row>
        <row r="231">
          <cell r="B231">
            <v>42376</v>
          </cell>
          <cell r="M231" t="str">
            <v>BB7</v>
          </cell>
          <cell r="N231">
            <v>1</v>
          </cell>
        </row>
        <row r="232">
          <cell r="B232">
            <v>42360</v>
          </cell>
          <cell r="M232" t="str">
            <v>PR7</v>
          </cell>
          <cell r="N232">
            <v>1</v>
          </cell>
        </row>
        <row r="233">
          <cell r="B233">
            <v>42408</v>
          </cell>
          <cell r="M233" t="str">
            <v>LA1</v>
          </cell>
          <cell r="N233">
            <v>1</v>
          </cell>
        </row>
        <row r="234">
          <cell r="B234">
            <v>42359</v>
          </cell>
          <cell r="M234" t="str">
            <v>M1</v>
          </cell>
          <cell r="N234">
            <v>1</v>
          </cell>
        </row>
        <row r="235">
          <cell r="M235" t="str">
            <v>PA61</v>
          </cell>
          <cell r="N235">
            <v>1</v>
          </cell>
        </row>
        <row r="236">
          <cell r="B236">
            <v>42395</v>
          </cell>
          <cell r="M236" t="str">
            <v>IV21</v>
          </cell>
          <cell r="N236">
            <v>1</v>
          </cell>
        </row>
        <row r="237">
          <cell r="B237">
            <v>42396</v>
          </cell>
          <cell r="M237" t="str">
            <v>PA20</v>
          </cell>
          <cell r="N237">
            <v>1</v>
          </cell>
        </row>
        <row r="238">
          <cell r="B238">
            <v>42410</v>
          </cell>
          <cell r="M238" t="str">
            <v>KY13</v>
          </cell>
          <cell r="N238">
            <v>1</v>
          </cell>
        </row>
        <row r="239">
          <cell r="B239">
            <v>42403</v>
          </cell>
          <cell r="M239" t="str">
            <v>EH3</v>
          </cell>
          <cell r="N239">
            <v>1</v>
          </cell>
        </row>
        <row r="240">
          <cell r="B240">
            <v>42386</v>
          </cell>
          <cell r="M240" t="str">
            <v>EH4</v>
          </cell>
          <cell r="N240">
            <v>1</v>
          </cell>
        </row>
        <row r="241">
          <cell r="B241">
            <v>42401</v>
          </cell>
          <cell r="M241" t="str">
            <v>EH3</v>
          </cell>
          <cell r="N241">
            <v>1</v>
          </cell>
        </row>
        <row r="242">
          <cell r="B242">
            <v>42405</v>
          </cell>
          <cell r="M242" t="str">
            <v>KY7</v>
          </cell>
          <cell r="N242">
            <v>1</v>
          </cell>
        </row>
        <row r="243">
          <cell r="B243">
            <v>42378</v>
          </cell>
          <cell r="M243" t="str">
            <v>G12</v>
          </cell>
          <cell r="N243">
            <v>1</v>
          </cell>
        </row>
        <row r="244">
          <cell r="B244">
            <v>42399</v>
          </cell>
          <cell r="M244" t="str">
            <v>G11</v>
          </cell>
          <cell r="N244">
            <v>1</v>
          </cell>
        </row>
        <row r="245">
          <cell r="B245">
            <v>42395</v>
          </cell>
          <cell r="M245" t="str">
            <v>FK2</v>
          </cell>
          <cell r="N245">
            <v>1</v>
          </cell>
        </row>
        <row r="246">
          <cell r="B246">
            <v>42393</v>
          </cell>
          <cell r="M246" t="str">
            <v>EH7</v>
          </cell>
          <cell r="N246">
            <v>1</v>
          </cell>
        </row>
        <row r="247">
          <cell r="B247">
            <v>42407</v>
          </cell>
          <cell r="M247" t="str">
            <v>G41</v>
          </cell>
          <cell r="N247">
            <v>1</v>
          </cell>
        </row>
        <row r="248">
          <cell r="B248">
            <v>42278</v>
          </cell>
          <cell r="M248" t="str">
            <v>CR8</v>
          </cell>
          <cell r="N248">
            <v>1</v>
          </cell>
        </row>
        <row r="249">
          <cell r="B249">
            <v>42385</v>
          </cell>
          <cell r="M249" t="str">
            <v>CT5</v>
          </cell>
          <cell r="N249">
            <v>1</v>
          </cell>
        </row>
        <row r="250">
          <cell r="B250">
            <v>42270</v>
          </cell>
          <cell r="M250" t="str">
            <v>TW9</v>
          </cell>
          <cell r="N250">
            <v>1</v>
          </cell>
        </row>
        <row r="251">
          <cell r="B251">
            <v>42278</v>
          </cell>
          <cell r="M251" t="str">
            <v>TN34</v>
          </cell>
          <cell r="N251">
            <v>1</v>
          </cell>
        </row>
        <row r="252">
          <cell r="B252">
            <v>42366</v>
          </cell>
          <cell r="M252" t="str">
            <v>KT10</v>
          </cell>
          <cell r="N252">
            <v>1</v>
          </cell>
        </row>
        <row r="253">
          <cell r="B253">
            <v>42400</v>
          </cell>
          <cell r="M253" t="str">
            <v>BN7</v>
          </cell>
          <cell r="N253">
            <v>1</v>
          </cell>
        </row>
        <row r="254">
          <cell r="B254">
            <v>42340</v>
          </cell>
          <cell r="M254" t="str">
            <v>SM1</v>
          </cell>
          <cell r="N254">
            <v>1</v>
          </cell>
        </row>
        <row r="255">
          <cell r="B255">
            <v>42380</v>
          </cell>
          <cell r="M255" t="str">
            <v>ME9</v>
          </cell>
          <cell r="N255">
            <v>1</v>
          </cell>
        </row>
        <row r="256">
          <cell r="B256">
            <v>42291</v>
          </cell>
          <cell r="M256" t="str">
            <v>KT12</v>
          </cell>
          <cell r="N256">
            <v>1</v>
          </cell>
        </row>
        <row r="257">
          <cell r="B257">
            <v>42270</v>
          </cell>
          <cell r="M257" t="str">
            <v>ME9</v>
          </cell>
          <cell r="N257">
            <v>1</v>
          </cell>
        </row>
        <row r="258">
          <cell r="B258">
            <v>42392</v>
          </cell>
          <cell r="M258" t="str">
            <v>BN3</v>
          </cell>
          <cell r="N258">
            <v>1</v>
          </cell>
        </row>
        <row r="259">
          <cell r="B259">
            <v>42266</v>
          </cell>
          <cell r="M259" t="str">
            <v>ME13</v>
          </cell>
          <cell r="N259">
            <v>1</v>
          </cell>
        </row>
        <row r="260">
          <cell r="B260">
            <v>42391</v>
          </cell>
          <cell r="M260" t="str">
            <v>KT19</v>
          </cell>
          <cell r="N260">
            <v>1</v>
          </cell>
        </row>
        <row r="261">
          <cell r="B261">
            <v>42289</v>
          </cell>
          <cell r="M261" t="str">
            <v>BN1</v>
          </cell>
          <cell r="N261">
            <v>1</v>
          </cell>
        </row>
        <row r="262">
          <cell r="B262">
            <v>42349</v>
          </cell>
          <cell r="M262" t="str">
            <v>ME9</v>
          </cell>
          <cell r="N262">
            <v>1</v>
          </cell>
        </row>
        <row r="263">
          <cell r="B263">
            <v>42358</v>
          </cell>
          <cell r="M263" t="str">
            <v>ME14</v>
          </cell>
          <cell r="N263">
            <v>0</v>
          </cell>
        </row>
        <row r="264">
          <cell r="B264">
            <v>42401</v>
          </cell>
          <cell r="M264" t="str">
            <v>ME14</v>
          </cell>
          <cell r="N264">
            <v>1</v>
          </cell>
        </row>
        <row r="265">
          <cell r="B265">
            <v>42278</v>
          </cell>
          <cell r="M265" t="str">
            <v>TN25</v>
          </cell>
          <cell r="N265">
            <v>1</v>
          </cell>
        </row>
        <row r="266">
          <cell r="B266">
            <v>42280</v>
          </cell>
          <cell r="M266" t="str">
            <v>TW10</v>
          </cell>
          <cell r="N266">
            <v>1</v>
          </cell>
        </row>
        <row r="267">
          <cell r="B267">
            <v>42379</v>
          </cell>
          <cell r="M267" t="str">
            <v>KT7</v>
          </cell>
          <cell r="N267">
            <v>1</v>
          </cell>
        </row>
        <row r="268">
          <cell r="B268">
            <v>42406</v>
          </cell>
          <cell r="M268" t="str">
            <v>ME20</v>
          </cell>
          <cell r="N268">
            <v>0</v>
          </cell>
        </row>
        <row r="269">
          <cell r="B269">
            <v>42401</v>
          </cell>
          <cell r="M269" t="str">
            <v>ME10</v>
          </cell>
          <cell r="N269">
            <v>1</v>
          </cell>
        </row>
        <row r="270">
          <cell r="B270">
            <v>42403</v>
          </cell>
          <cell r="M270" t="str">
            <v>ME10</v>
          </cell>
          <cell r="N270">
            <v>1</v>
          </cell>
        </row>
        <row r="271">
          <cell r="B271">
            <v>42367</v>
          </cell>
          <cell r="M271" t="str">
            <v>CT4</v>
          </cell>
          <cell r="N271">
            <v>1</v>
          </cell>
        </row>
        <row r="272">
          <cell r="B272">
            <v>42335</v>
          </cell>
          <cell r="M272" t="str">
            <v>TN13</v>
          </cell>
          <cell r="N272">
            <v>1</v>
          </cell>
        </row>
        <row r="273">
          <cell r="B273">
            <v>42279</v>
          </cell>
          <cell r="M273" t="str">
            <v>TN34</v>
          </cell>
          <cell r="N273">
            <v>1</v>
          </cell>
        </row>
        <row r="274">
          <cell r="B274">
            <v>42278</v>
          </cell>
          <cell r="M274" t="str">
            <v>TW2</v>
          </cell>
          <cell r="N274">
            <v>1</v>
          </cell>
        </row>
        <row r="275">
          <cell r="B275">
            <v>42404</v>
          </cell>
          <cell r="M275" t="str">
            <v>CT20</v>
          </cell>
          <cell r="N275">
            <v>1</v>
          </cell>
        </row>
        <row r="276">
          <cell r="B276">
            <v>42343</v>
          </cell>
          <cell r="M276" t="str">
            <v>ME9</v>
          </cell>
          <cell r="N276">
            <v>1</v>
          </cell>
        </row>
        <row r="277">
          <cell r="B277">
            <v>42337</v>
          </cell>
          <cell r="M277" t="str">
            <v>GU6</v>
          </cell>
          <cell r="N277">
            <v>1</v>
          </cell>
        </row>
        <row r="278">
          <cell r="B278">
            <v>42285</v>
          </cell>
          <cell r="M278" t="str">
            <v>ME13</v>
          </cell>
          <cell r="N278">
            <v>1</v>
          </cell>
        </row>
        <row r="279">
          <cell r="B279">
            <v>42334</v>
          </cell>
          <cell r="M279" t="str">
            <v>RH10</v>
          </cell>
          <cell r="N279">
            <v>1</v>
          </cell>
        </row>
        <row r="280">
          <cell r="B280">
            <v>42406</v>
          </cell>
          <cell r="M280" t="str">
            <v>ME2</v>
          </cell>
          <cell r="N280">
            <v>1</v>
          </cell>
        </row>
        <row r="281">
          <cell r="B281">
            <v>42394</v>
          </cell>
          <cell r="M281" t="str">
            <v>ME13</v>
          </cell>
          <cell r="N281">
            <v>1</v>
          </cell>
        </row>
        <row r="282">
          <cell r="B282">
            <v>42352</v>
          </cell>
          <cell r="M282" t="str">
            <v>ME14</v>
          </cell>
          <cell r="N282">
            <v>1</v>
          </cell>
        </row>
        <row r="283">
          <cell r="B283">
            <v>42358</v>
          </cell>
          <cell r="M283" t="str">
            <v>ME14</v>
          </cell>
          <cell r="N283">
            <v>1</v>
          </cell>
        </row>
        <row r="284">
          <cell r="B284">
            <v>42358</v>
          </cell>
          <cell r="M284" t="str">
            <v>ME14</v>
          </cell>
          <cell r="N284">
            <v>1</v>
          </cell>
        </row>
        <row r="285">
          <cell r="B285">
            <v>42389</v>
          </cell>
          <cell r="M285" t="str">
            <v>W4</v>
          </cell>
          <cell r="N285">
            <v>1</v>
          </cell>
        </row>
        <row r="286">
          <cell r="B286">
            <v>42282</v>
          </cell>
          <cell r="M286" t="str">
            <v>W4</v>
          </cell>
          <cell r="N286">
            <v>1</v>
          </cell>
        </row>
        <row r="287">
          <cell r="B287">
            <v>42387</v>
          </cell>
          <cell r="M287" t="str">
            <v>SL4</v>
          </cell>
          <cell r="N287">
            <v>1</v>
          </cell>
        </row>
        <row r="288">
          <cell r="B288">
            <v>42277</v>
          </cell>
          <cell r="M288" t="str">
            <v>SL4</v>
          </cell>
          <cell r="N288">
            <v>1</v>
          </cell>
        </row>
        <row r="289">
          <cell r="B289">
            <v>42387</v>
          </cell>
          <cell r="M289" t="str">
            <v>GU15</v>
          </cell>
          <cell r="N289">
            <v>1</v>
          </cell>
        </row>
        <row r="290">
          <cell r="B290">
            <v>42364</v>
          </cell>
          <cell r="M290" t="str">
            <v>OX3</v>
          </cell>
          <cell r="N290">
            <v>1</v>
          </cell>
        </row>
        <row r="291">
          <cell r="B291">
            <v>42390</v>
          </cell>
          <cell r="M291" t="str">
            <v>OX2</v>
          </cell>
          <cell r="N291">
            <v>1</v>
          </cell>
        </row>
        <row r="292">
          <cell r="B292">
            <v>42402</v>
          </cell>
          <cell r="M292" t="str">
            <v>OX5</v>
          </cell>
          <cell r="N292">
            <v>1</v>
          </cell>
        </row>
        <row r="293">
          <cell r="B293">
            <v>42289</v>
          </cell>
          <cell r="M293" t="str">
            <v>OX4</v>
          </cell>
          <cell r="N293">
            <v>1</v>
          </cell>
        </row>
        <row r="294">
          <cell r="B294">
            <v>42286</v>
          </cell>
          <cell r="M294" t="str">
            <v>OX11</v>
          </cell>
          <cell r="N294">
            <v>1</v>
          </cell>
        </row>
        <row r="295">
          <cell r="B295">
            <v>42377</v>
          </cell>
          <cell r="M295" t="str">
            <v>RG9</v>
          </cell>
          <cell r="N295">
            <v>1</v>
          </cell>
        </row>
        <row r="296">
          <cell r="B296">
            <v>42335</v>
          </cell>
          <cell r="M296" t="str">
            <v>GL7</v>
          </cell>
          <cell r="N296">
            <v>1</v>
          </cell>
        </row>
        <row r="297">
          <cell r="B297">
            <v>42251</v>
          </cell>
          <cell r="M297" t="str">
            <v>HP13</v>
          </cell>
          <cell r="N297">
            <v>1</v>
          </cell>
        </row>
        <row r="298">
          <cell r="B298">
            <v>42390</v>
          </cell>
          <cell r="M298" t="str">
            <v>HP10</v>
          </cell>
          <cell r="N298">
            <v>1</v>
          </cell>
        </row>
        <row r="299">
          <cell r="B299">
            <v>42398</v>
          </cell>
          <cell r="M299" t="str">
            <v>PO3</v>
          </cell>
          <cell r="N299">
            <v>1</v>
          </cell>
        </row>
        <row r="300">
          <cell r="B300">
            <v>42390</v>
          </cell>
          <cell r="M300" t="str">
            <v>GU11</v>
          </cell>
          <cell r="N300">
            <v>1</v>
          </cell>
        </row>
        <row r="301">
          <cell r="B301">
            <v>42404</v>
          </cell>
          <cell r="M301" t="str">
            <v>BH7</v>
          </cell>
          <cell r="N301">
            <v>1</v>
          </cell>
        </row>
        <row r="302">
          <cell r="B302">
            <v>42403</v>
          </cell>
          <cell r="M302" t="str">
            <v>BH9</v>
          </cell>
          <cell r="N302">
            <v>1</v>
          </cell>
        </row>
        <row r="303">
          <cell r="B303">
            <v>42380</v>
          </cell>
          <cell r="M303" t="str">
            <v>BH12</v>
          </cell>
          <cell r="N303">
            <v>1</v>
          </cell>
        </row>
        <row r="304">
          <cell r="B304">
            <v>42295</v>
          </cell>
          <cell r="M304" t="str">
            <v>SO19</v>
          </cell>
          <cell r="N304">
            <v>1</v>
          </cell>
        </row>
        <row r="305">
          <cell r="B305">
            <v>42410</v>
          </cell>
          <cell r="M305" t="str">
            <v>SO22</v>
          </cell>
          <cell r="N305">
            <v>1</v>
          </cell>
        </row>
        <row r="306">
          <cell r="B306">
            <v>42359</v>
          </cell>
          <cell r="M306" t="str">
            <v>DT9</v>
          </cell>
          <cell r="N306">
            <v>1</v>
          </cell>
        </row>
        <row r="307">
          <cell r="B307">
            <v>42403</v>
          </cell>
          <cell r="M307" t="str">
            <v>SP4</v>
          </cell>
          <cell r="N307">
            <v>1</v>
          </cell>
        </row>
        <row r="308">
          <cell r="B308">
            <v>42390</v>
          </cell>
          <cell r="M308" t="str">
            <v>W5</v>
          </cell>
          <cell r="N308">
            <v>1</v>
          </cell>
        </row>
        <row r="309">
          <cell r="B309">
            <v>42387</v>
          </cell>
          <cell r="M309" t="str">
            <v>TW7</v>
          </cell>
          <cell r="N309">
            <v>1</v>
          </cell>
        </row>
        <row r="310">
          <cell r="B310">
            <v>42278</v>
          </cell>
          <cell r="M310" t="str">
            <v>RG9</v>
          </cell>
          <cell r="N310">
            <v>1</v>
          </cell>
        </row>
        <row r="311">
          <cell r="B311">
            <v>42397</v>
          </cell>
          <cell r="M311" t="str">
            <v>BH2</v>
          </cell>
          <cell r="N311">
            <v>1</v>
          </cell>
        </row>
        <row r="312">
          <cell r="B312">
            <v>42324</v>
          </cell>
          <cell r="M312" t="str">
            <v>TW7</v>
          </cell>
          <cell r="N312">
            <v>1</v>
          </cell>
        </row>
        <row r="313">
          <cell r="B313">
            <v>42289</v>
          </cell>
          <cell r="M313" t="str">
            <v>PO19</v>
          </cell>
          <cell r="N313">
            <v>1</v>
          </cell>
        </row>
        <row r="314">
          <cell r="B314">
            <v>42366</v>
          </cell>
          <cell r="M314" t="str">
            <v>CF23</v>
          </cell>
          <cell r="N314">
            <v>1</v>
          </cell>
        </row>
        <row r="315">
          <cell r="B315">
            <v>42360</v>
          </cell>
          <cell r="M315" t="str">
            <v>CF34</v>
          </cell>
          <cell r="N315">
            <v>1</v>
          </cell>
        </row>
        <row r="316">
          <cell r="B316">
            <v>42401</v>
          </cell>
          <cell r="M316" t="str">
            <v>BA2</v>
          </cell>
          <cell r="N316">
            <v>1</v>
          </cell>
        </row>
        <row r="317">
          <cell r="B317">
            <v>42402</v>
          </cell>
          <cell r="M317" t="str">
            <v>BA2</v>
          </cell>
          <cell r="N317">
            <v>1</v>
          </cell>
        </row>
        <row r="318">
          <cell r="B318">
            <v>42390</v>
          </cell>
          <cell r="M318" t="str">
            <v>EX31</v>
          </cell>
          <cell r="N318">
            <v>1</v>
          </cell>
        </row>
        <row r="319">
          <cell r="B319">
            <v>42266</v>
          </cell>
          <cell r="M319" t="str">
            <v>BS3</v>
          </cell>
          <cell r="N319">
            <v>1</v>
          </cell>
        </row>
        <row r="320">
          <cell r="B320">
            <v>42403</v>
          </cell>
          <cell r="M320" t="str">
            <v>EX2</v>
          </cell>
          <cell r="N320">
            <v>1</v>
          </cell>
        </row>
        <row r="321">
          <cell r="B321">
            <v>42402</v>
          </cell>
          <cell r="M321" t="str">
            <v>EX2</v>
          </cell>
          <cell r="N321">
            <v>1</v>
          </cell>
        </row>
        <row r="322">
          <cell r="B322">
            <v>42366</v>
          </cell>
          <cell r="M322" t="str">
            <v>TQ8</v>
          </cell>
          <cell r="N322">
            <v>1</v>
          </cell>
        </row>
        <row r="323">
          <cell r="B323">
            <v>42405</v>
          </cell>
          <cell r="M323" t="str">
            <v>TR1</v>
          </cell>
          <cell r="N323">
            <v>1</v>
          </cell>
        </row>
        <row r="324">
          <cell r="B324">
            <v>42289</v>
          </cell>
          <cell r="M324" t="str">
            <v>BS41</v>
          </cell>
          <cell r="N324">
            <v>1</v>
          </cell>
        </row>
        <row r="325">
          <cell r="B325">
            <v>42307</v>
          </cell>
          <cell r="M325" t="str">
            <v>TR15</v>
          </cell>
          <cell r="N325">
            <v>1</v>
          </cell>
        </row>
        <row r="326">
          <cell r="B326">
            <v>42387</v>
          </cell>
          <cell r="M326" t="str">
            <v>BD23</v>
          </cell>
          <cell r="N326">
            <v>1</v>
          </cell>
        </row>
        <row r="327">
          <cell r="B327">
            <v>42403</v>
          </cell>
          <cell r="M327" t="str">
            <v>HX7</v>
          </cell>
          <cell r="N327">
            <v>1</v>
          </cell>
        </row>
        <row r="328">
          <cell r="B328">
            <v>42404</v>
          </cell>
          <cell r="M328" t="str">
            <v>HX7</v>
          </cell>
          <cell r="N328">
            <v>1</v>
          </cell>
        </row>
        <row r="329">
          <cell r="B329">
            <v>42403</v>
          </cell>
          <cell r="M329" t="str">
            <v>BD19</v>
          </cell>
          <cell r="N329">
            <v>1</v>
          </cell>
        </row>
        <row r="330">
          <cell r="B330">
            <v>42395</v>
          </cell>
          <cell r="M330" t="str">
            <v>YO12</v>
          </cell>
          <cell r="N330">
            <v>1</v>
          </cell>
        </row>
        <row r="331">
          <cell r="B331">
            <v>42391</v>
          </cell>
          <cell r="M331" t="str">
            <v>DN35</v>
          </cell>
          <cell r="N331">
            <v>1</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CC"/>
    <pageSetUpPr fitToPage="1"/>
  </sheetPr>
  <dimension ref="A1:P29"/>
  <sheetViews>
    <sheetView showGridLines="0" tabSelected="1" zoomScaleNormal="100" workbookViewId="0">
      <selection activeCell="B4" sqref="B4"/>
    </sheetView>
  </sheetViews>
  <sheetFormatPr defaultColWidth="9.1328125" defaultRowHeight="12.75" x14ac:dyDescent="0.35"/>
  <cols>
    <col min="1" max="5" width="9.1328125" style="1"/>
    <col min="6" max="6" width="12.73046875" style="1" bestFit="1" customWidth="1"/>
    <col min="7" max="16384" width="9.1328125" style="1"/>
  </cols>
  <sheetData>
    <row r="1" spans="1:16" x14ac:dyDescent="0.35">
      <c r="A1" s="1" t="s">
        <v>3064</v>
      </c>
    </row>
    <row r="2" spans="1:16" x14ac:dyDescent="0.35">
      <c r="B2" s="1" t="s">
        <v>3064</v>
      </c>
    </row>
    <row r="3" spans="1:16" x14ac:dyDescent="0.35">
      <c r="H3" s="2"/>
      <c r="I3" s="2"/>
      <c r="J3" s="2"/>
      <c r="K3" s="2"/>
      <c r="L3" s="2"/>
      <c r="M3" s="2"/>
      <c r="N3" s="2"/>
      <c r="O3" s="2"/>
      <c r="P3" s="2"/>
    </row>
    <row r="4" spans="1:16" x14ac:dyDescent="0.35">
      <c r="A4" s="1" t="s">
        <v>3064</v>
      </c>
      <c r="I4" s="2"/>
      <c r="J4" s="2"/>
      <c r="K4" s="2"/>
      <c r="L4" s="2"/>
      <c r="M4" s="2"/>
      <c r="N4" s="2"/>
      <c r="O4" s="2"/>
      <c r="P4" s="2"/>
    </row>
    <row r="11" spans="1:16" ht="36" x14ac:dyDescent="1.05">
      <c r="F11" s="3" t="s">
        <v>3063</v>
      </c>
    </row>
    <row r="12" spans="1:16" ht="36" x14ac:dyDescent="1.05">
      <c r="F12" s="3" t="s">
        <v>3427</v>
      </c>
    </row>
    <row r="14" spans="1:16" ht="21" x14ac:dyDescent="0.65">
      <c r="B14" s="4"/>
      <c r="F14" s="5" t="s">
        <v>3060</v>
      </c>
    </row>
    <row r="23" spans="1:13" x14ac:dyDescent="0.35">
      <c r="A23" s="6"/>
    </row>
    <row r="24" spans="1:13" x14ac:dyDescent="0.35">
      <c r="A24" s="6"/>
    </row>
    <row r="25" spans="1:13" x14ac:dyDescent="0.35">
      <c r="A25" s="181" t="s">
        <v>3061</v>
      </c>
      <c r="B25" s="181"/>
      <c r="C25" s="181"/>
      <c r="D25" s="181"/>
      <c r="E25" s="181"/>
      <c r="F25" s="181"/>
      <c r="G25" s="181"/>
      <c r="H25" s="181"/>
      <c r="I25" s="181"/>
      <c r="J25" s="181"/>
      <c r="K25" s="181"/>
      <c r="L25" s="181"/>
      <c r="M25" s="181"/>
    </row>
    <row r="26" spans="1:13" x14ac:dyDescent="0.35">
      <c r="A26" s="181"/>
      <c r="B26" s="181"/>
      <c r="C26" s="181"/>
      <c r="D26" s="181"/>
      <c r="E26" s="181"/>
      <c r="F26" s="181"/>
      <c r="G26" s="181"/>
      <c r="H26" s="181"/>
      <c r="I26" s="181"/>
      <c r="J26" s="181"/>
      <c r="K26" s="181"/>
      <c r="L26" s="181"/>
      <c r="M26" s="181"/>
    </row>
    <row r="27" spans="1:13" ht="13.15" x14ac:dyDescent="0.35">
      <c r="A27" s="7" t="s">
        <v>3062</v>
      </c>
    </row>
    <row r="29" spans="1:13" x14ac:dyDescent="0.35">
      <c r="C29" s="1" t="s">
        <v>3064</v>
      </c>
    </row>
  </sheetData>
  <customSheetViews>
    <customSheetView guid="{A9E1A0B5-9527-4B7C-8808-3886B79A3CDE}" showGridLines="0" fitToPage="1">
      <selection activeCell="F12" sqref="F12"/>
      <pageMargins left="0.7" right="0.7" top="0.75" bottom="0.75" header="0.3" footer="0.3"/>
      <pageSetup paperSize="9" orientation="landscape" verticalDpi="4" r:id="rId1"/>
    </customSheetView>
  </customSheetViews>
  <mergeCells count="1">
    <mergeCell ref="A25:M26"/>
  </mergeCells>
  <pageMargins left="0.7" right="0.7" top="0.75" bottom="0.75" header="0.3" footer="0.3"/>
  <pageSetup paperSize="9" orientation="landscape" verticalDpi="4"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99CC"/>
  </sheetPr>
  <dimension ref="A1:T174"/>
  <sheetViews>
    <sheetView showGridLines="0" zoomScaleNormal="100" workbookViewId="0"/>
  </sheetViews>
  <sheetFormatPr defaultColWidth="0" defaultRowHeight="12.75" zeroHeight="1" x14ac:dyDescent="0.45"/>
  <cols>
    <col min="1" max="1" width="4" style="25" customWidth="1"/>
    <col min="2" max="2" width="20.59765625" style="26" customWidth="1"/>
    <col min="3" max="20" width="8.86328125" style="25" customWidth="1"/>
    <col min="21" max="16384" width="8.86328125" style="25" hidden="1"/>
  </cols>
  <sheetData>
    <row r="1" spans="2:19" ht="15" customHeight="1" x14ac:dyDescent="0.45"/>
    <row r="2" spans="2:19" ht="18" customHeight="1" x14ac:dyDescent="0.45">
      <c r="B2" s="182" t="s">
        <v>3144</v>
      </c>
      <c r="C2" s="182"/>
      <c r="D2" s="182"/>
      <c r="E2" s="182"/>
      <c r="F2" s="182"/>
      <c r="G2" s="182"/>
      <c r="H2" s="182"/>
      <c r="I2" s="182"/>
      <c r="J2" s="182"/>
      <c r="K2" s="182"/>
      <c r="L2" s="182"/>
      <c r="M2" s="182"/>
      <c r="N2" s="182"/>
      <c r="O2" s="182"/>
      <c r="P2" s="182"/>
      <c r="Q2" s="182"/>
      <c r="R2" s="182"/>
      <c r="S2" s="182"/>
    </row>
    <row r="3" spans="2:19" ht="15" customHeight="1" x14ac:dyDescent="0.45">
      <c r="B3" s="33"/>
    </row>
    <row r="4" spans="2:19" ht="15" customHeight="1" thickBot="1" x14ac:dyDescent="0.5">
      <c r="B4" s="52" t="s">
        <v>3066</v>
      </c>
      <c r="C4" s="54"/>
      <c r="D4" s="54"/>
      <c r="E4" s="54"/>
      <c r="F4" s="54"/>
      <c r="G4" s="54"/>
      <c r="H4" s="54"/>
      <c r="I4" s="54"/>
      <c r="J4" s="54"/>
      <c r="K4" s="54"/>
      <c r="L4" s="54"/>
      <c r="M4" s="54"/>
      <c r="N4" s="54"/>
      <c r="O4" s="54"/>
      <c r="P4" s="54"/>
      <c r="Q4" s="54"/>
      <c r="R4" s="54"/>
      <c r="S4" s="54"/>
    </row>
    <row r="5" spans="2:19" ht="15" customHeight="1" x14ac:dyDescent="0.45">
      <c r="B5" s="35" t="s">
        <v>3056</v>
      </c>
    </row>
    <row r="6" spans="2:19" ht="15" customHeight="1" x14ac:dyDescent="0.45">
      <c r="B6" s="32" t="s">
        <v>3142</v>
      </c>
    </row>
    <row r="7" spans="2:19" ht="15" customHeight="1" x14ac:dyDescent="0.45">
      <c r="B7" s="59" t="s">
        <v>3125</v>
      </c>
      <c r="C7" s="60"/>
    </row>
    <row r="8" spans="2:19" ht="15" customHeight="1" x14ac:dyDescent="0.45">
      <c r="B8" s="59" t="s">
        <v>3403</v>
      </c>
      <c r="C8" s="60"/>
    </row>
    <row r="9" spans="2:19" ht="15" customHeight="1" x14ac:dyDescent="0.45">
      <c r="B9" s="59" t="s">
        <v>3067</v>
      </c>
      <c r="C9" s="60"/>
    </row>
    <row r="10" spans="2:19" ht="15" customHeight="1" x14ac:dyDescent="0.45">
      <c r="B10" s="44" t="s">
        <v>3143</v>
      </c>
      <c r="C10" s="60"/>
    </row>
    <row r="11" spans="2:19" ht="15" customHeight="1" x14ac:dyDescent="0.45">
      <c r="B11" s="36"/>
    </row>
    <row r="12" spans="2:19" s="27" customFormat="1" ht="15" customHeight="1" thickBot="1" x14ac:dyDescent="0.5">
      <c r="B12" s="52" t="s">
        <v>3068</v>
      </c>
      <c r="C12" s="53"/>
      <c r="D12" s="53"/>
      <c r="E12" s="53"/>
      <c r="F12" s="53"/>
      <c r="G12" s="53"/>
      <c r="H12" s="53"/>
      <c r="I12" s="53"/>
      <c r="J12" s="53"/>
      <c r="K12" s="53"/>
      <c r="L12" s="53"/>
      <c r="M12" s="53"/>
      <c r="N12" s="53"/>
      <c r="O12" s="53"/>
      <c r="P12" s="53"/>
      <c r="Q12" s="53"/>
      <c r="R12" s="53"/>
      <c r="S12" s="53"/>
    </row>
    <row r="13" spans="2:19" s="27" customFormat="1" ht="15" customHeight="1" x14ac:dyDescent="0.45">
      <c r="B13" s="37" t="s">
        <v>3099</v>
      </c>
    </row>
    <row r="14" spans="2:19" s="27" customFormat="1" ht="15" customHeight="1" x14ac:dyDescent="0.45">
      <c r="B14" s="38" t="s">
        <v>3065</v>
      </c>
    </row>
    <row r="15" spans="2:19" s="27" customFormat="1" ht="15" customHeight="1" x14ac:dyDescent="0.45">
      <c r="B15" s="38" t="s">
        <v>3123</v>
      </c>
    </row>
    <row r="16" spans="2:19" s="27" customFormat="1" ht="15" customHeight="1" x14ac:dyDescent="0.45">
      <c r="B16" s="39"/>
    </row>
    <row r="17" spans="2:7" s="27" customFormat="1" ht="15" customHeight="1" x14ac:dyDescent="0.45">
      <c r="B17" s="45" t="s">
        <v>3126</v>
      </c>
    </row>
    <row r="18" spans="2:7" ht="15" customHeight="1" x14ac:dyDescent="0.45">
      <c r="B18" s="26" t="s">
        <v>3100</v>
      </c>
      <c r="G18" s="41"/>
    </row>
    <row r="19" spans="2:7" ht="15" customHeight="1" x14ac:dyDescent="0.45">
      <c r="B19" s="26" t="s">
        <v>3101</v>
      </c>
      <c r="G19" s="42"/>
    </row>
    <row r="20" spans="2:7" ht="15" customHeight="1" x14ac:dyDescent="0.45"/>
    <row r="21" spans="2:7" ht="15" customHeight="1" x14ac:dyDescent="0.45">
      <c r="B21" s="43" t="s">
        <v>3102</v>
      </c>
    </row>
    <row r="22" spans="2:7" ht="15" customHeight="1" x14ac:dyDescent="0.45">
      <c r="B22" s="40"/>
    </row>
    <row r="23" spans="2:7" ht="15" customHeight="1" x14ac:dyDescent="0.45">
      <c r="B23" s="76" t="s">
        <v>3413</v>
      </c>
    </row>
    <row r="24" spans="2:7" ht="15" customHeight="1" x14ac:dyDescent="0.45">
      <c r="B24" s="76" t="s">
        <v>3414</v>
      </c>
    </row>
    <row r="25" spans="2:7" ht="15" customHeight="1" x14ac:dyDescent="0.45">
      <c r="B25" s="44" t="s">
        <v>3227</v>
      </c>
    </row>
    <row r="26" spans="2:7" ht="15" customHeight="1" x14ac:dyDescent="0.45">
      <c r="B26" s="44" t="s">
        <v>3228</v>
      </c>
    </row>
    <row r="27" spans="2:7" ht="15" customHeight="1" x14ac:dyDescent="0.45">
      <c r="B27" s="44" t="s">
        <v>3226</v>
      </c>
    </row>
    <row r="28" spans="2:7" ht="15" customHeight="1" x14ac:dyDescent="0.45">
      <c r="B28" s="44"/>
    </row>
    <row r="29" spans="2:7" ht="15" customHeight="1" x14ac:dyDescent="0.45">
      <c r="B29" s="44" t="s">
        <v>3229</v>
      </c>
    </row>
    <row r="30" spans="2:7" ht="15" customHeight="1" x14ac:dyDescent="0.45">
      <c r="B30" s="44" t="s">
        <v>3230</v>
      </c>
    </row>
    <row r="31" spans="2:7" ht="15" customHeight="1" x14ac:dyDescent="0.45">
      <c r="B31" s="44" t="s">
        <v>3231</v>
      </c>
    </row>
    <row r="32" spans="2:7" ht="15" customHeight="1" x14ac:dyDescent="0.45">
      <c r="B32" s="44" t="s">
        <v>3232</v>
      </c>
    </row>
    <row r="33" spans="2:19" ht="15" customHeight="1" x14ac:dyDescent="0.45">
      <c r="B33" s="44"/>
    </row>
    <row r="34" spans="2:19" ht="15" customHeight="1" x14ac:dyDescent="0.45">
      <c r="B34" s="45" t="s">
        <v>3428</v>
      </c>
    </row>
    <row r="35" spans="2:19" ht="15" customHeight="1" x14ac:dyDescent="0.45">
      <c r="B35" s="45" t="s">
        <v>3429</v>
      </c>
    </row>
    <row r="36" spans="2:19" ht="15" customHeight="1" x14ac:dyDescent="0.45">
      <c r="B36" s="44" t="s">
        <v>3124</v>
      </c>
    </row>
    <row r="37" spans="2:19" ht="15" customHeight="1" x14ac:dyDescent="0.45">
      <c r="B37" s="44" t="s">
        <v>3214</v>
      </c>
    </row>
    <row r="38" spans="2:19" ht="15" customHeight="1" x14ac:dyDescent="0.45"/>
    <row r="39" spans="2:19" ht="15" customHeight="1" thickBot="1" x14ac:dyDescent="0.5">
      <c r="B39" s="52" t="s">
        <v>3103</v>
      </c>
      <c r="C39" s="54"/>
      <c r="D39" s="54"/>
      <c r="E39" s="54"/>
      <c r="F39" s="54"/>
      <c r="G39" s="54"/>
      <c r="H39" s="54"/>
      <c r="I39" s="54"/>
      <c r="J39" s="54"/>
      <c r="K39" s="54"/>
      <c r="L39" s="54"/>
      <c r="M39" s="54"/>
      <c r="N39" s="54"/>
      <c r="O39" s="54"/>
      <c r="P39" s="54"/>
      <c r="Q39" s="54"/>
      <c r="R39" s="54"/>
      <c r="S39" s="54"/>
    </row>
    <row r="40" spans="2:19" ht="15" customHeight="1" x14ac:dyDescent="0.45">
      <c r="B40" s="34"/>
    </row>
    <row r="41" spans="2:19" ht="15" customHeight="1" x14ac:dyDescent="0.45">
      <c r="B41" s="47" t="s">
        <v>3104</v>
      </c>
    </row>
    <row r="42" spans="2:19" ht="15" customHeight="1" x14ac:dyDescent="0.45">
      <c r="B42" s="35" t="s">
        <v>3233</v>
      </c>
    </row>
    <row r="43" spans="2:19" ht="15" customHeight="1" x14ac:dyDescent="0.45">
      <c r="B43" s="35" t="s">
        <v>3234</v>
      </c>
    </row>
    <row r="44" spans="2:19" ht="15" customHeight="1" x14ac:dyDescent="0.45"/>
    <row r="45" spans="2:19" ht="15" customHeight="1" x14ac:dyDescent="0.45">
      <c r="B45" s="47" t="s">
        <v>3235</v>
      </c>
    </row>
    <row r="46" spans="2:19" ht="15" customHeight="1" x14ac:dyDescent="0.45">
      <c r="B46" s="26" t="s">
        <v>3268</v>
      </c>
    </row>
    <row r="47" spans="2:19" ht="15" customHeight="1" x14ac:dyDescent="0.45">
      <c r="B47" s="26" t="s">
        <v>3236</v>
      </c>
    </row>
    <row r="48" spans="2:19" ht="15" customHeight="1" x14ac:dyDescent="0.45"/>
    <row r="49" spans="2:19" ht="15" customHeight="1" x14ac:dyDescent="0.45">
      <c r="B49" s="47" t="s">
        <v>3160</v>
      </c>
    </row>
    <row r="50" spans="2:19" ht="15" customHeight="1" x14ac:dyDescent="0.45">
      <c r="B50" s="35" t="s">
        <v>3237</v>
      </c>
    </row>
    <row r="51" spans="2:19" ht="15" customHeight="1" x14ac:dyDescent="0.45">
      <c r="B51" s="35" t="s">
        <v>3238</v>
      </c>
    </row>
    <row r="52" spans="2:19" ht="15" customHeight="1" x14ac:dyDescent="0.45"/>
    <row r="53" spans="2:19" ht="15" customHeight="1" x14ac:dyDescent="0.45">
      <c r="B53" s="47" t="s">
        <v>3159</v>
      </c>
    </row>
    <row r="54" spans="2:19" ht="15" customHeight="1" x14ac:dyDescent="0.45">
      <c r="B54" s="45" t="s">
        <v>3239</v>
      </c>
    </row>
    <row r="55" spans="2:19" ht="15" customHeight="1" x14ac:dyDescent="0.45">
      <c r="B55" s="40" t="s">
        <v>3240</v>
      </c>
    </row>
    <row r="56" spans="2:19" ht="15" customHeight="1" x14ac:dyDescent="0.45">
      <c r="B56" s="40"/>
    </row>
    <row r="57" spans="2:19" ht="15" customHeight="1" x14ac:dyDescent="0.45">
      <c r="B57" s="47" t="s">
        <v>3158</v>
      </c>
    </row>
    <row r="58" spans="2:19" ht="15" customHeight="1" x14ac:dyDescent="0.45">
      <c r="B58" s="40" t="s">
        <v>3241</v>
      </c>
      <c r="C58" s="27"/>
      <c r="D58" s="27"/>
      <c r="E58" s="27"/>
    </row>
    <row r="59" spans="2:19" ht="15" customHeight="1" x14ac:dyDescent="0.45">
      <c r="B59" s="40" t="s">
        <v>3242</v>
      </c>
      <c r="C59" s="27"/>
      <c r="D59" s="27"/>
      <c r="E59" s="27"/>
    </row>
    <row r="60" spans="2:19" ht="15" customHeight="1" x14ac:dyDescent="0.45">
      <c r="B60" s="40"/>
      <c r="C60" s="27"/>
      <c r="D60" s="27"/>
      <c r="E60" s="27"/>
    </row>
    <row r="61" spans="2:19" ht="15" customHeight="1" x14ac:dyDescent="0.45">
      <c r="B61" s="49" t="s">
        <v>3059</v>
      </c>
      <c r="C61" s="50"/>
      <c r="D61" s="50"/>
      <c r="E61" s="50"/>
      <c r="F61" s="51"/>
      <c r="G61" s="51"/>
      <c r="H61" s="51"/>
      <c r="I61" s="51"/>
      <c r="J61" s="51"/>
      <c r="K61" s="51"/>
      <c r="L61" s="51"/>
      <c r="M61" s="51"/>
      <c r="N61" s="51"/>
      <c r="O61" s="51"/>
      <c r="P61" s="51"/>
      <c r="Q61" s="51"/>
      <c r="R61" s="51"/>
      <c r="S61" s="51"/>
    </row>
    <row r="62" spans="2:19" ht="15" customHeight="1" x14ac:dyDescent="0.45">
      <c r="B62" s="49" t="s">
        <v>3058</v>
      </c>
      <c r="C62" s="50"/>
      <c r="D62" s="50"/>
      <c r="E62" s="50"/>
      <c r="F62" s="51"/>
      <c r="G62" s="51"/>
      <c r="H62" s="51"/>
      <c r="I62" s="51"/>
      <c r="J62" s="51"/>
      <c r="K62" s="51"/>
      <c r="L62" s="51"/>
      <c r="M62" s="51"/>
      <c r="N62" s="51"/>
      <c r="O62" s="51"/>
      <c r="P62" s="51"/>
      <c r="Q62" s="51"/>
      <c r="R62" s="51"/>
      <c r="S62" s="51"/>
    </row>
    <row r="63" spans="2:19" ht="15" customHeight="1" x14ac:dyDescent="0.45">
      <c r="B63" s="49" t="s">
        <v>3105</v>
      </c>
      <c r="C63" s="50"/>
      <c r="D63" s="50"/>
      <c r="E63" s="50"/>
      <c r="F63" s="51"/>
      <c r="G63" s="51"/>
      <c r="H63" s="51"/>
      <c r="I63" s="51"/>
      <c r="J63" s="51"/>
      <c r="K63" s="51"/>
      <c r="L63" s="51"/>
      <c r="M63" s="51"/>
      <c r="N63" s="51"/>
      <c r="O63" s="51"/>
      <c r="P63" s="51"/>
      <c r="Q63" s="51"/>
      <c r="R63" s="51"/>
      <c r="S63" s="51"/>
    </row>
    <row r="64" spans="2:19" ht="15" customHeight="1" x14ac:dyDescent="0.45">
      <c r="B64" s="49" t="s">
        <v>3243</v>
      </c>
      <c r="C64" s="50"/>
      <c r="D64" s="50"/>
      <c r="E64" s="50"/>
      <c r="F64" s="51"/>
      <c r="G64" s="51"/>
      <c r="H64" s="51"/>
      <c r="I64" s="51"/>
      <c r="J64" s="51"/>
      <c r="K64" s="51"/>
      <c r="L64" s="51"/>
      <c r="M64" s="51"/>
      <c r="N64" s="51"/>
      <c r="O64" s="51"/>
      <c r="P64" s="51"/>
      <c r="Q64" s="51"/>
      <c r="R64" s="51"/>
      <c r="S64" s="51"/>
    </row>
    <row r="65" spans="2:19" ht="15" customHeight="1" x14ac:dyDescent="0.45">
      <c r="B65" s="49"/>
      <c r="C65" s="50"/>
      <c r="D65" s="50"/>
      <c r="E65" s="50"/>
      <c r="F65" s="51"/>
      <c r="G65" s="51"/>
      <c r="H65" s="51"/>
      <c r="I65" s="51"/>
      <c r="J65" s="51"/>
      <c r="K65" s="51"/>
      <c r="L65" s="51"/>
      <c r="M65" s="51"/>
      <c r="N65" s="51"/>
      <c r="O65" s="51"/>
      <c r="P65" s="51"/>
      <c r="Q65" s="51"/>
      <c r="R65" s="51"/>
      <c r="S65" s="51"/>
    </row>
    <row r="66" spans="2:19" ht="15" customHeight="1" thickBot="1" x14ac:dyDescent="0.5">
      <c r="B66" s="52" t="s">
        <v>3127</v>
      </c>
      <c r="C66" s="54"/>
      <c r="D66" s="54"/>
      <c r="E66" s="54"/>
      <c r="F66" s="54"/>
      <c r="G66" s="54"/>
      <c r="H66" s="54"/>
      <c r="I66" s="54"/>
      <c r="J66" s="54"/>
      <c r="K66" s="54"/>
      <c r="L66" s="54"/>
      <c r="M66" s="54"/>
      <c r="N66" s="54"/>
      <c r="O66" s="54"/>
      <c r="P66" s="54"/>
      <c r="Q66" s="54"/>
      <c r="R66" s="54"/>
      <c r="S66" s="54"/>
    </row>
    <row r="67" spans="2:19" ht="15" customHeight="1" x14ac:dyDescent="0.45">
      <c r="B67" s="47" t="s">
        <v>3136</v>
      </c>
    </row>
    <row r="68" spans="2:19" ht="15" customHeight="1" x14ac:dyDescent="0.45">
      <c r="B68" s="44" t="s">
        <v>3244</v>
      </c>
    </row>
    <row r="69" spans="2:19" ht="15" customHeight="1" x14ac:dyDescent="0.45">
      <c r="B69" s="35" t="s">
        <v>3245</v>
      </c>
    </row>
    <row r="70" spans="2:19" ht="15" customHeight="1" x14ac:dyDescent="0.45">
      <c r="B70" s="35" t="s">
        <v>3246</v>
      </c>
    </row>
    <row r="71" spans="2:19" ht="15" customHeight="1" x14ac:dyDescent="0.45">
      <c r="B71" s="35"/>
    </row>
    <row r="72" spans="2:19" ht="15" customHeight="1" x14ac:dyDescent="0.45">
      <c r="B72" s="43" t="s">
        <v>3264</v>
      </c>
    </row>
    <row r="73" spans="2:19" ht="15" customHeight="1" x14ac:dyDescent="0.45">
      <c r="B73" s="46" t="s">
        <v>3265</v>
      </c>
    </row>
    <row r="74" spans="2:19" ht="15" customHeight="1" x14ac:dyDescent="0.45">
      <c r="B74" s="46"/>
    </row>
    <row r="75" spans="2:19" s="27" customFormat="1" ht="15" customHeight="1" x14ac:dyDescent="0.45">
      <c r="B75" s="47" t="s">
        <v>3263</v>
      </c>
    </row>
    <row r="76" spans="2:19" s="27" customFormat="1" ht="15" customHeight="1" x14ac:dyDescent="0.45">
      <c r="B76" s="45" t="s">
        <v>3247</v>
      </c>
    </row>
    <row r="77" spans="2:19" s="27" customFormat="1" ht="15" customHeight="1" x14ac:dyDescent="0.45">
      <c r="B77" s="40" t="s">
        <v>3252</v>
      </c>
    </row>
    <row r="78" spans="2:19" s="27" customFormat="1" ht="15" customHeight="1" x14ac:dyDescent="0.45">
      <c r="B78" s="40" t="s">
        <v>3248</v>
      </c>
    </row>
    <row r="79" spans="2:19" s="27" customFormat="1" ht="15" customHeight="1" x14ac:dyDescent="0.45">
      <c r="B79" s="40" t="s">
        <v>3258</v>
      </c>
    </row>
    <row r="80" spans="2:19" s="27" customFormat="1" ht="15" customHeight="1" x14ac:dyDescent="0.45">
      <c r="B80" s="40" t="s">
        <v>3260</v>
      </c>
    </row>
    <row r="81" spans="2:19" s="27" customFormat="1" ht="15" customHeight="1" x14ac:dyDescent="0.45">
      <c r="B81" s="40" t="s">
        <v>3259</v>
      </c>
    </row>
    <row r="82" spans="2:19" s="27" customFormat="1" ht="15" customHeight="1" x14ac:dyDescent="0.45">
      <c r="B82" s="40" t="s">
        <v>3255</v>
      </c>
    </row>
    <row r="83" spans="2:19" s="27" customFormat="1" ht="15" customHeight="1" x14ac:dyDescent="0.45">
      <c r="B83" s="40" t="s">
        <v>3262</v>
      </c>
    </row>
    <row r="84" spans="2:19" s="27" customFormat="1" ht="15" customHeight="1" x14ac:dyDescent="0.45">
      <c r="B84" s="40" t="s">
        <v>3261</v>
      </c>
    </row>
    <row r="85" spans="2:19" s="27" customFormat="1" ht="15" customHeight="1" x14ac:dyDescent="0.45">
      <c r="B85" s="40"/>
    </row>
    <row r="86" spans="2:19" s="27" customFormat="1" ht="15" customHeight="1" x14ac:dyDescent="0.45">
      <c r="B86" s="47" t="s">
        <v>3249</v>
      </c>
    </row>
    <row r="87" spans="2:19" s="27" customFormat="1" ht="15" customHeight="1" x14ac:dyDescent="0.45">
      <c r="B87" s="45" t="s">
        <v>3250</v>
      </c>
    </row>
    <row r="88" spans="2:19" s="27" customFormat="1" ht="15" customHeight="1" x14ac:dyDescent="0.45">
      <c r="B88" s="40" t="s">
        <v>3251</v>
      </c>
    </row>
    <row r="89" spans="2:19" s="27" customFormat="1" ht="15" customHeight="1" x14ac:dyDescent="0.45">
      <c r="B89" s="40" t="s">
        <v>3253</v>
      </c>
    </row>
    <row r="90" spans="2:19" s="27" customFormat="1" ht="15" customHeight="1" x14ac:dyDescent="0.45">
      <c r="B90" s="40" t="s">
        <v>3254</v>
      </c>
    </row>
    <row r="91" spans="2:19" s="27" customFormat="1" ht="15" customHeight="1" x14ac:dyDescent="0.45">
      <c r="B91" s="40" t="s">
        <v>3255</v>
      </c>
    </row>
    <row r="92" spans="2:19" s="27" customFormat="1" ht="15" customHeight="1" x14ac:dyDescent="0.45">
      <c r="B92" s="40" t="s">
        <v>3256</v>
      </c>
    </row>
    <row r="93" spans="2:19" s="27" customFormat="1" ht="15" customHeight="1" x14ac:dyDescent="0.45">
      <c r="B93" s="40" t="s">
        <v>3257</v>
      </c>
    </row>
    <row r="94" spans="2:19" s="27" customFormat="1" ht="15" customHeight="1" x14ac:dyDescent="0.45">
      <c r="B94" s="40"/>
    </row>
    <row r="95" spans="2:19" s="27" customFormat="1" ht="15" customHeight="1" thickBot="1" x14ac:dyDescent="0.5">
      <c r="B95" s="52" t="s">
        <v>3108</v>
      </c>
      <c r="C95" s="53"/>
      <c r="D95" s="53"/>
      <c r="E95" s="53"/>
      <c r="F95" s="53"/>
      <c r="G95" s="53"/>
      <c r="H95" s="53"/>
      <c r="I95" s="53"/>
      <c r="J95" s="53"/>
      <c r="K95" s="53"/>
      <c r="L95" s="53"/>
      <c r="M95" s="53"/>
      <c r="N95" s="53"/>
      <c r="O95" s="53"/>
      <c r="P95" s="53"/>
      <c r="Q95" s="53"/>
      <c r="R95" s="53"/>
      <c r="S95" s="53"/>
    </row>
    <row r="96" spans="2:19" s="27" customFormat="1" ht="15" customHeight="1" x14ac:dyDescent="0.45">
      <c r="B96" s="40" t="s">
        <v>3215</v>
      </c>
    </row>
    <row r="97" spans="2:2" s="27" customFormat="1" ht="15" customHeight="1" x14ac:dyDescent="0.45">
      <c r="B97" s="40" t="s">
        <v>3216</v>
      </c>
    </row>
    <row r="98" spans="2:2" s="27" customFormat="1" ht="15" customHeight="1" x14ac:dyDescent="0.45">
      <c r="B98" s="40" t="s">
        <v>3217</v>
      </c>
    </row>
    <row r="99" spans="2:2" s="27" customFormat="1" ht="15" customHeight="1" x14ac:dyDescent="0.45">
      <c r="B99" s="40" t="s">
        <v>3218</v>
      </c>
    </row>
    <row r="100" spans="2:2" s="27" customFormat="1" ht="15" customHeight="1" x14ac:dyDescent="0.45">
      <c r="B100" s="40" t="s">
        <v>3219</v>
      </c>
    </row>
    <row r="101" spans="2:2" s="27" customFormat="1" ht="15" customHeight="1" x14ac:dyDescent="0.45">
      <c r="B101" s="40" t="s">
        <v>3106</v>
      </c>
    </row>
    <row r="102" spans="2:2" s="27" customFormat="1" ht="15" customHeight="1" x14ac:dyDescent="0.45">
      <c r="B102" s="40" t="s">
        <v>3107</v>
      </c>
    </row>
    <row r="103" spans="2:2" s="27" customFormat="1" ht="15" customHeight="1" x14ac:dyDescent="0.45">
      <c r="B103" s="40" t="s">
        <v>3220</v>
      </c>
    </row>
    <row r="104" spans="2:2" s="27" customFormat="1" ht="15" customHeight="1" x14ac:dyDescent="0.45">
      <c r="B104" s="40" t="s">
        <v>3221</v>
      </c>
    </row>
    <row r="105" spans="2:2" s="27" customFormat="1" ht="15" customHeight="1" x14ac:dyDescent="0.45">
      <c r="B105" s="40" t="s">
        <v>3222</v>
      </c>
    </row>
    <row r="106" spans="2:2" s="27" customFormat="1" ht="15" customHeight="1" x14ac:dyDescent="0.45">
      <c r="B106" s="40" t="s">
        <v>3223</v>
      </c>
    </row>
    <row r="107" spans="2:2" s="27" customFormat="1" ht="15" customHeight="1" x14ac:dyDescent="0.45">
      <c r="B107" s="40" t="s">
        <v>3224</v>
      </c>
    </row>
    <row r="108" spans="2:2" s="27" customFormat="1" ht="15" customHeight="1" x14ac:dyDescent="0.45">
      <c r="B108" s="40" t="s">
        <v>3225</v>
      </c>
    </row>
    <row r="109" spans="2:2" ht="15" customHeight="1" x14ac:dyDescent="0.45"/>
    <row r="110" spans="2:2" hidden="1" x14ac:dyDescent="0.45"/>
    <row r="111" spans="2:2" hidden="1" x14ac:dyDescent="0.45"/>
    <row r="112" spans="2:2" hidden="1" x14ac:dyDescent="0.45">
      <c r="B112" s="25"/>
    </row>
    <row r="113" spans="2:2" hidden="1" x14ac:dyDescent="0.45">
      <c r="B113" s="25"/>
    </row>
    <row r="114" spans="2:2" hidden="1" x14ac:dyDescent="0.45">
      <c r="B114" s="25"/>
    </row>
    <row r="115" spans="2:2" hidden="1" x14ac:dyDescent="0.45">
      <c r="B115" s="25"/>
    </row>
    <row r="116" spans="2:2" hidden="1" x14ac:dyDescent="0.45">
      <c r="B116" s="25"/>
    </row>
    <row r="117" spans="2:2" hidden="1" x14ac:dyDescent="0.45">
      <c r="B117" s="25"/>
    </row>
    <row r="118" spans="2:2" hidden="1" x14ac:dyDescent="0.45">
      <c r="B118" s="25"/>
    </row>
    <row r="119" spans="2:2" hidden="1" x14ac:dyDescent="0.45">
      <c r="B119" s="25"/>
    </row>
    <row r="120" spans="2:2" hidden="1" x14ac:dyDescent="0.45">
      <c r="B120" s="25"/>
    </row>
    <row r="121" spans="2:2" hidden="1" x14ac:dyDescent="0.45">
      <c r="B121" s="25"/>
    </row>
    <row r="122" spans="2:2" hidden="1" x14ac:dyDescent="0.45">
      <c r="B122" s="25"/>
    </row>
    <row r="123" spans="2:2" hidden="1" x14ac:dyDescent="0.45">
      <c r="B123" s="25"/>
    </row>
    <row r="124" spans="2:2" hidden="1" x14ac:dyDescent="0.45">
      <c r="B124" s="25"/>
    </row>
    <row r="125" spans="2:2" hidden="1" x14ac:dyDescent="0.45">
      <c r="B125" s="25"/>
    </row>
    <row r="126" spans="2:2" hidden="1" x14ac:dyDescent="0.45">
      <c r="B126" s="25"/>
    </row>
    <row r="127" spans="2:2" hidden="1" x14ac:dyDescent="0.45">
      <c r="B127" s="25"/>
    </row>
    <row r="128" spans="2:2" hidden="1" x14ac:dyDescent="0.45">
      <c r="B128" s="25"/>
    </row>
    <row r="129" spans="2:2" hidden="1" x14ac:dyDescent="0.45">
      <c r="B129" s="25"/>
    </row>
    <row r="130" spans="2:2" hidden="1" x14ac:dyDescent="0.45">
      <c r="B130" s="25"/>
    </row>
    <row r="131" spans="2:2" hidden="1" x14ac:dyDescent="0.45">
      <c r="B131" s="25"/>
    </row>
    <row r="132" spans="2:2" hidden="1" x14ac:dyDescent="0.45">
      <c r="B132" s="25"/>
    </row>
    <row r="133" spans="2:2" hidden="1" x14ac:dyDescent="0.45">
      <c r="B133" s="25"/>
    </row>
    <row r="134" spans="2:2" hidden="1" x14ac:dyDescent="0.45">
      <c r="B134" s="25"/>
    </row>
    <row r="135" spans="2:2" hidden="1" x14ac:dyDescent="0.45">
      <c r="B135" s="25"/>
    </row>
    <row r="136" spans="2:2" hidden="1" x14ac:dyDescent="0.45">
      <c r="B136" s="25"/>
    </row>
    <row r="137" spans="2:2" hidden="1" x14ac:dyDescent="0.45">
      <c r="B137" s="25"/>
    </row>
    <row r="138" spans="2:2" hidden="1" x14ac:dyDescent="0.45">
      <c r="B138" s="25"/>
    </row>
    <row r="139" spans="2:2" hidden="1" x14ac:dyDescent="0.45">
      <c r="B139" s="25"/>
    </row>
    <row r="140" spans="2:2" hidden="1" x14ac:dyDescent="0.45">
      <c r="B140" s="25"/>
    </row>
    <row r="141" spans="2:2" hidden="1" x14ac:dyDescent="0.45">
      <c r="B141" s="25"/>
    </row>
    <row r="142" spans="2:2" hidden="1" x14ac:dyDescent="0.45">
      <c r="B142" s="25"/>
    </row>
    <row r="143" spans="2:2" hidden="1" x14ac:dyDescent="0.45">
      <c r="B143" s="25"/>
    </row>
    <row r="144" spans="2:2" hidden="1" x14ac:dyDescent="0.45">
      <c r="B144" s="25"/>
    </row>
    <row r="145" spans="2:2" hidden="1" x14ac:dyDescent="0.45">
      <c r="B145" s="25"/>
    </row>
    <row r="146" spans="2:2" hidden="1" x14ac:dyDescent="0.45">
      <c r="B146" s="25"/>
    </row>
    <row r="147" spans="2:2" hidden="1" x14ac:dyDescent="0.45">
      <c r="B147" s="25"/>
    </row>
    <row r="148" spans="2:2" hidden="1" x14ac:dyDescent="0.45">
      <c r="B148" s="25"/>
    </row>
    <row r="149" spans="2:2" hidden="1" x14ac:dyDescent="0.45">
      <c r="B149" s="25"/>
    </row>
    <row r="150" spans="2:2" hidden="1" x14ac:dyDescent="0.45">
      <c r="B150" s="25"/>
    </row>
    <row r="151" spans="2:2" hidden="1" x14ac:dyDescent="0.45">
      <c r="B151" s="25"/>
    </row>
    <row r="152" spans="2:2" hidden="1" x14ac:dyDescent="0.45">
      <c r="B152" s="25"/>
    </row>
    <row r="153" spans="2:2" hidden="1" x14ac:dyDescent="0.45">
      <c r="B153" s="25"/>
    </row>
    <row r="154" spans="2:2" hidden="1" x14ac:dyDescent="0.45">
      <c r="B154" s="25"/>
    </row>
    <row r="155" spans="2:2" hidden="1" x14ac:dyDescent="0.45">
      <c r="B155" s="25"/>
    </row>
    <row r="156" spans="2:2" hidden="1" x14ac:dyDescent="0.45">
      <c r="B156" s="25"/>
    </row>
    <row r="157" spans="2:2" hidden="1" x14ac:dyDescent="0.45">
      <c r="B157" s="25"/>
    </row>
    <row r="158" spans="2:2" hidden="1" x14ac:dyDescent="0.45">
      <c r="B158" s="25"/>
    </row>
    <row r="159" spans="2:2" hidden="1" x14ac:dyDescent="0.45">
      <c r="B159" s="25"/>
    </row>
    <row r="160" spans="2:2" hidden="1" x14ac:dyDescent="0.45">
      <c r="B160" s="25"/>
    </row>
    <row r="161" spans="2:2" hidden="1" x14ac:dyDescent="0.45">
      <c r="B161" s="25"/>
    </row>
    <row r="162" spans="2:2" hidden="1" x14ac:dyDescent="0.45">
      <c r="B162" s="25"/>
    </row>
    <row r="163" spans="2:2" hidden="1" x14ac:dyDescent="0.45">
      <c r="B163" s="25"/>
    </row>
    <row r="164" spans="2:2" hidden="1" x14ac:dyDescent="0.45">
      <c r="B164" s="25"/>
    </row>
    <row r="165" spans="2:2" hidden="1" x14ac:dyDescent="0.45">
      <c r="B165" s="25"/>
    </row>
    <row r="166" spans="2:2" hidden="1" x14ac:dyDescent="0.45">
      <c r="B166" s="25"/>
    </row>
    <row r="167" spans="2:2" hidden="1" x14ac:dyDescent="0.45">
      <c r="B167" s="25"/>
    </row>
    <row r="168" spans="2:2" hidden="1" x14ac:dyDescent="0.45">
      <c r="B168" s="25"/>
    </row>
    <row r="169" spans="2:2" hidden="1" x14ac:dyDescent="0.45">
      <c r="B169" s="25"/>
    </row>
    <row r="170" spans="2:2" hidden="1" x14ac:dyDescent="0.45">
      <c r="B170" s="25"/>
    </row>
    <row r="171" spans="2:2" hidden="1" x14ac:dyDescent="0.45">
      <c r="B171" s="25"/>
    </row>
    <row r="172" spans="2:2" hidden="1" x14ac:dyDescent="0.45">
      <c r="B172" s="25"/>
    </row>
    <row r="173" spans="2:2" hidden="1" x14ac:dyDescent="0.45">
      <c r="B173" s="25"/>
    </row>
    <row r="174" spans="2:2" x14ac:dyDescent="0.45"/>
  </sheetData>
  <customSheetViews>
    <customSheetView guid="{A9E1A0B5-9527-4B7C-8808-3886B79A3CDE}" showGridLines="0" hiddenRows="1" hiddenColumns="1">
      <pageMargins left="0.7" right="0.7" top="0.75" bottom="0.75" header="0.3" footer="0.3"/>
      <pageSetup paperSize="9" orientation="portrait" verticalDpi="4" r:id="rId1"/>
      <headerFooter>
        <oddHeader>&amp;COfficial Sensitive: Commercial</oddHeader>
      </headerFooter>
    </customSheetView>
  </customSheetViews>
  <mergeCells count="1">
    <mergeCell ref="B2:S2"/>
  </mergeCells>
  <hyperlinks>
    <hyperlink ref="B14" location="'Base data'!A1" display="Base data" xr:uid="{00000000-0004-0000-0100-000000000000}"/>
    <hyperlink ref="B15" location="'BEIS meter data'!A1" display="BEIS meter data" xr:uid="{00000000-0004-0000-0100-000001000000}"/>
  </hyperlinks>
  <pageMargins left="0.7" right="0.7" top="0.75" bottom="0.75" header="0.3" footer="0.3"/>
  <pageSetup paperSize="9" orientation="portrait" verticalDpi="4" r:id="rId2"/>
  <headerFooter>
    <oddHeader>&amp;COfficial Sensitive: Commercial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6600"/>
  </sheetPr>
  <dimension ref="A1:M38"/>
  <sheetViews>
    <sheetView showGridLines="0" zoomScaleNormal="100" workbookViewId="0">
      <selection sqref="A1:J1"/>
    </sheetView>
  </sheetViews>
  <sheetFormatPr defaultColWidth="9.1328125" defaultRowHeight="14.25" x14ac:dyDescent="0.45"/>
  <cols>
    <col min="1" max="1" width="5.73046875" style="148" customWidth="1"/>
    <col min="2" max="15" width="10.73046875" style="148" customWidth="1"/>
    <col min="16" max="16384" width="9.1328125" style="148"/>
  </cols>
  <sheetData>
    <row r="1" spans="1:13" ht="17.25" x14ac:dyDescent="0.45">
      <c r="A1" s="190" t="s">
        <v>3060</v>
      </c>
      <c r="B1" s="190"/>
      <c r="C1" s="190"/>
      <c r="D1" s="190"/>
      <c r="E1" s="190"/>
      <c r="F1" s="190"/>
      <c r="G1" s="190"/>
      <c r="H1" s="190"/>
      <c r="I1" s="190"/>
      <c r="J1" s="190"/>
    </row>
    <row r="2" spans="1:13" x14ac:dyDescent="0.45">
      <c r="B2" s="148" t="s">
        <v>3162</v>
      </c>
    </row>
    <row r="4" spans="1:13" ht="15" customHeight="1" x14ac:dyDescent="0.45">
      <c r="I4" s="194" t="s">
        <v>3163</v>
      </c>
      <c r="J4" s="195"/>
      <c r="K4" s="193">
        <v>2018</v>
      </c>
      <c r="L4" s="193">
        <v>2019</v>
      </c>
      <c r="M4" s="193">
        <v>2020</v>
      </c>
    </row>
    <row r="5" spans="1:13" x14ac:dyDescent="0.45">
      <c r="I5" s="194"/>
      <c r="J5" s="195"/>
      <c r="K5" s="193"/>
      <c r="L5" s="193"/>
      <c r="M5" s="193"/>
    </row>
    <row r="6" spans="1:13" x14ac:dyDescent="0.45">
      <c r="I6" s="158" t="s">
        <v>3164</v>
      </c>
      <c r="J6" s="159"/>
      <c r="K6" s="78">
        <f>'BEIS meter data'!D32+'BEIS meter data'!L32</f>
        <v>0</v>
      </c>
      <c r="L6" s="78">
        <f>'BEIS meter data'!T32</f>
        <v>0</v>
      </c>
      <c r="M6" s="78">
        <f>'BEIS meter data'!AB32</f>
        <v>0</v>
      </c>
    </row>
    <row r="7" spans="1:13" x14ac:dyDescent="0.45">
      <c r="I7" s="160" t="s">
        <v>3213</v>
      </c>
      <c r="J7" s="161"/>
      <c r="K7" s="79">
        <f>IFERROR(K6/SUM('Base data'!$B$11:$C$12,'Base data'!$E$12:$F$12),0)</f>
        <v>0</v>
      </c>
      <c r="L7" s="79">
        <f>IFERROR(L6/SUM('Base data'!$B$11:$C$12,'Base data'!$E$12:$F$12),0)</f>
        <v>0</v>
      </c>
      <c r="M7" s="79">
        <f>IFERROR(M6/SUM('Base data'!$B$11:$C$12,'Base data'!$E$12:$F$12),0)</f>
        <v>0</v>
      </c>
    </row>
    <row r="19" spans="2:13" ht="15.75" x14ac:dyDescent="0.5">
      <c r="B19" s="162" t="s">
        <v>3407</v>
      </c>
      <c r="C19" s="162"/>
      <c r="D19" s="162"/>
      <c r="E19" s="162"/>
      <c r="F19" s="162"/>
      <c r="G19" s="162"/>
      <c r="H19" s="162"/>
      <c r="I19" s="162"/>
      <c r="J19" s="162"/>
      <c r="K19" s="162"/>
      <c r="L19" s="162"/>
      <c r="M19" s="162"/>
    </row>
    <row r="20" spans="2:13" x14ac:dyDescent="0.45">
      <c r="B20" s="196" t="s">
        <v>3189</v>
      </c>
      <c r="C20" s="196"/>
      <c r="D20" s="196"/>
      <c r="E20" s="196"/>
      <c r="F20" s="196"/>
      <c r="G20" s="196"/>
      <c r="H20" s="196"/>
      <c r="I20" s="196"/>
      <c r="J20" s="196"/>
      <c r="K20" s="196"/>
      <c r="L20" s="196"/>
      <c r="M20" s="196"/>
    </row>
    <row r="21" spans="2:13" x14ac:dyDescent="0.45">
      <c r="B21" s="196"/>
      <c r="C21" s="196"/>
      <c r="D21" s="196"/>
      <c r="E21" s="196"/>
      <c r="F21" s="196"/>
      <c r="G21" s="196"/>
      <c r="H21" s="196"/>
      <c r="I21" s="196"/>
      <c r="J21" s="196"/>
      <c r="K21" s="196"/>
      <c r="L21" s="196"/>
      <c r="M21" s="196"/>
    </row>
    <row r="22" spans="2:13" ht="15" customHeight="1" x14ac:dyDescent="0.45">
      <c r="B22" s="163" t="s">
        <v>3408</v>
      </c>
      <c r="C22" s="164"/>
      <c r="D22" s="164"/>
      <c r="E22" s="164"/>
      <c r="F22" s="164"/>
      <c r="G22" s="164"/>
      <c r="H22" s="164"/>
      <c r="I22" s="165"/>
      <c r="J22" s="191" t="s">
        <v>3165</v>
      </c>
      <c r="K22" s="192"/>
      <c r="L22" s="191" t="s">
        <v>3167</v>
      </c>
      <c r="M22" s="192"/>
    </row>
    <row r="23" spans="2:13" x14ac:dyDescent="0.45">
      <c r="B23" s="166" t="s">
        <v>3166</v>
      </c>
      <c r="C23" s="167"/>
      <c r="D23" s="167"/>
      <c r="E23" s="167"/>
      <c r="F23" s="167"/>
      <c r="G23" s="167"/>
      <c r="H23" s="167"/>
      <c r="I23" s="167"/>
      <c r="J23" s="183"/>
      <c r="K23" s="183"/>
      <c r="L23" s="183"/>
      <c r="M23" s="183"/>
    </row>
    <row r="24" spans="2:13" x14ac:dyDescent="0.45">
      <c r="B24" s="166" t="s">
        <v>3168</v>
      </c>
      <c r="C24" s="167"/>
      <c r="D24" s="167"/>
      <c r="E24" s="167"/>
      <c r="F24" s="167"/>
      <c r="G24" s="167"/>
      <c r="H24" s="167"/>
      <c r="I24" s="167"/>
      <c r="J24" s="183"/>
      <c r="K24" s="183"/>
      <c r="L24" s="183"/>
      <c r="M24" s="183"/>
    </row>
    <row r="25" spans="2:13" x14ac:dyDescent="0.45">
      <c r="B25" s="166" t="s">
        <v>3169</v>
      </c>
      <c r="C25" s="167"/>
      <c r="D25" s="167"/>
      <c r="E25" s="167"/>
      <c r="F25" s="167"/>
      <c r="G25" s="167"/>
      <c r="H25" s="167"/>
      <c r="I25" s="167"/>
      <c r="J25" s="183"/>
      <c r="K25" s="183"/>
      <c r="L25" s="183"/>
      <c r="M25" s="183"/>
    </row>
    <row r="26" spans="2:13" x14ac:dyDescent="0.45">
      <c r="B26" s="168" t="s">
        <v>3170</v>
      </c>
      <c r="C26" s="169"/>
      <c r="D26" s="169"/>
      <c r="E26" s="169"/>
      <c r="F26" s="169"/>
      <c r="G26" s="169"/>
      <c r="H26" s="169"/>
      <c r="I26" s="169"/>
      <c r="J26" s="183"/>
      <c r="K26" s="183"/>
      <c r="L26" s="183"/>
      <c r="M26" s="183"/>
    </row>
    <row r="28" spans="2:13" x14ac:dyDescent="0.45">
      <c r="B28" s="186" t="s">
        <v>3098</v>
      </c>
      <c r="C28" s="187"/>
      <c r="D28" s="170" t="s">
        <v>3048</v>
      </c>
      <c r="E28" s="170" t="s">
        <v>3171</v>
      </c>
    </row>
    <row r="29" spans="2:13" ht="15" customHeight="1" x14ac:dyDescent="0.45">
      <c r="B29" s="188" t="s">
        <v>3069</v>
      </c>
      <c r="C29" s="189"/>
      <c r="D29" s="77">
        <f>J23-'Base data'!D8</f>
        <v>0</v>
      </c>
      <c r="E29" s="77">
        <f>L23-'Base data'!G8</f>
        <v>0</v>
      </c>
      <c r="G29" s="171"/>
      <c r="H29" s="171"/>
      <c r="I29" s="171"/>
      <c r="J29" s="171"/>
      <c r="K29" s="171"/>
      <c r="L29" s="171"/>
    </row>
    <row r="30" spans="2:13" x14ac:dyDescent="0.45">
      <c r="B30" s="188" t="s">
        <v>3070</v>
      </c>
      <c r="C30" s="189"/>
      <c r="D30" s="77">
        <f>J24-'Base data'!D9</f>
        <v>0</v>
      </c>
      <c r="E30" s="77">
        <f>L24-'BEIS meter data'!G9</f>
        <v>0</v>
      </c>
      <c r="G30" s="171"/>
      <c r="H30" s="171"/>
      <c r="I30" s="171"/>
      <c r="J30" s="171"/>
      <c r="K30" s="171"/>
      <c r="L30" s="171"/>
    </row>
    <row r="31" spans="2:13" x14ac:dyDescent="0.45">
      <c r="B31" s="188" t="s">
        <v>3071</v>
      </c>
      <c r="C31" s="189"/>
      <c r="D31" s="77">
        <f>J25-'Base data'!D12</f>
        <v>0</v>
      </c>
      <c r="E31" s="77">
        <f>L25-'Base data'!G12</f>
        <v>0</v>
      </c>
      <c r="G31" s="171"/>
      <c r="H31" s="171"/>
      <c r="I31" s="171"/>
      <c r="J31" s="171"/>
      <c r="K31" s="171"/>
      <c r="L31" s="171"/>
    </row>
    <row r="32" spans="2:13" x14ac:dyDescent="0.45">
      <c r="B32" s="184" t="s">
        <v>3072</v>
      </c>
      <c r="C32" s="185"/>
      <c r="D32" s="77">
        <f>J26-'Base data'!D11</f>
        <v>0</v>
      </c>
      <c r="E32" s="77">
        <f>L26-SUM('Base data'!G10:G11)</f>
        <v>0</v>
      </c>
      <c r="G32" s="171"/>
      <c r="H32" s="171"/>
      <c r="I32" s="171"/>
      <c r="J32" s="171"/>
      <c r="K32" s="171"/>
      <c r="L32" s="171"/>
    </row>
    <row r="34" spans="2:13" x14ac:dyDescent="0.45">
      <c r="B34" s="156" t="s">
        <v>3073</v>
      </c>
      <c r="C34" s="157"/>
      <c r="D34" s="157"/>
      <c r="E34" s="157"/>
      <c r="F34" s="157"/>
      <c r="G34" s="157"/>
      <c r="H34" s="157"/>
      <c r="I34" s="157"/>
      <c r="J34" s="157"/>
      <c r="K34" s="157"/>
      <c r="L34" s="157"/>
      <c r="M34" s="157"/>
    </row>
    <row r="35" spans="2:13" x14ac:dyDescent="0.45">
      <c r="B35" s="157" t="s">
        <v>3069</v>
      </c>
      <c r="C35" s="157" t="s">
        <v>3409</v>
      </c>
      <c r="D35" s="157"/>
      <c r="E35" s="157"/>
      <c r="F35" s="157"/>
      <c r="G35" s="157"/>
      <c r="H35" s="157"/>
      <c r="I35" s="157"/>
      <c r="J35" s="157"/>
      <c r="K35" s="157"/>
      <c r="L35" s="157"/>
      <c r="M35" s="157"/>
    </row>
    <row r="36" spans="2:13" x14ac:dyDescent="0.45">
      <c r="B36" s="157" t="s">
        <v>3070</v>
      </c>
      <c r="C36" s="157" t="s">
        <v>3410</v>
      </c>
      <c r="D36" s="157"/>
      <c r="E36" s="157"/>
      <c r="F36" s="157"/>
      <c r="G36" s="157"/>
      <c r="H36" s="157"/>
      <c r="I36" s="157"/>
      <c r="J36" s="157"/>
      <c r="K36" s="157"/>
      <c r="L36" s="157"/>
      <c r="M36" s="157"/>
    </row>
    <row r="37" spans="2:13" x14ac:dyDescent="0.45">
      <c r="B37" s="157" t="s">
        <v>3071</v>
      </c>
      <c r="C37" s="157" t="s">
        <v>3411</v>
      </c>
      <c r="D37" s="157"/>
      <c r="E37" s="157"/>
      <c r="F37" s="157"/>
      <c r="G37" s="157"/>
      <c r="H37" s="157"/>
      <c r="I37" s="157"/>
      <c r="J37" s="157"/>
      <c r="K37" s="157"/>
      <c r="L37" s="157"/>
      <c r="M37" s="157"/>
    </row>
    <row r="38" spans="2:13" x14ac:dyDescent="0.45">
      <c r="B38" s="157" t="s">
        <v>3072</v>
      </c>
      <c r="C38" s="157" t="s">
        <v>3412</v>
      </c>
      <c r="D38" s="157"/>
      <c r="E38" s="157"/>
      <c r="F38" s="157"/>
      <c r="G38" s="157"/>
      <c r="H38" s="157"/>
      <c r="I38" s="157"/>
      <c r="J38" s="157"/>
      <c r="K38" s="157"/>
      <c r="L38" s="157"/>
      <c r="M38" s="157"/>
    </row>
  </sheetData>
  <sheetProtection password="C5B4" sheet="1" objects="1" scenarios="1"/>
  <customSheetViews>
    <customSheetView guid="{A9E1A0B5-9527-4B7C-8808-3886B79A3CDE}" showGridLines="0">
      <selection sqref="A1:J1"/>
      <pageMargins left="0.7" right="0.7" top="0.75" bottom="0.75" header="0.3" footer="0.3"/>
      <pageSetup paperSize="9" orientation="portrait" verticalDpi="0" r:id="rId1"/>
    </customSheetView>
  </customSheetViews>
  <mergeCells count="21">
    <mergeCell ref="A1:J1"/>
    <mergeCell ref="J22:K22"/>
    <mergeCell ref="L22:M22"/>
    <mergeCell ref="K4:K5"/>
    <mergeCell ref="L4:L5"/>
    <mergeCell ref="M4:M5"/>
    <mergeCell ref="I4:J5"/>
    <mergeCell ref="B20:M21"/>
    <mergeCell ref="L23:M23"/>
    <mergeCell ref="L24:M24"/>
    <mergeCell ref="L25:M25"/>
    <mergeCell ref="L26:M26"/>
    <mergeCell ref="B32:C32"/>
    <mergeCell ref="J23:K23"/>
    <mergeCell ref="J24:K24"/>
    <mergeCell ref="J25:K25"/>
    <mergeCell ref="J26:K26"/>
    <mergeCell ref="B28:C28"/>
    <mergeCell ref="B29:C29"/>
    <mergeCell ref="B30:C30"/>
    <mergeCell ref="B31:C31"/>
  </mergeCells>
  <conditionalFormatting sqref="D29:E32">
    <cfRule type="cellIs" dxfId="9" priority="1" operator="notEqual">
      <formula>0</formula>
    </cfRule>
  </conditionalFormatting>
  <hyperlinks>
    <hyperlink ref="B29" location="'CS1'!B38" display="Check 1.01" xr:uid="{00000000-0004-0000-0200-000000000000}"/>
    <hyperlink ref="B30" location="'CS1'!B39" display="Check 1.02" xr:uid="{00000000-0004-0000-0200-000001000000}"/>
    <hyperlink ref="B31" location="'CS1'!B40" display="Check 1.03" xr:uid="{00000000-0004-0000-0200-000002000000}"/>
    <hyperlink ref="B32" location="'CS1'!B41" display="Check 1.04" xr:uid="{00000000-0004-0000-0200-000003000000}"/>
  </hyperlinks>
  <pageMargins left="0.7" right="0.7" top="0.75" bottom="0.75" header="0.3" footer="0.3"/>
  <pageSetup paperSize="9" orientation="portrait" verticalDpi="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6600"/>
  </sheetPr>
  <dimension ref="A1:O59"/>
  <sheetViews>
    <sheetView showGridLines="0" zoomScaleNormal="100" workbookViewId="0">
      <selection sqref="A1:G1"/>
    </sheetView>
  </sheetViews>
  <sheetFormatPr defaultColWidth="10.73046875" defaultRowHeight="14.25" x14ac:dyDescent="0.45"/>
  <cols>
    <col min="1" max="1" width="5.73046875" style="148" customWidth="1"/>
    <col min="2" max="2" width="10.73046875" style="148"/>
    <col min="3" max="3" width="36.86328125" style="148" customWidth="1"/>
    <col min="4" max="6" width="12.73046875" style="148" customWidth="1"/>
    <col min="7" max="7" width="17.265625" style="148" bestFit="1" customWidth="1"/>
    <col min="8" max="9" width="10.73046875" style="148"/>
    <col min="10" max="10" width="36.86328125" style="148" customWidth="1"/>
    <col min="11" max="12" width="14" style="148" customWidth="1"/>
    <col min="13" max="13" width="12.73046875" style="148" customWidth="1"/>
    <col min="14" max="14" width="17.265625" style="148" customWidth="1"/>
    <col min="15" max="16384" width="10.73046875" style="148"/>
  </cols>
  <sheetData>
    <row r="1" spans="1:15" ht="17.25" x14ac:dyDescent="0.45">
      <c r="A1" s="190" t="s">
        <v>3060</v>
      </c>
      <c r="B1" s="190"/>
      <c r="C1" s="190"/>
      <c r="D1" s="190"/>
      <c r="E1" s="190"/>
      <c r="F1" s="190"/>
      <c r="G1" s="190"/>
    </row>
    <row r="3" spans="1:15" ht="17.25" x14ac:dyDescent="0.45">
      <c r="B3" s="197" t="s">
        <v>3172</v>
      </c>
      <c r="C3" s="197"/>
      <c r="D3" s="197"/>
      <c r="E3" s="197"/>
      <c r="F3" s="197"/>
      <c r="G3" s="197"/>
      <c r="K3" s="173"/>
    </row>
    <row r="4" spans="1:15" ht="15" customHeight="1" x14ac:dyDescent="0.45">
      <c r="B4" s="196" t="s">
        <v>3212</v>
      </c>
      <c r="C4" s="196"/>
      <c r="D4" s="196"/>
      <c r="E4" s="196"/>
      <c r="F4" s="196"/>
      <c r="G4" s="196"/>
      <c r="H4" s="149"/>
      <c r="I4" s="149"/>
      <c r="J4" s="149"/>
      <c r="K4" s="173"/>
      <c r="L4" s="149"/>
      <c r="M4" s="149"/>
      <c r="N4" s="150"/>
    </row>
    <row r="5" spans="1:15" x14ac:dyDescent="0.45">
      <c r="B5" s="196"/>
      <c r="C5" s="196"/>
      <c r="D5" s="196"/>
      <c r="E5" s="196"/>
      <c r="F5" s="196"/>
      <c r="G5" s="196"/>
      <c r="H5" s="149"/>
      <c r="I5" s="149"/>
      <c r="J5" s="149"/>
      <c r="L5" s="149"/>
      <c r="M5" s="149"/>
      <c r="N5" s="150"/>
    </row>
    <row r="6" spans="1:15" x14ac:dyDescent="0.45">
      <c r="B6" s="151" t="s">
        <v>3098</v>
      </c>
      <c r="C6" s="152" t="s">
        <v>3178</v>
      </c>
      <c r="D6" s="153" t="s">
        <v>3173</v>
      </c>
      <c r="E6" s="153" t="s">
        <v>3174</v>
      </c>
      <c r="F6" s="153" t="s">
        <v>3175</v>
      </c>
      <c r="G6" s="153" t="s">
        <v>3190</v>
      </c>
      <c r="I6" s="151" t="s">
        <v>3098</v>
      </c>
      <c r="J6" s="152" t="s">
        <v>3416</v>
      </c>
      <c r="K6" s="153" t="s">
        <v>3048</v>
      </c>
      <c r="L6" s="153" t="s">
        <v>3421</v>
      </c>
    </row>
    <row r="7" spans="1:15" x14ac:dyDescent="0.45">
      <c r="B7" s="179" t="s">
        <v>3077</v>
      </c>
      <c r="C7" s="154" t="s">
        <v>3043</v>
      </c>
      <c r="D7" s="80">
        <f>'BEIS meter data'!C32</f>
        <v>0</v>
      </c>
      <c r="E7" s="80">
        <f>'Base data'!B44</f>
        <v>0</v>
      </c>
      <c r="F7" s="80">
        <f>D7-E7</f>
        <v>0</v>
      </c>
      <c r="G7" s="81" t="str">
        <f>IF(AND(F7&gt;=-10,F7&lt;=10),"Yes", "No")</f>
        <v>Yes</v>
      </c>
      <c r="I7" s="155" t="s">
        <v>3415</v>
      </c>
      <c r="J7" s="154" t="s">
        <v>3110</v>
      </c>
      <c r="K7" s="77">
        <f>SUM('BEIS meter data'!B30:C30)-'BEIS meter data'!D30</f>
        <v>0</v>
      </c>
      <c r="L7" s="77">
        <f>SUM('BEIS meter data'!B31:C31)-'BEIS meter data'!D31</f>
        <v>0</v>
      </c>
    </row>
    <row r="8" spans="1:15" x14ac:dyDescent="0.45">
      <c r="B8" s="151" t="s">
        <v>3098</v>
      </c>
      <c r="C8" s="152" t="s">
        <v>3177</v>
      </c>
      <c r="D8" s="153" t="s">
        <v>3173</v>
      </c>
      <c r="E8" s="153" t="s">
        <v>3176</v>
      </c>
      <c r="F8" s="153" t="s">
        <v>3175</v>
      </c>
      <c r="G8" s="153" t="s">
        <v>3190</v>
      </c>
      <c r="I8" s="155" t="s">
        <v>3417</v>
      </c>
      <c r="J8" s="154" t="s">
        <v>3405</v>
      </c>
      <c r="K8" s="77">
        <f>SUM('BEIS meter data'!J30:K30)-'BEIS meter data'!L30</f>
        <v>0</v>
      </c>
      <c r="L8" s="77">
        <f>SUM('BEIS meter data'!J31:K31)-'BEIS meter data'!L31</f>
        <v>0</v>
      </c>
    </row>
    <row r="9" spans="1:15" x14ac:dyDescent="0.45">
      <c r="B9" s="180" t="s">
        <v>3078</v>
      </c>
      <c r="C9" s="154" t="s">
        <v>3042</v>
      </c>
      <c r="D9" s="77">
        <f>'BEIS meter data'!B32</f>
        <v>0</v>
      </c>
      <c r="E9" s="77">
        <f>'Base data'!B173</f>
        <v>0</v>
      </c>
      <c r="F9" s="77">
        <f>D9-E9</f>
        <v>0</v>
      </c>
      <c r="G9" s="82" t="str">
        <f>IF(AND(F9&gt;=-10,F9&lt;=10),"Yes", "No")</f>
        <v>Yes</v>
      </c>
      <c r="I9" s="155" t="s">
        <v>3418</v>
      </c>
      <c r="J9" s="178">
        <v>2019</v>
      </c>
      <c r="K9" s="77">
        <f>SUM('BEIS meter data'!R30:S30)-'BEIS meter data'!T30</f>
        <v>0</v>
      </c>
      <c r="L9" s="77">
        <f>SUM('BEIS meter data'!R31:S31)-'BEIS meter data'!T31</f>
        <v>0</v>
      </c>
    </row>
    <row r="10" spans="1:15" x14ac:dyDescent="0.45">
      <c r="B10" s="180" t="s">
        <v>3079</v>
      </c>
      <c r="C10" s="154" t="s">
        <v>3043</v>
      </c>
      <c r="D10" s="77">
        <f>'BEIS meter data'!C32</f>
        <v>0</v>
      </c>
      <c r="E10" s="77">
        <f>'Base data'!C173</f>
        <v>0</v>
      </c>
      <c r="F10" s="77">
        <f t="shared" ref="F10:F11" si="0">D10-E10</f>
        <v>0</v>
      </c>
      <c r="G10" s="82" t="str">
        <f>IF(AND(F10&gt;=-10,F10&lt;=10),"Yes", "No")</f>
        <v>Yes</v>
      </c>
      <c r="I10" s="155" t="s">
        <v>3419</v>
      </c>
      <c r="J10" s="178">
        <v>2020</v>
      </c>
      <c r="K10" s="77">
        <f>SUM('BEIS meter data'!Z30:AA30)-'BEIS meter data'!AB30</f>
        <v>0</v>
      </c>
      <c r="L10" s="77">
        <f>SUM('BEIS meter data'!Z31:AA31)-'BEIS meter data'!AB31</f>
        <v>0</v>
      </c>
    </row>
    <row r="11" spans="1:15" x14ac:dyDescent="0.45">
      <c r="B11" s="179" t="s">
        <v>3080</v>
      </c>
      <c r="C11" s="154" t="s">
        <v>3044</v>
      </c>
      <c r="D11" s="80">
        <f>'BEIS meter data'!D32</f>
        <v>0</v>
      </c>
      <c r="E11" s="80">
        <f>'Base data'!D173</f>
        <v>0</v>
      </c>
      <c r="F11" s="80">
        <f t="shared" si="0"/>
        <v>0</v>
      </c>
      <c r="G11" s="82" t="str">
        <f>IF(AND(F11&gt;=-10,F11&lt;=10),"Yes", "No")</f>
        <v>Yes</v>
      </c>
      <c r="I11" s="155" t="s">
        <v>3420</v>
      </c>
      <c r="J11" s="154" t="s">
        <v>3406</v>
      </c>
      <c r="K11" s="77">
        <f>SUM('BEIS meter data'!AH30:AI30)-'BEIS meter data'!AJ30</f>
        <v>0</v>
      </c>
      <c r="L11" s="77">
        <f>SUM('BEIS meter data'!AH31:AI31)-'BEIS meter data'!AJ31</f>
        <v>0</v>
      </c>
    </row>
    <row r="12" spans="1:15" x14ac:dyDescent="0.45">
      <c r="B12" s="151" t="s">
        <v>3098</v>
      </c>
      <c r="C12" s="152" t="s">
        <v>3179</v>
      </c>
      <c r="D12" s="153" t="s">
        <v>3173</v>
      </c>
      <c r="E12" s="153" t="s">
        <v>3180</v>
      </c>
      <c r="F12" s="153" t="s">
        <v>3175</v>
      </c>
      <c r="G12" s="153" t="s">
        <v>3190</v>
      </c>
      <c r="H12" s="174"/>
      <c r="I12" s="175"/>
      <c r="J12" s="174"/>
      <c r="K12" s="176"/>
      <c r="L12" s="176"/>
      <c r="M12" s="176"/>
      <c r="N12" s="177"/>
      <c r="O12" s="174"/>
    </row>
    <row r="13" spans="1:15" x14ac:dyDescent="0.45">
      <c r="B13" s="180" t="s">
        <v>3081</v>
      </c>
      <c r="C13" s="154" t="s">
        <v>3042</v>
      </c>
      <c r="D13" s="77">
        <f>'BEIS meter data'!B32</f>
        <v>0</v>
      </c>
      <c r="E13" s="77">
        <f>'Base data'!B3211</f>
        <v>0</v>
      </c>
      <c r="F13" s="77">
        <f>D13-E13</f>
        <v>0</v>
      </c>
      <c r="G13" s="82" t="str">
        <f>IF(AND(F13&gt;=-10,F13&lt;=10),"Yes", "No")</f>
        <v>Yes</v>
      </c>
      <c r="H13" s="174"/>
      <c r="I13" s="175"/>
      <c r="J13" s="174"/>
      <c r="K13" s="176"/>
      <c r="L13" s="176"/>
      <c r="M13" s="176"/>
      <c r="N13" s="177"/>
      <c r="O13" s="174"/>
    </row>
    <row r="14" spans="1:15" x14ac:dyDescent="0.45">
      <c r="B14" s="180" t="s">
        <v>3082</v>
      </c>
      <c r="C14" s="154" t="s">
        <v>3043</v>
      </c>
      <c r="D14" s="77">
        <f>'BEIS meter data'!C32</f>
        <v>0</v>
      </c>
      <c r="E14" s="77">
        <f>'Base data'!C3211</f>
        <v>0</v>
      </c>
      <c r="F14" s="77">
        <f t="shared" ref="F14:F15" si="1">D14-E14</f>
        <v>0</v>
      </c>
      <c r="G14" s="82" t="str">
        <f t="shared" ref="G14:G15" si="2">IF(AND(F14&gt;=-10,F14&lt;=10),"Yes", "No")</f>
        <v>Yes</v>
      </c>
      <c r="H14" s="174"/>
      <c r="I14" s="175"/>
      <c r="J14" s="174"/>
      <c r="K14" s="176"/>
      <c r="L14" s="176"/>
      <c r="M14" s="176"/>
      <c r="N14" s="177"/>
      <c r="O14" s="174"/>
    </row>
    <row r="15" spans="1:15" x14ac:dyDescent="0.45">
      <c r="B15" s="179" t="s">
        <v>3083</v>
      </c>
      <c r="C15" s="154" t="s">
        <v>3044</v>
      </c>
      <c r="D15" s="80">
        <f>'BEIS meter data'!D32</f>
        <v>0</v>
      </c>
      <c r="E15" s="80">
        <f>'Base data'!D3211</f>
        <v>0</v>
      </c>
      <c r="F15" s="80">
        <f t="shared" si="1"/>
        <v>0</v>
      </c>
      <c r="G15" s="82" t="str">
        <f t="shared" si="2"/>
        <v>Yes</v>
      </c>
      <c r="H15" s="174"/>
      <c r="I15" s="175"/>
      <c r="J15" s="174"/>
      <c r="K15" s="176"/>
      <c r="L15" s="176"/>
      <c r="M15" s="176"/>
      <c r="N15" s="177"/>
      <c r="O15" s="174"/>
    </row>
    <row r="16" spans="1:15" x14ac:dyDescent="0.45">
      <c r="B16" s="151" t="s">
        <v>3098</v>
      </c>
      <c r="C16" s="152" t="s">
        <v>3181</v>
      </c>
      <c r="D16" s="153" t="s">
        <v>3174</v>
      </c>
      <c r="E16" s="153" t="s">
        <v>3176</v>
      </c>
      <c r="F16" s="153" t="s">
        <v>3175</v>
      </c>
      <c r="G16" s="153" t="s">
        <v>3190</v>
      </c>
      <c r="H16" s="174"/>
      <c r="I16" s="175"/>
      <c r="J16" s="174"/>
      <c r="K16" s="176"/>
      <c r="L16" s="176"/>
      <c r="M16" s="176"/>
      <c r="N16" s="177"/>
      <c r="O16" s="174"/>
    </row>
    <row r="17" spans="2:15" x14ac:dyDescent="0.45">
      <c r="B17" s="180" t="s">
        <v>3084</v>
      </c>
      <c r="C17" s="154" t="s">
        <v>3110</v>
      </c>
      <c r="D17" s="77">
        <f>'Base data'!B44</f>
        <v>0</v>
      </c>
      <c r="E17" s="77">
        <f>'Base data'!C173</f>
        <v>0</v>
      </c>
      <c r="F17" s="77">
        <f>D17-E17</f>
        <v>0</v>
      </c>
      <c r="G17" s="82" t="str">
        <f>IF(AND(F17&gt;=-10,F17&lt;=10),"Yes", "No")</f>
        <v>Yes</v>
      </c>
      <c r="H17" s="174"/>
      <c r="I17" s="175"/>
      <c r="J17" s="174"/>
      <c r="K17" s="176"/>
      <c r="L17" s="176"/>
      <c r="M17" s="176"/>
      <c r="N17" s="177"/>
      <c r="O17" s="174"/>
    </row>
    <row r="18" spans="2:15" x14ac:dyDescent="0.45">
      <c r="B18" s="180" t="s">
        <v>3085</v>
      </c>
      <c r="C18" s="154" t="s">
        <v>3111</v>
      </c>
      <c r="D18" s="77">
        <f>'Base data'!C44</f>
        <v>0</v>
      </c>
      <c r="E18" s="77">
        <f>'Base data'!F173</f>
        <v>0</v>
      </c>
      <c r="F18" s="77">
        <f t="shared" ref="F18:F24" si="3">D18-E18</f>
        <v>0</v>
      </c>
      <c r="G18" s="82" t="str">
        <f t="shared" ref="G18:G24" si="4">IF(AND(F18&gt;=-10,F18&lt;=10),"Yes", "No")</f>
        <v>Yes</v>
      </c>
      <c r="H18" s="174"/>
      <c r="I18" s="175"/>
      <c r="J18" s="174"/>
      <c r="K18" s="176"/>
      <c r="L18" s="176"/>
      <c r="M18" s="176"/>
      <c r="N18" s="177"/>
      <c r="O18" s="174"/>
    </row>
    <row r="19" spans="2:15" x14ac:dyDescent="0.45">
      <c r="B19" s="180" t="s">
        <v>3086</v>
      </c>
      <c r="C19" s="154" t="s">
        <v>3112</v>
      </c>
      <c r="D19" s="77">
        <f>'Base data'!D44</f>
        <v>0</v>
      </c>
      <c r="E19" s="77">
        <f>'Base data'!I173</f>
        <v>0</v>
      </c>
      <c r="F19" s="77">
        <f t="shared" si="3"/>
        <v>0</v>
      </c>
      <c r="G19" s="82" t="str">
        <f t="shared" si="4"/>
        <v>Yes</v>
      </c>
      <c r="H19" s="174"/>
      <c r="I19" s="175"/>
      <c r="J19" s="174"/>
      <c r="K19" s="176"/>
      <c r="L19" s="176"/>
      <c r="M19" s="176"/>
      <c r="N19" s="177"/>
      <c r="O19" s="174"/>
    </row>
    <row r="20" spans="2:15" x14ac:dyDescent="0.45">
      <c r="B20" s="180" t="s">
        <v>3088</v>
      </c>
      <c r="C20" s="154" t="s">
        <v>3114</v>
      </c>
      <c r="D20" s="77">
        <f>'Base data'!E44</f>
        <v>0</v>
      </c>
      <c r="E20" s="77">
        <f>'Base data'!L173</f>
        <v>0</v>
      </c>
      <c r="F20" s="77">
        <f t="shared" si="3"/>
        <v>0</v>
      </c>
      <c r="G20" s="82" t="str">
        <f t="shared" si="4"/>
        <v>Yes</v>
      </c>
      <c r="H20" s="174"/>
      <c r="I20" s="175"/>
      <c r="J20" s="174"/>
      <c r="K20" s="176"/>
      <c r="L20" s="176"/>
      <c r="M20" s="176"/>
      <c r="N20" s="177"/>
      <c r="O20" s="174"/>
    </row>
    <row r="21" spans="2:15" x14ac:dyDescent="0.45">
      <c r="B21" s="180" t="s">
        <v>3089</v>
      </c>
      <c r="C21" s="154" t="s">
        <v>3151</v>
      </c>
      <c r="D21" s="77">
        <f>'Base data'!F44</f>
        <v>0</v>
      </c>
      <c r="E21" s="77">
        <f>'Base data'!O173</f>
        <v>0</v>
      </c>
      <c r="F21" s="77">
        <f t="shared" si="3"/>
        <v>0</v>
      </c>
      <c r="G21" s="82" t="str">
        <f t="shared" si="4"/>
        <v>Yes</v>
      </c>
      <c r="H21" s="174"/>
      <c r="I21" s="175"/>
      <c r="J21" s="174"/>
      <c r="K21" s="176"/>
      <c r="L21" s="176"/>
      <c r="M21" s="176"/>
      <c r="N21" s="177"/>
      <c r="O21" s="174"/>
    </row>
    <row r="22" spans="2:15" x14ac:dyDescent="0.45">
      <c r="B22" s="180" t="s">
        <v>3087</v>
      </c>
      <c r="C22" s="154" t="s">
        <v>3157</v>
      </c>
      <c r="D22" s="77">
        <f>'Base data'!G44</f>
        <v>0</v>
      </c>
      <c r="E22" s="77">
        <f>'Base data'!R173</f>
        <v>0</v>
      </c>
      <c r="F22" s="77">
        <f t="shared" si="3"/>
        <v>0</v>
      </c>
      <c r="G22" s="82" t="str">
        <f t="shared" si="4"/>
        <v>Yes</v>
      </c>
      <c r="H22" s="174"/>
      <c r="I22" s="174"/>
      <c r="J22" s="174"/>
      <c r="K22" s="174"/>
      <c r="L22" s="174"/>
      <c r="M22" s="174"/>
      <c r="N22" s="174"/>
      <c r="O22" s="174"/>
    </row>
    <row r="23" spans="2:15" x14ac:dyDescent="0.45">
      <c r="B23" s="180" t="s">
        <v>3090</v>
      </c>
      <c r="C23" s="154" t="s">
        <v>3152</v>
      </c>
      <c r="D23" s="77">
        <f>'Base data'!H44</f>
        <v>0</v>
      </c>
      <c r="E23" s="77">
        <f>'Base data'!U173</f>
        <v>0</v>
      </c>
      <c r="F23" s="77">
        <f t="shared" si="3"/>
        <v>0</v>
      </c>
      <c r="G23" s="82" t="str">
        <f t="shared" si="4"/>
        <v>Yes</v>
      </c>
      <c r="H23" s="174"/>
      <c r="I23" s="174"/>
      <c r="J23" s="174"/>
      <c r="K23" s="174"/>
      <c r="L23" s="174"/>
      <c r="M23" s="174"/>
      <c r="N23" s="174"/>
      <c r="O23" s="174"/>
    </row>
    <row r="24" spans="2:15" x14ac:dyDescent="0.45">
      <c r="B24" s="179" t="s">
        <v>3091</v>
      </c>
      <c r="C24" s="154" t="s">
        <v>3153</v>
      </c>
      <c r="D24" s="80">
        <f>'Base data'!I44</f>
        <v>0</v>
      </c>
      <c r="E24" s="80">
        <f>'Base data'!X173</f>
        <v>0</v>
      </c>
      <c r="F24" s="80">
        <f t="shared" si="3"/>
        <v>0</v>
      </c>
      <c r="G24" s="82" t="str">
        <f t="shared" si="4"/>
        <v>Yes</v>
      </c>
    </row>
    <row r="25" spans="2:15" x14ac:dyDescent="0.45">
      <c r="B25" s="151" t="s">
        <v>3098</v>
      </c>
      <c r="C25" s="152" t="s">
        <v>3182</v>
      </c>
      <c r="D25" s="153" t="s">
        <v>3176</v>
      </c>
      <c r="E25" s="153" t="s">
        <v>3180</v>
      </c>
      <c r="F25" s="153" t="s">
        <v>3175</v>
      </c>
      <c r="G25" s="153" t="s">
        <v>3190</v>
      </c>
    </row>
    <row r="26" spans="2:15" x14ac:dyDescent="0.45">
      <c r="B26" s="180" t="s">
        <v>3092</v>
      </c>
      <c r="C26" s="154" t="s">
        <v>3183</v>
      </c>
      <c r="D26" s="77">
        <f>'Base data'!B173</f>
        <v>0</v>
      </c>
      <c r="E26" s="77">
        <f>'Base data'!B3211</f>
        <v>0</v>
      </c>
      <c r="F26" s="77">
        <f>D26-E26</f>
        <v>0</v>
      </c>
      <c r="G26" s="82" t="str">
        <f>IF(AND(F26&gt;=-10,F26&lt;=10),"Yes", "No")</f>
        <v>Yes</v>
      </c>
    </row>
    <row r="27" spans="2:15" x14ac:dyDescent="0.45">
      <c r="B27" s="180" t="s">
        <v>3096</v>
      </c>
      <c r="C27" s="154" t="s">
        <v>3184</v>
      </c>
      <c r="D27" s="77">
        <f>'Base data'!C173</f>
        <v>0</v>
      </c>
      <c r="E27" s="77">
        <f>'Base data'!C3211</f>
        <v>0</v>
      </c>
      <c r="F27" s="77">
        <f t="shared" ref="F27:F31" si="5">D27-E27</f>
        <v>0</v>
      </c>
      <c r="G27" s="82" t="str">
        <f t="shared" ref="G27:G31" si="6">IF(AND(F27&gt;=-10,F27&lt;=10),"Yes", "No")</f>
        <v>Yes</v>
      </c>
    </row>
    <row r="28" spans="2:15" x14ac:dyDescent="0.45">
      <c r="B28" s="180" t="s">
        <v>3097</v>
      </c>
      <c r="C28" s="154" t="s">
        <v>3185</v>
      </c>
      <c r="D28" s="77">
        <f>'Base data'!D173</f>
        <v>0</v>
      </c>
      <c r="E28" s="77">
        <f>'Base data'!D3211</f>
        <v>0</v>
      </c>
      <c r="F28" s="77">
        <f t="shared" si="5"/>
        <v>0</v>
      </c>
      <c r="G28" s="82" t="str">
        <f t="shared" si="6"/>
        <v>Yes</v>
      </c>
    </row>
    <row r="29" spans="2:15" x14ac:dyDescent="0.45">
      <c r="B29" s="180" t="s">
        <v>3093</v>
      </c>
      <c r="C29" s="154" t="s">
        <v>3186</v>
      </c>
      <c r="D29" s="77">
        <f>'Base data'!E173</f>
        <v>0</v>
      </c>
      <c r="E29" s="77">
        <f>'Base data'!E3211</f>
        <v>0</v>
      </c>
      <c r="F29" s="77">
        <f t="shared" si="5"/>
        <v>0</v>
      </c>
      <c r="G29" s="82" t="str">
        <f t="shared" si="6"/>
        <v>Yes</v>
      </c>
    </row>
    <row r="30" spans="2:15" x14ac:dyDescent="0.45">
      <c r="B30" s="180" t="s">
        <v>3094</v>
      </c>
      <c r="C30" s="154" t="s">
        <v>3187</v>
      </c>
      <c r="D30" s="77">
        <f>'Base data'!F173</f>
        <v>0</v>
      </c>
      <c r="E30" s="77">
        <f>'Base data'!F3211</f>
        <v>0</v>
      </c>
      <c r="F30" s="77">
        <f t="shared" si="5"/>
        <v>0</v>
      </c>
      <c r="G30" s="82" t="str">
        <f t="shared" si="6"/>
        <v>Yes</v>
      </c>
    </row>
    <row r="31" spans="2:15" x14ac:dyDescent="0.45">
      <c r="B31" s="180" t="s">
        <v>3095</v>
      </c>
      <c r="C31" s="154" t="s">
        <v>3188</v>
      </c>
      <c r="D31" s="77">
        <f>'Base data'!G173</f>
        <v>0</v>
      </c>
      <c r="E31" s="77">
        <f>'Base data'!G3211</f>
        <v>0</v>
      </c>
      <c r="F31" s="77">
        <f t="shared" si="5"/>
        <v>0</v>
      </c>
      <c r="G31" s="82" t="str">
        <f t="shared" si="6"/>
        <v>Yes</v>
      </c>
    </row>
    <row r="33" spans="2:15" x14ac:dyDescent="0.45">
      <c r="B33" s="156" t="s">
        <v>3073</v>
      </c>
      <c r="C33" s="157"/>
      <c r="D33" s="157"/>
      <c r="E33" s="157"/>
      <c r="F33" s="157"/>
      <c r="G33" s="157"/>
      <c r="H33" s="157"/>
      <c r="I33" s="157"/>
      <c r="J33" s="157"/>
      <c r="K33" s="157"/>
      <c r="L33" s="157"/>
      <c r="M33" s="157"/>
      <c r="N33" s="157"/>
      <c r="O33" s="157"/>
    </row>
    <row r="34" spans="2:15" x14ac:dyDescent="0.45">
      <c r="B34" s="157" t="s">
        <v>3077</v>
      </c>
      <c r="C34" s="157" t="s">
        <v>3192</v>
      </c>
      <c r="D34" s="157"/>
      <c r="E34" s="157"/>
      <c r="F34" s="157"/>
      <c r="G34" s="157"/>
      <c r="H34" s="157"/>
      <c r="I34" s="157"/>
      <c r="J34" s="157"/>
      <c r="K34" s="157"/>
      <c r="L34" s="157"/>
      <c r="M34" s="157"/>
      <c r="N34" s="157"/>
      <c r="O34" s="157"/>
    </row>
    <row r="35" spans="2:15" x14ac:dyDescent="0.45">
      <c r="B35" s="157" t="s">
        <v>3078</v>
      </c>
      <c r="C35" s="157" t="s">
        <v>3191</v>
      </c>
      <c r="D35" s="157"/>
      <c r="E35" s="157"/>
      <c r="F35" s="157"/>
      <c r="G35" s="157"/>
      <c r="H35" s="157"/>
      <c r="I35" s="157"/>
      <c r="J35" s="157"/>
      <c r="K35" s="157"/>
      <c r="L35" s="157"/>
      <c r="M35" s="157"/>
      <c r="N35" s="157"/>
      <c r="O35" s="157"/>
    </row>
    <row r="36" spans="2:15" x14ac:dyDescent="0.45">
      <c r="B36" s="157" t="s">
        <v>3079</v>
      </c>
      <c r="C36" s="157" t="s">
        <v>3193</v>
      </c>
      <c r="D36" s="157"/>
      <c r="E36" s="157"/>
      <c r="F36" s="157"/>
      <c r="G36" s="157"/>
      <c r="H36" s="157"/>
      <c r="I36" s="157"/>
      <c r="J36" s="157"/>
      <c r="K36" s="157"/>
      <c r="L36" s="157"/>
      <c r="M36" s="157"/>
      <c r="N36" s="157"/>
      <c r="O36" s="157"/>
    </row>
    <row r="37" spans="2:15" x14ac:dyDescent="0.45">
      <c r="B37" s="157" t="s">
        <v>3080</v>
      </c>
      <c r="C37" s="157" t="s">
        <v>3194</v>
      </c>
      <c r="D37" s="157"/>
      <c r="E37" s="157"/>
      <c r="F37" s="157"/>
      <c r="G37" s="157"/>
      <c r="H37" s="157"/>
      <c r="I37" s="157"/>
      <c r="J37" s="157"/>
      <c r="K37" s="157"/>
      <c r="L37" s="157"/>
      <c r="M37" s="157"/>
      <c r="N37" s="157"/>
      <c r="O37" s="157"/>
    </row>
    <row r="38" spans="2:15" x14ac:dyDescent="0.45">
      <c r="B38" s="157" t="s">
        <v>3081</v>
      </c>
      <c r="C38" s="157" t="s">
        <v>3195</v>
      </c>
      <c r="D38" s="157"/>
      <c r="E38" s="157"/>
      <c r="F38" s="157"/>
      <c r="G38" s="157"/>
      <c r="H38" s="157"/>
      <c r="I38" s="157"/>
      <c r="J38" s="157"/>
      <c r="K38" s="157"/>
      <c r="L38" s="157"/>
      <c r="M38" s="157"/>
      <c r="N38" s="157"/>
      <c r="O38" s="157"/>
    </row>
    <row r="39" spans="2:15" x14ac:dyDescent="0.45">
      <c r="B39" s="157" t="s">
        <v>3082</v>
      </c>
      <c r="C39" s="157" t="s">
        <v>3196</v>
      </c>
      <c r="D39" s="157"/>
      <c r="E39" s="157"/>
      <c r="F39" s="157"/>
      <c r="G39" s="157"/>
      <c r="H39" s="157"/>
      <c r="I39" s="157"/>
      <c r="J39" s="157"/>
      <c r="K39" s="157"/>
      <c r="L39" s="157"/>
      <c r="M39" s="157"/>
      <c r="N39" s="157"/>
      <c r="O39" s="157"/>
    </row>
    <row r="40" spans="2:15" x14ac:dyDescent="0.45">
      <c r="B40" s="157" t="s">
        <v>3083</v>
      </c>
      <c r="C40" s="157" t="s">
        <v>3197</v>
      </c>
      <c r="D40" s="157"/>
      <c r="E40" s="157"/>
      <c r="F40" s="157"/>
      <c r="G40" s="157"/>
      <c r="H40" s="157"/>
      <c r="I40" s="157"/>
      <c r="J40" s="157"/>
      <c r="K40" s="157"/>
      <c r="L40" s="157"/>
      <c r="M40" s="157"/>
      <c r="N40" s="157"/>
      <c r="O40" s="157"/>
    </row>
    <row r="41" spans="2:15" x14ac:dyDescent="0.45">
      <c r="B41" s="157" t="s">
        <v>3084</v>
      </c>
      <c r="C41" s="157" t="s">
        <v>3198</v>
      </c>
      <c r="D41" s="157"/>
      <c r="E41" s="157"/>
      <c r="F41" s="157"/>
      <c r="G41" s="157"/>
      <c r="H41" s="157"/>
      <c r="I41" s="157"/>
      <c r="J41" s="157"/>
      <c r="K41" s="157"/>
      <c r="L41" s="157"/>
      <c r="M41" s="157"/>
      <c r="N41" s="157"/>
      <c r="O41" s="157"/>
    </row>
    <row r="42" spans="2:15" x14ac:dyDescent="0.45">
      <c r="B42" s="157" t="s">
        <v>3085</v>
      </c>
      <c r="C42" s="157" t="s">
        <v>3199</v>
      </c>
      <c r="D42" s="157"/>
      <c r="E42" s="157"/>
      <c r="F42" s="157"/>
      <c r="G42" s="157"/>
      <c r="H42" s="157"/>
      <c r="I42" s="157"/>
      <c r="J42" s="157"/>
      <c r="K42" s="157"/>
      <c r="L42" s="157"/>
      <c r="M42" s="157"/>
      <c r="N42" s="157"/>
      <c r="O42" s="157"/>
    </row>
    <row r="43" spans="2:15" x14ac:dyDescent="0.45">
      <c r="B43" s="157" t="s">
        <v>3086</v>
      </c>
      <c r="C43" s="157" t="s">
        <v>3200</v>
      </c>
      <c r="D43" s="157"/>
      <c r="E43" s="157"/>
      <c r="F43" s="157"/>
      <c r="G43" s="157"/>
      <c r="H43" s="157"/>
      <c r="I43" s="157"/>
      <c r="J43" s="157"/>
      <c r="K43" s="157"/>
      <c r="L43" s="157"/>
      <c r="M43" s="157"/>
      <c r="N43" s="157"/>
      <c r="O43" s="157"/>
    </row>
    <row r="44" spans="2:15" x14ac:dyDescent="0.45">
      <c r="B44" s="157" t="s">
        <v>3088</v>
      </c>
      <c r="C44" s="157" t="s">
        <v>3201</v>
      </c>
      <c r="D44" s="157"/>
      <c r="E44" s="157"/>
      <c r="F44" s="157"/>
      <c r="G44" s="157"/>
      <c r="H44" s="157"/>
      <c r="I44" s="157"/>
      <c r="J44" s="157"/>
      <c r="K44" s="157"/>
      <c r="L44" s="157"/>
      <c r="M44" s="157"/>
      <c r="N44" s="157"/>
      <c r="O44" s="157"/>
    </row>
    <row r="45" spans="2:15" x14ac:dyDescent="0.45">
      <c r="B45" s="157" t="s">
        <v>3089</v>
      </c>
      <c r="C45" s="157" t="s">
        <v>3202</v>
      </c>
      <c r="D45" s="157"/>
      <c r="E45" s="157"/>
      <c r="F45" s="157"/>
      <c r="G45" s="157"/>
      <c r="H45" s="157"/>
      <c r="I45" s="157"/>
      <c r="J45" s="157"/>
      <c r="K45" s="157"/>
      <c r="L45" s="157"/>
      <c r="M45" s="157"/>
      <c r="N45" s="157"/>
      <c r="O45" s="157"/>
    </row>
    <row r="46" spans="2:15" x14ac:dyDescent="0.45">
      <c r="B46" s="157" t="s">
        <v>3087</v>
      </c>
      <c r="C46" s="157" t="s">
        <v>3203</v>
      </c>
      <c r="D46" s="157"/>
      <c r="E46" s="157"/>
      <c r="F46" s="157"/>
      <c r="G46" s="157"/>
      <c r="H46" s="157"/>
      <c r="I46" s="157"/>
      <c r="J46" s="157"/>
      <c r="K46" s="157"/>
      <c r="L46" s="157"/>
      <c r="M46" s="157"/>
      <c r="N46" s="157"/>
      <c r="O46" s="157"/>
    </row>
    <row r="47" spans="2:15" x14ac:dyDescent="0.45">
      <c r="B47" s="157" t="s">
        <v>3090</v>
      </c>
      <c r="C47" s="157" t="s">
        <v>3204</v>
      </c>
      <c r="D47" s="157"/>
      <c r="E47" s="157"/>
      <c r="F47" s="157"/>
      <c r="G47" s="157"/>
      <c r="H47" s="157"/>
      <c r="I47" s="157"/>
      <c r="J47" s="157"/>
      <c r="K47" s="157"/>
      <c r="L47" s="157"/>
      <c r="M47" s="157"/>
      <c r="N47" s="157"/>
      <c r="O47" s="157"/>
    </row>
    <row r="48" spans="2:15" x14ac:dyDescent="0.45">
      <c r="B48" s="157" t="s">
        <v>3091</v>
      </c>
      <c r="C48" s="157" t="s">
        <v>3205</v>
      </c>
      <c r="D48" s="157"/>
      <c r="E48" s="157"/>
      <c r="F48" s="157"/>
      <c r="G48" s="157"/>
      <c r="H48" s="157"/>
      <c r="I48" s="157"/>
      <c r="J48" s="157"/>
      <c r="K48" s="157"/>
      <c r="L48" s="157"/>
      <c r="M48" s="157"/>
      <c r="N48" s="157"/>
      <c r="O48" s="157"/>
    </row>
    <row r="49" spans="2:15" x14ac:dyDescent="0.45">
      <c r="B49" s="157" t="s">
        <v>3092</v>
      </c>
      <c r="C49" s="157" t="s">
        <v>3206</v>
      </c>
      <c r="D49" s="157"/>
      <c r="E49" s="157"/>
      <c r="F49" s="157"/>
      <c r="G49" s="157"/>
      <c r="H49" s="157"/>
      <c r="I49" s="157"/>
      <c r="J49" s="157"/>
      <c r="K49" s="157"/>
      <c r="L49" s="157"/>
      <c r="M49" s="157"/>
      <c r="N49" s="157"/>
      <c r="O49" s="157"/>
    </row>
    <row r="50" spans="2:15" x14ac:dyDescent="0.45">
      <c r="B50" s="157" t="s">
        <v>3096</v>
      </c>
      <c r="C50" s="157" t="s">
        <v>3207</v>
      </c>
      <c r="D50" s="157"/>
      <c r="E50" s="157"/>
      <c r="F50" s="157"/>
      <c r="G50" s="157"/>
      <c r="H50" s="157"/>
      <c r="I50" s="157"/>
      <c r="J50" s="157"/>
      <c r="K50" s="157"/>
      <c r="L50" s="157"/>
      <c r="M50" s="157"/>
      <c r="N50" s="157"/>
      <c r="O50" s="157"/>
    </row>
    <row r="51" spans="2:15" x14ac:dyDescent="0.45">
      <c r="B51" s="157" t="s">
        <v>3097</v>
      </c>
      <c r="C51" s="157" t="s">
        <v>3208</v>
      </c>
      <c r="D51" s="157"/>
      <c r="E51" s="157"/>
      <c r="F51" s="157"/>
      <c r="G51" s="157"/>
      <c r="H51" s="157"/>
      <c r="I51" s="157"/>
      <c r="J51" s="157"/>
      <c r="K51" s="157"/>
      <c r="L51" s="157"/>
      <c r="M51" s="157"/>
      <c r="N51" s="157"/>
      <c r="O51" s="157"/>
    </row>
    <row r="52" spans="2:15" x14ac:dyDescent="0.45">
      <c r="B52" s="157" t="s">
        <v>3093</v>
      </c>
      <c r="C52" s="157" t="s">
        <v>3209</v>
      </c>
      <c r="D52" s="157"/>
      <c r="E52" s="157"/>
      <c r="F52" s="157"/>
      <c r="G52" s="157"/>
      <c r="H52" s="157"/>
      <c r="I52" s="157"/>
      <c r="J52" s="157"/>
      <c r="K52" s="157"/>
      <c r="L52" s="157"/>
      <c r="M52" s="157"/>
      <c r="N52" s="157"/>
      <c r="O52" s="157"/>
    </row>
    <row r="53" spans="2:15" x14ac:dyDescent="0.45">
      <c r="B53" s="157" t="s">
        <v>3094</v>
      </c>
      <c r="C53" s="157" t="s">
        <v>3210</v>
      </c>
      <c r="D53" s="157"/>
      <c r="E53" s="157"/>
      <c r="F53" s="157"/>
      <c r="G53" s="157"/>
      <c r="H53" s="157"/>
      <c r="I53" s="157"/>
      <c r="J53" s="157"/>
      <c r="K53" s="157"/>
      <c r="L53" s="157"/>
      <c r="M53" s="157"/>
      <c r="N53" s="157"/>
      <c r="O53" s="157"/>
    </row>
    <row r="54" spans="2:15" x14ac:dyDescent="0.45">
      <c r="B54" s="157" t="s">
        <v>3095</v>
      </c>
      <c r="C54" s="157" t="s">
        <v>3211</v>
      </c>
      <c r="D54" s="157"/>
      <c r="E54" s="157"/>
      <c r="F54" s="157"/>
      <c r="G54" s="157"/>
      <c r="H54" s="157"/>
      <c r="I54" s="157"/>
      <c r="J54" s="157"/>
      <c r="K54" s="157"/>
      <c r="L54" s="157"/>
      <c r="M54" s="157"/>
      <c r="N54" s="157"/>
      <c r="O54" s="157"/>
    </row>
    <row r="55" spans="2:15" x14ac:dyDescent="0.45">
      <c r="B55" s="157" t="s">
        <v>3415</v>
      </c>
      <c r="C55" s="157" t="s">
        <v>3424</v>
      </c>
      <c r="D55" s="157"/>
      <c r="E55" s="157"/>
      <c r="F55" s="157"/>
      <c r="G55" s="157"/>
      <c r="H55" s="157"/>
      <c r="I55" s="157"/>
      <c r="J55" s="157"/>
      <c r="K55" s="157"/>
      <c r="L55" s="157"/>
      <c r="M55" s="157"/>
      <c r="N55" s="157"/>
      <c r="O55" s="157"/>
    </row>
    <row r="56" spans="2:15" x14ac:dyDescent="0.45">
      <c r="B56" s="157" t="s">
        <v>3417</v>
      </c>
      <c r="C56" s="157" t="s">
        <v>3425</v>
      </c>
      <c r="D56" s="157"/>
      <c r="E56" s="157"/>
      <c r="F56" s="157"/>
      <c r="G56" s="157"/>
      <c r="H56" s="157"/>
      <c r="I56" s="157"/>
      <c r="J56" s="157"/>
      <c r="K56" s="157"/>
      <c r="L56" s="157"/>
      <c r="M56" s="157"/>
      <c r="N56" s="157"/>
      <c r="O56" s="157"/>
    </row>
    <row r="57" spans="2:15" x14ac:dyDescent="0.45">
      <c r="B57" s="157" t="s">
        <v>3418</v>
      </c>
      <c r="C57" s="157" t="s">
        <v>3422</v>
      </c>
      <c r="D57" s="157"/>
      <c r="E57" s="157"/>
      <c r="F57" s="157"/>
      <c r="G57" s="157"/>
      <c r="H57" s="157"/>
      <c r="I57" s="157"/>
      <c r="J57" s="157"/>
      <c r="K57" s="157"/>
      <c r="L57" s="157"/>
      <c r="M57" s="157"/>
      <c r="N57" s="157"/>
      <c r="O57" s="157"/>
    </row>
    <row r="58" spans="2:15" x14ac:dyDescent="0.45">
      <c r="B58" s="157" t="s">
        <v>3419</v>
      </c>
      <c r="C58" s="157" t="s">
        <v>3423</v>
      </c>
      <c r="D58" s="157"/>
      <c r="E58" s="157"/>
      <c r="F58" s="157"/>
      <c r="G58" s="157"/>
      <c r="H58" s="157"/>
      <c r="I58" s="157"/>
      <c r="J58" s="157"/>
      <c r="K58" s="157"/>
      <c r="L58" s="157"/>
      <c r="M58" s="157"/>
      <c r="N58" s="157"/>
      <c r="O58" s="157"/>
    </row>
    <row r="59" spans="2:15" x14ac:dyDescent="0.45">
      <c r="B59" s="157" t="s">
        <v>3420</v>
      </c>
      <c r="C59" s="157" t="s">
        <v>3426</v>
      </c>
      <c r="D59" s="157"/>
      <c r="E59" s="157"/>
      <c r="F59" s="157"/>
      <c r="G59" s="157"/>
      <c r="H59" s="157"/>
      <c r="I59" s="157"/>
      <c r="J59" s="157"/>
      <c r="K59" s="157"/>
      <c r="L59" s="157"/>
      <c r="M59" s="157"/>
      <c r="N59" s="157"/>
      <c r="O59" s="157"/>
    </row>
  </sheetData>
  <sheetProtection password="C5B4" sheet="1" objects="1" scenarios="1"/>
  <customSheetViews>
    <customSheetView guid="{A9E1A0B5-9527-4B7C-8808-3886B79A3CDE}" showGridLines="0">
      <selection sqref="A1:G1"/>
      <pageMargins left="0.7" right="0.7" top="0.75" bottom="0.75" header="0.3" footer="0.3"/>
      <pageSetup paperSize="9" orientation="portrait" verticalDpi="0" r:id="rId1"/>
    </customSheetView>
  </customSheetViews>
  <mergeCells count="3">
    <mergeCell ref="B3:G3"/>
    <mergeCell ref="A1:G1"/>
    <mergeCell ref="B4:G5"/>
  </mergeCells>
  <conditionalFormatting sqref="G7 G9:G11 G13:G15 G17:G24 G26:G31">
    <cfRule type="containsText" dxfId="8" priority="3" operator="containsText" text="n">
      <formula>NOT(ISERROR(SEARCH("n",G7)))</formula>
    </cfRule>
  </conditionalFormatting>
  <conditionalFormatting sqref="N12:N21">
    <cfRule type="containsText" dxfId="7" priority="2" operator="containsText" text="n">
      <formula>NOT(ISERROR(SEARCH("n",N12)))</formula>
    </cfRule>
  </conditionalFormatting>
  <conditionalFormatting sqref="K7:L11">
    <cfRule type="cellIs" dxfId="6" priority="1" operator="notEqual">
      <formula>0</formula>
    </cfRule>
  </conditionalFormatting>
  <hyperlinks>
    <hyperlink ref="B7" location="'Check Sheet 2'!B34" display="Check 2.01" xr:uid="{00000000-0004-0000-0300-000000000000}"/>
    <hyperlink ref="B9" location="'Check Sheet 2'!B35" display="Check 2.02" xr:uid="{00000000-0004-0000-0300-000001000000}"/>
    <hyperlink ref="B10" location="'Check Sheet 2'!B36" display="Check 2.03" xr:uid="{00000000-0004-0000-0300-000002000000}"/>
    <hyperlink ref="B11" location="'Check Sheet 2'!B37" display="Check 2.04" xr:uid="{00000000-0004-0000-0300-000003000000}"/>
    <hyperlink ref="B13" location="'Check Sheet 2'!B38" display="Check 2.05" xr:uid="{00000000-0004-0000-0300-000004000000}"/>
    <hyperlink ref="B14" location="'Check Sheet 2'!B39" display="Check 2.06" xr:uid="{00000000-0004-0000-0300-000005000000}"/>
    <hyperlink ref="B15" location="'Check Sheet 2'!B40" display="Check 2.07" xr:uid="{00000000-0004-0000-0300-000006000000}"/>
    <hyperlink ref="B17" location="'Check Sheet 2'!B41" display="Check 2.08" xr:uid="{00000000-0004-0000-0300-000007000000}"/>
    <hyperlink ref="B18" location="'Check Sheet 2'!B42" display="Check 2.09" xr:uid="{00000000-0004-0000-0300-000008000000}"/>
    <hyperlink ref="B19" location="'Check Sheet 2'!B43" display="Check 2.10" xr:uid="{00000000-0004-0000-0300-000009000000}"/>
    <hyperlink ref="B20" location="'Check Sheet 2'!B44" display="Check 2.11" xr:uid="{00000000-0004-0000-0300-00000A000000}"/>
    <hyperlink ref="B21" location="'Check Sheet 2'!B45" display="Check 2.12" xr:uid="{00000000-0004-0000-0300-00000B000000}"/>
    <hyperlink ref="B22" location="'Check Sheet 2'!B46" display="Check 2.13" xr:uid="{00000000-0004-0000-0300-00000C000000}"/>
    <hyperlink ref="B23" location="'Check Sheet 2'!B47" display="Check 2.14" xr:uid="{00000000-0004-0000-0300-00000D000000}"/>
    <hyperlink ref="B24" location="'Check Sheet 2'!B48" display="Check 2.15" xr:uid="{00000000-0004-0000-0300-00000E000000}"/>
    <hyperlink ref="B26" location="'Check Sheet 2'!B49" display="Check 2.16" xr:uid="{00000000-0004-0000-0300-00000F000000}"/>
    <hyperlink ref="B27" location="'Check Sheet 2'!B50" display="Check 2.17" xr:uid="{00000000-0004-0000-0300-000010000000}"/>
    <hyperlink ref="B28" location="'Check Sheet 2'!B51" display="Check 2.18" xr:uid="{00000000-0004-0000-0300-000011000000}"/>
    <hyperlink ref="B29" location="'Check Sheet 2'!B52" display="Check 2.19" xr:uid="{00000000-0004-0000-0300-000012000000}"/>
    <hyperlink ref="B30" location="'Check Sheet 2'!B53" display="Check 2.20" xr:uid="{00000000-0004-0000-0300-000013000000}"/>
    <hyperlink ref="B31" location="'Check Sheet 2'!B54" display="Check 2.21" xr:uid="{00000000-0004-0000-0300-000014000000}"/>
    <hyperlink ref="I7" location="'Check Sheet 2'!B55" display="Check 2.22" xr:uid="{00000000-0004-0000-0300-000015000000}"/>
    <hyperlink ref="I8" location="'Check Sheet 2'!B56" display="Check 2.23" xr:uid="{00000000-0004-0000-0300-000016000000}"/>
    <hyperlink ref="I9" location="'Check Sheet 2'!B57" display="Check 2.24" xr:uid="{00000000-0004-0000-0300-000017000000}"/>
    <hyperlink ref="I11" location="'Check Sheet 2'!B59" display="Check 2.26" xr:uid="{00000000-0004-0000-0300-000018000000}"/>
    <hyperlink ref="I10" location="'Check Sheet 2'!B58" display="Check 2.25" xr:uid="{00000000-0004-0000-0300-000019000000}"/>
  </hyperlinks>
  <pageMargins left="0.7" right="0.7" top="0.75" bottom="0.75" header="0.3" footer="0.3"/>
  <pageSetup paperSize="9" orientation="portrait"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002060"/>
  </sheetPr>
  <dimension ref="A1:DZ3212"/>
  <sheetViews>
    <sheetView showGridLines="0" zoomScale="90" zoomScaleNormal="90" workbookViewId="0">
      <selection sqref="A1:J1"/>
    </sheetView>
  </sheetViews>
  <sheetFormatPr defaultColWidth="10.73046875" defaultRowHeight="12.75" x14ac:dyDescent="0.35"/>
  <cols>
    <col min="1" max="1" width="30.73046875" style="96" customWidth="1"/>
    <col min="2" max="7" width="10.73046875" style="84"/>
    <col min="8" max="8" width="10.73046875" style="96"/>
    <col min="9" max="16384" width="10.73046875" style="93"/>
  </cols>
  <sheetData>
    <row r="1" spans="1:40" ht="18" customHeight="1" x14ac:dyDescent="0.45">
      <c r="A1" s="190" t="s">
        <v>3060</v>
      </c>
      <c r="B1" s="190"/>
      <c r="C1" s="190"/>
      <c r="D1" s="190"/>
      <c r="E1" s="190"/>
      <c r="F1" s="190"/>
      <c r="G1" s="190"/>
      <c r="H1" s="190"/>
      <c r="I1" s="190"/>
      <c r="J1" s="190"/>
      <c r="W1" s="94"/>
      <c r="X1" s="94"/>
      <c r="Y1" s="94"/>
      <c r="Z1" s="94"/>
      <c r="AA1" s="94"/>
      <c r="AB1" s="94"/>
      <c r="AC1" s="95"/>
      <c r="AD1" s="94"/>
      <c r="AE1" s="94"/>
      <c r="AF1" s="94"/>
      <c r="AG1" s="94"/>
      <c r="AH1" s="94"/>
      <c r="AI1" s="94"/>
      <c r="AJ1" s="94"/>
      <c r="AK1" s="94"/>
      <c r="AL1" s="94"/>
      <c r="AM1" s="94"/>
      <c r="AN1" s="94"/>
    </row>
    <row r="2" spans="1:40" x14ac:dyDescent="0.35">
      <c r="B2" s="97"/>
      <c r="C2" s="96"/>
      <c r="D2" s="96"/>
      <c r="E2" s="96"/>
      <c r="F2" s="96"/>
      <c r="G2" s="96"/>
      <c r="W2" s="94"/>
      <c r="X2" s="94"/>
      <c r="Y2" s="94"/>
      <c r="Z2" s="94"/>
      <c r="AA2" s="94"/>
      <c r="AB2" s="94"/>
      <c r="AC2" s="98"/>
      <c r="AD2" s="94"/>
      <c r="AE2" s="94"/>
      <c r="AF2" s="94"/>
      <c r="AG2" s="94"/>
      <c r="AH2" s="94"/>
      <c r="AI2" s="94"/>
      <c r="AJ2" s="94"/>
      <c r="AK2" s="94"/>
      <c r="AL2" s="94"/>
      <c r="AM2" s="94"/>
      <c r="AN2" s="94"/>
    </row>
    <row r="3" spans="1:40" ht="15" customHeight="1" x14ac:dyDescent="0.35">
      <c r="A3" s="99" t="s">
        <v>3074</v>
      </c>
      <c r="B3" s="89">
        <v>2018</v>
      </c>
      <c r="C3" s="139" t="s">
        <v>3075</v>
      </c>
      <c r="D3" s="96"/>
      <c r="E3" s="96"/>
      <c r="F3" s="93"/>
      <c r="G3" s="93"/>
      <c r="H3" s="93"/>
      <c r="W3" s="94"/>
      <c r="X3" s="94"/>
      <c r="Y3" s="94"/>
      <c r="Z3" s="94"/>
      <c r="AA3" s="94"/>
      <c r="AB3" s="94"/>
      <c r="AC3" s="100"/>
      <c r="AD3" s="100"/>
      <c r="AE3" s="100"/>
      <c r="AF3" s="100"/>
      <c r="AG3" s="100"/>
      <c r="AH3" s="100"/>
      <c r="AI3" s="100"/>
      <c r="AJ3" s="100"/>
      <c r="AK3" s="100"/>
      <c r="AL3" s="100"/>
      <c r="AM3" s="94"/>
      <c r="AN3" s="94"/>
    </row>
    <row r="4" spans="1:40" ht="15" customHeight="1" x14ac:dyDescent="0.35">
      <c r="A4" s="101" t="s">
        <v>0</v>
      </c>
      <c r="B4" s="223"/>
      <c r="C4" s="224"/>
      <c r="D4" s="222"/>
      <c r="E4" s="222"/>
      <c r="F4" s="222"/>
      <c r="G4" s="102"/>
      <c r="H4" s="102"/>
      <c r="I4" s="103"/>
      <c r="J4" s="103"/>
      <c r="L4" s="234" t="s">
        <v>3046</v>
      </c>
      <c r="M4" s="235"/>
      <c r="N4" s="235"/>
      <c r="O4" s="235"/>
      <c r="P4" s="235"/>
      <c r="Q4" s="235"/>
      <c r="R4" s="235"/>
      <c r="S4" s="235"/>
      <c r="T4" s="235"/>
      <c r="U4" s="236"/>
      <c r="W4" s="94"/>
      <c r="X4" s="94"/>
      <c r="Y4" s="94"/>
      <c r="Z4" s="94"/>
      <c r="AA4" s="94"/>
      <c r="AB4" s="94"/>
      <c r="AC4" s="100"/>
      <c r="AD4" s="100"/>
      <c r="AE4" s="100"/>
      <c r="AF4" s="100"/>
      <c r="AG4" s="100"/>
      <c r="AH4" s="100"/>
      <c r="AI4" s="100"/>
      <c r="AJ4" s="100"/>
      <c r="AK4" s="100"/>
      <c r="AL4" s="100"/>
      <c r="AM4" s="94"/>
      <c r="AN4" s="94"/>
    </row>
    <row r="5" spans="1:40" x14ac:dyDescent="0.35">
      <c r="A5" s="102"/>
      <c r="B5" s="102"/>
      <c r="C5" s="102"/>
      <c r="D5" s="104"/>
      <c r="E5" s="105"/>
      <c r="F5" s="106"/>
      <c r="G5" s="102"/>
      <c r="H5" s="102"/>
      <c r="I5" s="103"/>
      <c r="J5" s="103"/>
      <c r="L5" s="237" t="s">
        <v>3057</v>
      </c>
      <c r="M5" s="238"/>
      <c r="N5" s="238"/>
      <c r="O5" s="238"/>
      <c r="P5" s="238"/>
      <c r="Q5" s="238"/>
      <c r="R5" s="238"/>
      <c r="S5" s="238"/>
      <c r="T5" s="238"/>
      <c r="U5" s="239"/>
      <c r="W5" s="94"/>
      <c r="X5" s="94"/>
      <c r="Y5" s="94"/>
      <c r="Z5" s="94"/>
      <c r="AA5" s="94"/>
      <c r="AB5" s="94"/>
      <c r="AC5" s="100"/>
      <c r="AD5" s="100"/>
      <c r="AE5" s="100"/>
      <c r="AF5" s="100"/>
      <c r="AG5" s="100"/>
      <c r="AH5" s="100"/>
      <c r="AI5" s="100"/>
      <c r="AJ5" s="100"/>
      <c r="AK5" s="100"/>
      <c r="AL5" s="100"/>
      <c r="AM5" s="94"/>
      <c r="AN5" s="94"/>
    </row>
    <row r="6" spans="1:40" s="107" customFormat="1" ht="30" customHeight="1" x14ac:dyDescent="0.4">
      <c r="A6" s="198" t="s">
        <v>3430</v>
      </c>
      <c r="B6" s="217" t="s">
        <v>3048</v>
      </c>
      <c r="C6" s="217"/>
      <c r="D6" s="217"/>
      <c r="E6" s="217" t="s">
        <v>3049</v>
      </c>
      <c r="F6" s="217"/>
      <c r="G6" s="217"/>
      <c r="H6" s="217" t="s">
        <v>3050</v>
      </c>
      <c r="I6" s="217"/>
      <c r="J6" s="217"/>
      <c r="L6" s="225"/>
      <c r="M6" s="226"/>
      <c r="N6" s="226"/>
      <c r="O6" s="226"/>
      <c r="P6" s="226"/>
      <c r="Q6" s="226"/>
      <c r="R6" s="226"/>
      <c r="S6" s="226"/>
      <c r="T6" s="226"/>
      <c r="U6" s="227"/>
      <c r="V6" s="108"/>
      <c r="W6" s="108"/>
      <c r="X6" s="108"/>
      <c r="Y6" s="108"/>
      <c r="Z6" s="108"/>
      <c r="AA6" s="108"/>
      <c r="AB6" s="109"/>
      <c r="AC6" s="100"/>
      <c r="AD6" s="100"/>
      <c r="AE6" s="100"/>
      <c r="AF6" s="100"/>
      <c r="AG6" s="100"/>
      <c r="AH6" s="100"/>
      <c r="AI6" s="100"/>
      <c r="AJ6" s="100"/>
      <c r="AK6" s="100"/>
      <c r="AL6" s="100"/>
      <c r="AM6" s="109"/>
      <c r="AN6" s="109"/>
    </row>
    <row r="7" spans="1:40" ht="13.15" x14ac:dyDescent="0.35">
      <c r="A7" s="199"/>
      <c r="B7" s="110" t="s">
        <v>3042</v>
      </c>
      <c r="C7" s="111" t="s">
        <v>3053</v>
      </c>
      <c r="D7" s="110" t="s">
        <v>3044</v>
      </c>
      <c r="E7" s="110" t="s">
        <v>3042</v>
      </c>
      <c r="F7" s="110" t="s">
        <v>3053</v>
      </c>
      <c r="G7" s="110" t="s">
        <v>3044</v>
      </c>
      <c r="H7" s="110" t="s">
        <v>3042</v>
      </c>
      <c r="I7" s="110" t="s">
        <v>3053</v>
      </c>
      <c r="J7" s="110" t="s">
        <v>3044</v>
      </c>
      <c r="L7" s="228"/>
      <c r="M7" s="229"/>
      <c r="N7" s="229"/>
      <c r="O7" s="229"/>
      <c r="P7" s="229"/>
      <c r="Q7" s="229"/>
      <c r="R7" s="229"/>
      <c r="S7" s="229"/>
      <c r="T7" s="229"/>
      <c r="U7" s="230"/>
      <c r="V7" s="112"/>
      <c r="W7" s="113"/>
      <c r="X7" s="113"/>
      <c r="Y7" s="113"/>
      <c r="Z7" s="112"/>
      <c r="AA7" s="112"/>
      <c r="AB7" s="94"/>
      <c r="AC7" s="100"/>
      <c r="AD7" s="100"/>
      <c r="AE7" s="100"/>
      <c r="AF7" s="100"/>
      <c r="AG7" s="100"/>
      <c r="AH7" s="100"/>
      <c r="AI7" s="100"/>
      <c r="AJ7" s="100"/>
      <c r="AK7" s="100"/>
      <c r="AL7" s="100"/>
      <c r="AM7" s="94"/>
      <c r="AN7" s="94"/>
    </row>
    <row r="8" spans="1:40" x14ac:dyDescent="0.35">
      <c r="A8" s="114" t="s">
        <v>3040</v>
      </c>
      <c r="B8" s="28"/>
      <c r="C8" s="28"/>
      <c r="D8" s="86">
        <f>SUM(B8:C8)</f>
        <v>0</v>
      </c>
      <c r="E8" s="28"/>
      <c r="F8" s="28"/>
      <c r="G8" s="86">
        <f>SUM(E8:F8)</f>
        <v>0</v>
      </c>
      <c r="H8" s="86">
        <f t="shared" ref="H8:I10" si="0">SUM(B8+E8)</f>
        <v>0</v>
      </c>
      <c r="I8" s="86">
        <f t="shared" si="0"/>
        <v>0</v>
      </c>
      <c r="J8" s="86">
        <f t="shared" ref="J8:J12" si="1">SUM(D8+G8)</f>
        <v>0</v>
      </c>
      <c r="L8" s="228"/>
      <c r="M8" s="229"/>
      <c r="N8" s="229"/>
      <c r="O8" s="229"/>
      <c r="P8" s="229"/>
      <c r="Q8" s="229"/>
      <c r="R8" s="229"/>
      <c r="S8" s="229"/>
      <c r="T8" s="229"/>
      <c r="U8" s="230"/>
      <c r="V8" s="115"/>
      <c r="W8" s="116"/>
      <c r="X8" s="116"/>
      <c r="Y8" s="116"/>
      <c r="Z8" s="115"/>
      <c r="AA8" s="115"/>
      <c r="AB8" s="94"/>
      <c r="AC8" s="100"/>
      <c r="AD8" s="100"/>
      <c r="AE8" s="100"/>
      <c r="AF8" s="100"/>
      <c r="AG8" s="100"/>
      <c r="AH8" s="100"/>
      <c r="AI8" s="100"/>
      <c r="AJ8" s="100"/>
      <c r="AK8" s="100"/>
      <c r="AL8" s="100"/>
      <c r="AM8" s="94"/>
      <c r="AN8" s="94"/>
    </row>
    <row r="9" spans="1:40" x14ac:dyDescent="0.35">
      <c r="A9" s="117" t="s">
        <v>3041</v>
      </c>
      <c r="B9" s="28"/>
      <c r="C9" s="28"/>
      <c r="D9" s="86">
        <f>SUM(B9:C9)</f>
        <v>0</v>
      </c>
      <c r="E9" s="28"/>
      <c r="F9" s="28"/>
      <c r="G9" s="86">
        <f>SUM(E9:F9)</f>
        <v>0</v>
      </c>
      <c r="H9" s="86">
        <f t="shared" si="0"/>
        <v>0</v>
      </c>
      <c r="I9" s="86">
        <f t="shared" si="0"/>
        <v>0</v>
      </c>
      <c r="J9" s="86">
        <f>SUM(D9+G9)</f>
        <v>0</v>
      </c>
      <c r="L9" s="228"/>
      <c r="M9" s="229"/>
      <c r="N9" s="229"/>
      <c r="O9" s="229"/>
      <c r="P9" s="229"/>
      <c r="Q9" s="229"/>
      <c r="R9" s="229"/>
      <c r="S9" s="229"/>
      <c r="T9" s="229"/>
      <c r="U9" s="230"/>
      <c r="V9" s="118"/>
      <c r="W9" s="119"/>
      <c r="X9" s="119"/>
      <c r="Y9" s="119"/>
      <c r="Z9" s="119"/>
      <c r="AA9" s="119"/>
      <c r="AB9" s="94"/>
      <c r="AC9" s="100"/>
      <c r="AD9" s="100"/>
      <c r="AE9" s="100"/>
      <c r="AF9" s="100"/>
      <c r="AG9" s="100"/>
      <c r="AH9" s="100"/>
      <c r="AI9" s="100"/>
      <c r="AJ9" s="100"/>
      <c r="AK9" s="100"/>
      <c r="AL9" s="100"/>
      <c r="AM9" s="94"/>
      <c r="AN9" s="94"/>
    </row>
    <row r="10" spans="1:40" x14ac:dyDescent="0.35">
      <c r="A10" s="114" t="s">
        <v>3047</v>
      </c>
      <c r="B10" s="86"/>
      <c r="C10" s="86"/>
      <c r="D10" s="86"/>
      <c r="E10" s="28"/>
      <c r="F10" s="28"/>
      <c r="G10" s="86">
        <f>SUM(E10:F10)</f>
        <v>0</v>
      </c>
      <c r="H10" s="86">
        <f t="shared" si="0"/>
        <v>0</v>
      </c>
      <c r="I10" s="86">
        <f t="shared" si="0"/>
        <v>0</v>
      </c>
      <c r="J10" s="86">
        <f>SUM(D10+G10)</f>
        <v>0</v>
      </c>
      <c r="L10" s="228"/>
      <c r="M10" s="229"/>
      <c r="N10" s="229"/>
      <c r="O10" s="229"/>
      <c r="P10" s="229"/>
      <c r="Q10" s="229"/>
      <c r="R10" s="229"/>
      <c r="S10" s="229"/>
      <c r="T10" s="229"/>
      <c r="U10" s="230"/>
      <c r="V10" s="118"/>
      <c r="W10" s="119"/>
      <c r="X10" s="119"/>
      <c r="Y10" s="119"/>
      <c r="Z10" s="119"/>
      <c r="AA10" s="119"/>
      <c r="AB10" s="94"/>
      <c r="AC10" s="100"/>
      <c r="AD10" s="100"/>
      <c r="AE10" s="100"/>
      <c r="AF10" s="100"/>
      <c r="AG10" s="100"/>
      <c r="AH10" s="100"/>
      <c r="AI10" s="100"/>
      <c r="AJ10" s="100"/>
      <c r="AK10" s="100"/>
      <c r="AL10" s="100"/>
      <c r="AM10" s="94"/>
      <c r="AN10" s="94"/>
    </row>
    <row r="11" spans="1:40" x14ac:dyDescent="0.35">
      <c r="A11" s="114" t="s">
        <v>3051</v>
      </c>
      <c r="B11" s="28"/>
      <c r="C11" s="28"/>
      <c r="D11" s="86">
        <f t="shared" ref="D11:D12" si="2">SUM(B11:C11)</f>
        <v>0</v>
      </c>
      <c r="E11" s="28"/>
      <c r="F11" s="28"/>
      <c r="G11" s="86">
        <f t="shared" ref="G11:G12" si="3">SUM(E11:F11)</f>
        <v>0</v>
      </c>
      <c r="H11" s="86">
        <f t="shared" ref="H11:H12" si="4">SUM(B11+E11)</f>
        <v>0</v>
      </c>
      <c r="I11" s="86">
        <f t="shared" ref="I11:I12" si="5">SUM(C11+F11)</f>
        <v>0</v>
      </c>
      <c r="J11" s="86">
        <f t="shared" si="1"/>
        <v>0</v>
      </c>
      <c r="L11" s="228"/>
      <c r="M11" s="229"/>
      <c r="N11" s="229"/>
      <c r="O11" s="229"/>
      <c r="P11" s="229"/>
      <c r="Q11" s="229"/>
      <c r="R11" s="229"/>
      <c r="S11" s="229"/>
      <c r="T11" s="229"/>
      <c r="U11" s="230"/>
      <c r="V11" s="118"/>
      <c r="W11" s="119"/>
      <c r="X11" s="119"/>
      <c r="Y11" s="119"/>
      <c r="Z11" s="119"/>
      <c r="AA11" s="119"/>
      <c r="AB11" s="94"/>
      <c r="AC11" s="120"/>
      <c r="AD11" s="120"/>
      <c r="AE11" s="120"/>
      <c r="AF11" s="120"/>
      <c r="AG11" s="120"/>
      <c r="AH11" s="120"/>
      <c r="AI11" s="120"/>
      <c r="AJ11" s="120"/>
      <c r="AK11" s="120"/>
      <c r="AL11" s="120"/>
      <c r="AM11" s="94"/>
      <c r="AN11" s="94"/>
    </row>
    <row r="12" spans="1:40" x14ac:dyDescent="0.35">
      <c r="A12" s="114" t="s">
        <v>3052</v>
      </c>
      <c r="B12" s="28"/>
      <c r="C12" s="28"/>
      <c r="D12" s="86">
        <f t="shared" si="2"/>
        <v>0</v>
      </c>
      <c r="E12" s="28"/>
      <c r="F12" s="28"/>
      <c r="G12" s="86">
        <f t="shared" si="3"/>
        <v>0</v>
      </c>
      <c r="H12" s="86">
        <f t="shared" si="4"/>
        <v>0</v>
      </c>
      <c r="I12" s="86">
        <f t="shared" si="5"/>
        <v>0</v>
      </c>
      <c r="J12" s="86">
        <f t="shared" si="1"/>
        <v>0</v>
      </c>
      <c r="L12" s="228"/>
      <c r="M12" s="229"/>
      <c r="N12" s="229"/>
      <c r="O12" s="229"/>
      <c r="P12" s="229"/>
      <c r="Q12" s="229"/>
      <c r="R12" s="229"/>
      <c r="S12" s="229"/>
      <c r="T12" s="229"/>
      <c r="U12" s="230"/>
      <c r="V12" s="118"/>
      <c r="W12" s="119"/>
      <c r="X12" s="119"/>
      <c r="Y12" s="119"/>
      <c r="Z12" s="119"/>
      <c r="AA12" s="119"/>
      <c r="AB12" s="94"/>
      <c r="AC12" s="94"/>
      <c r="AD12" s="94"/>
      <c r="AE12" s="94"/>
      <c r="AF12" s="94"/>
      <c r="AG12" s="94"/>
      <c r="AH12" s="94"/>
      <c r="AI12" s="94"/>
      <c r="AJ12" s="94"/>
      <c r="AK12" s="94"/>
      <c r="AL12" s="94"/>
      <c r="AM12" s="94"/>
      <c r="AN12" s="94"/>
    </row>
    <row r="13" spans="1:40" x14ac:dyDescent="0.35">
      <c r="A13" s="121" t="s">
        <v>3055</v>
      </c>
      <c r="B13" s="86">
        <f t="shared" ref="B13:J13" si="6">SUM(B8:B12)</f>
        <v>0</v>
      </c>
      <c r="C13" s="86">
        <f t="shared" si="6"/>
        <v>0</v>
      </c>
      <c r="D13" s="86">
        <f t="shared" si="6"/>
        <v>0</v>
      </c>
      <c r="E13" s="86">
        <f t="shared" si="6"/>
        <v>0</v>
      </c>
      <c r="F13" s="86">
        <f t="shared" si="6"/>
        <v>0</v>
      </c>
      <c r="G13" s="86">
        <f t="shared" si="6"/>
        <v>0</v>
      </c>
      <c r="H13" s="86">
        <f t="shared" si="6"/>
        <v>0</v>
      </c>
      <c r="I13" s="86">
        <f t="shared" si="6"/>
        <v>0</v>
      </c>
      <c r="J13" s="86">
        <f t="shared" si="6"/>
        <v>0</v>
      </c>
      <c r="L13" s="231"/>
      <c r="M13" s="232"/>
      <c r="N13" s="232"/>
      <c r="O13" s="232"/>
      <c r="P13" s="232"/>
      <c r="Q13" s="232"/>
      <c r="R13" s="232"/>
      <c r="S13" s="232"/>
      <c r="T13" s="232"/>
      <c r="U13" s="233"/>
      <c r="V13" s="118"/>
      <c r="W13" s="119"/>
      <c r="X13" s="119"/>
      <c r="Y13" s="119"/>
      <c r="Z13" s="119"/>
      <c r="AA13" s="119"/>
      <c r="AB13" s="94"/>
      <c r="AC13" s="94"/>
      <c r="AD13" s="94"/>
      <c r="AE13" s="94"/>
      <c r="AF13" s="94"/>
      <c r="AG13" s="94"/>
      <c r="AH13" s="94"/>
      <c r="AI13" s="94"/>
      <c r="AJ13" s="94"/>
      <c r="AK13" s="94"/>
      <c r="AL13" s="94"/>
      <c r="AM13" s="94"/>
      <c r="AN13" s="94"/>
    </row>
    <row r="14" spans="1:40" x14ac:dyDescent="0.35">
      <c r="A14" s="122"/>
      <c r="B14" s="118"/>
      <c r="C14" s="118"/>
      <c r="D14" s="118"/>
      <c r="E14" s="118"/>
      <c r="F14" s="118"/>
      <c r="G14" s="118"/>
      <c r="H14" s="118"/>
      <c r="I14" s="118"/>
      <c r="J14" s="118"/>
      <c r="L14" s="123"/>
      <c r="M14" s="119"/>
      <c r="N14" s="119"/>
      <c r="O14" s="119"/>
      <c r="P14" s="119"/>
      <c r="Q14" s="119"/>
      <c r="R14" s="119"/>
      <c r="S14" s="119"/>
      <c r="T14" s="119"/>
      <c r="U14" s="119"/>
      <c r="V14" s="119"/>
      <c r="W14" s="119"/>
      <c r="X14" s="119"/>
      <c r="Y14" s="119"/>
      <c r="Z14" s="119"/>
      <c r="AA14" s="119"/>
      <c r="AB14" s="94"/>
      <c r="AC14" s="94"/>
      <c r="AD14" s="94"/>
      <c r="AE14" s="94"/>
      <c r="AF14" s="94"/>
      <c r="AG14" s="94"/>
      <c r="AH14" s="94"/>
      <c r="AI14" s="94"/>
      <c r="AJ14" s="94"/>
      <c r="AK14" s="94"/>
      <c r="AL14" s="94"/>
      <c r="AM14" s="94"/>
      <c r="AN14" s="94"/>
    </row>
    <row r="15" spans="1:40" s="94" customFormat="1" x14ac:dyDescent="0.35">
      <c r="A15" s="102"/>
      <c r="J15" s="103"/>
      <c r="K15" s="93"/>
    </row>
    <row r="16" spans="1:40" s="94" customFormat="1" ht="13.15" x14ac:dyDescent="0.4">
      <c r="A16" s="210" t="s">
        <v>3128</v>
      </c>
      <c r="B16" s="213" t="s">
        <v>3048</v>
      </c>
      <c r="C16" s="214"/>
      <c r="D16" s="214"/>
      <c r="E16" s="214"/>
      <c r="F16" s="215"/>
      <c r="G16" s="213" t="s">
        <v>3049</v>
      </c>
      <c r="H16" s="214"/>
      <c r="I16" s="214"/>
      <c r="J16" s="214"/>
      <c r="K16" s="215"/>
      <c r="L16" s="213" t="s">
        <v>3050</v>
      </c>
      <c r="M16" s="214"/>
      <c r="N16" s="214"/>
      <c r="O16" s="214"/>
      <c r="P16" s="215"/>
    </row>
    <row r="17" spans="1:130" s="94" customFormat="1" ht="13.15" x14ac:dyDescent="0.35">
      <c r="A17" s="211"/>
      <c r="B17" s="216" t="s">
        <v>3129</v>
      </c>
      <c r="C17" s="217"/>
      <c r="D17" s="217"/>
      <c r="E17" s="218" t="s">
        <v>3130</v>
      </c>
      <c r="F17" s="219"/>
      <c r="G17" s="216" t="s">
        <v>3129</v>
      </c>
      <c r="H17" s="217"/>
      <c r="I17" s="217"/>
      <c r="J17" s="218" t="s">
        <v>3130</v>
      </c>
      <c r="K17" s="219"/>
      <c r="L17" s="216" t="s">
        <v>3129</v>
      </c>
      <c r="M17" s="217"/>
      <c r="N17" s="217"/>
      <c r="O17" s="220" t="s">
        <v>3130</v>
      </c>
      <c r="P17" s="220"/>
    </row>
    <row r="18" spans="1:130" s="94" customFormat="1" x14ac:dyDescent="0.35">
      <c r="A18" s="212"/>
      <c r="B18" s="125" t="s">
        <v>3042</v>
      </c>
      <c r="C18" s="126" t="s">
        <v>3053</v>
      </c>
      <c r="D18" s="127" t="s">
        <v>3044</v>
      </c>
      <c r="E18" s="126" t="s">
        <v>3131</v>
      </c>
      <c r="F18" s="126" t="s">
        <v>3132</v>
      </c>
      <c r="G18" s="127" t="s">
        <v>3042</v>
      </c>
      <c r="H18" s="127" t="s">
        <v>3053</v>
      </c>
      <c r="I18" s="127" t="s">
        <v>3044</v>
      </c>
      <c r="J18" s="126" t="s">
        <v>3131</v>
      </c>
      <c r="K18" s="126" t="s">
        <v>3132</v>
      </c>
      <c r="L18" s="127" t="s">
        <v>3042</v>
      </c>
      <c r="M18" s="127" t="s">
        <v>3053</v>
      </c>
      <c r="N18" s="127" t="s">
        <v>3044</v>
      </c>
      <c r="O18" s="126" t="s">
        <v>3131</v>
      </c>
      <c r="P18" s="126" t="s">
        <v>3132</v>
      </c>
    </row>
    <row r="19" spans="1:130" s="94" customFormat="1" x14ac:dyDescent="0.35">
      <c r="A19" s="117" t="s">
        <v>3040</v>
      </c>
      <c r="B19" s="28"/>
      <c r="C19" s="28"/>
      <c r="D19" s="87">
        <f>SUM(B19:C19)</f>
        <v>0</v>
      </c>
      <c r="E19" s="28"/>
      <c r="F19" s="28"/>
      <c r="G19" s="28"/>
      <c r="H19" s="28"/>
      <c r="I19" s="87">
        <f>SUM(G19:H19)</f>
        <v>0</v>
      </c>
      <c r="J19" s="28"/>
      <c r="K19" s="28"/>
      <c r="L19" s="87">
        <f t="shared" ref="L19:L23" si="7">SUM(B19+G19)</f>
        <v>0</v>
      </c>
      <c r="M19" s="87">
        <f t="shared" ref="M19:M23" si="8">SUM(C19+H19)</f>
        <v>0</v>
      </c>
      <c r="N19" s="87">
        <f t="shared" ref="N19:N23" si="9">SUM(D19+I19)</f>
        <v>0</v>
      </c>
      <c r="O19" s="87">
        <f t="shared" ref="O19:O24" si="10">SUM(E19+J19)</f>
        <v>0</v>
      </c>
      <c r="P19" s="87">
        <f t="shared" ref="P19:P24" si="11">SUM(F19+K19)</f>
        <v>0</v>
      </c>
    </row>
    <row r="20" spans="1:130" s="94" customFormat="1" x14ac:dyDescent="0.35">
      <c r="A20" s="117" t="s">
        <v>3041</v>
      </c>
      <c r="B20" s="28"/>
      <c r="C20" s="28"/>
      <c r="D20" s="87">
        <f>SUM(B20:C20)</f>
        <v>0</v>
      </c>
      <c r="E20" s="28"/>
      <c r="F20" s="28"/>
      <c r="G20" s="28"/>
      <c r="H20" s="28"/>
      <c r="I20" s="87">
        <f>SUM(G20:H20)</f>
        <v>0</v>
      </c>
      <c r="J20" s="28"/>
      <c r="K20" s="28"/>
      <c r="L20" s="87">
        <f t="shared" si="7"/>
        <v>0</v>
      </c>
      <c r="M20" s="87">
        <f t="shared" si="8"/>
        <v>0</v>
      </c>
      <c r="N20" s="87">
        <f t="shared" si="9"/>
        <v>0</v>
      </c>
      <c r="O20" s="87">
        <f t="shared" si="10"/>
        <v>0</v>
      </c>
      <c r="P20" s="87">
        <f t="shared" si="11"/>
        <v>0</v>
      </c>
    </row>
    <row r="21" spans="1:130" s="94" customFormat="1" x14ac:dyDescent="0.35">
      <c r="A21" s="117" t="s">
        <v>3047</v>
      </c>
      <c r="B21" s="87"/>
      <c r="C21" s="87"/>
      <c r="D21" s="87"/>
      <c r="E21" s="90"/>
      <c r="F21" s="90"/>
      <c r="G21" s="28"/>
      <c r="H21" s="28"/>
      <c r="I21" s="87">
        <f>SUM(G21:H21)</f>
        <v>0</v>
      </c>
      <c r="J21" s="28"/>
      <c r="K21" s="28"/>
      <c r="L21" s="87">
        <f t="shared" si="7"/>
        <v>0</v>
      </c>
      <c r="M21" s="87">
        <f t="shared" si="8"/>
        <v>0</v>
      </c>
      <c r="N21" s="87">
        <f t="shared" si="9"/>
        <v>0</v>
      </c>
      <c r="O21" s="87">
        <f t="shared" si="10"/>
        <v>0</v>
      </c>
      <c r="P21" s="87">
        <f t="shared" si="11"/>
        <v>0</v>
      </c>
    </row>
    <row r="22" spans="1:130" s="94" customFormat="1" x14ac:dyDescent="0.35">
      <c r="A22" s="117" t="s">
        <v>3051</v>
      </c>
      <c r="B22" s="28"/>
      <c r="C22" s="28"/>
      <c r="D22" s="87">
        <f>SUM(B22:C22)</f>
        <v>0</v>
      </c>
      <c r="E22" s="28"/>
      <c r="F22" s="28"/>
      <c r="G22" s="28"/>
      <c r="H22" s="28"/>
      <c r="I22" s="87">
        <f>SUM(G22:H22)</f>
        <v>0</v>
      </c>
      <c r="J22" s="28"/>
      <c r="K22" s="28"/>
      <c r="L22" s="87">
        <f t="shared" si="7"/>
        <v>0</v>
      </c>
      <c r="M22" s="87">
        <f t="shared" si="8"/>
        <v>0</v>
      </c>
      <c r="N22" s="87">
        <f t="shared" si="9"/>
        <v>0</v>
      </c>
      <c r="O22" s="87">
        <f t="shared" si="10"/>
        <v>0</v>
      </c>
      <c r="P22" s="87">
        <f t="shared" si="11"/>
        <v>0</v>
      </c>
    </row>
    <row r="23" spans="1:130" s="94" customFormat="1" x14ac:dyDescent="0.35">
      <c r="A23" s="117" t="s">
        <v>3052</v>
      </c>
      <c r="B23" s="28"/>
      <c r="C23" s="28"/>
      <c r="D23" s="87">
        <f t="shared" ref="D23" si="12">SUM(B23:C23)</f>
        <v>0</v>
      </c>
      <c r="E23" s="28"/>
      <c r="F23" s="28"/>
      <c r="G23" s="28"/>
      <c r="H23" s="28"/>
      <c r="I23" s="87">
        <f t="shared" ref="I23" si="13">SUM(G23:H23)</f>
        <v>0</v>
      </c>
      <c r="J23" s="28"/>
      <c r="K23" s="28"/>
      <c r="L23" s="87">
        <f t="shared" si="7"/>
        <v>0</v>
      </c>
      <c r="M23" s="87">
        <f t="shared" si="8"/>
        <v>0</v>
      </c>
      <c r="N23" s="87">
        <f t="shared" si="9"/>
        <v>0</v>
      </c>
      <c r="O23" s="87">
        <f t="shared" si="10"/>
        <v>0</v>
      </c>
      <c r="P23" s="87">
        <f t="shared" si="11"/>
        <v>0</v>
      </c>
    </row>
    <row r="24" spans="1:130" s="94" customFormat="1" x14ac:dyDescent="0.35">
      <c r="A24" s="128" t="s">
        <v>3055</v>
      </c>
      <c r="B24" s="87">
        <f>SUM(B19:B23)</f>
        <v>0</v>
      </c>
      <c r="C24" s="87">
        <f t="shared" ref="C24:N24" si="14">SUM(C19:C23)</f>
        <v>0</v>
      </c>
      <c r="D24" s="87">
        <f t="shared" si="14"/>
        <v>0</v>
      </c>
      <c r="E24" s="87">
        <f t="shared" si="14"/>
        <v>0</v>
      </c>
      <c r="F24" s="87">
        <f t="shared" si="14"/>
        <v>0</v>
      </c>
      <c r="G24" s="87">
        <f t="shared" si="14"/>
        <v>0</v>
      </c>
      <c r="H24" s="87">
        <f t="shared" si="14"/>
        <v>0</v>
      </c>
      <c r="I24" s="87">
        <f t="shared" si="14"/>
        <v>0</v>
      </c>
      <c r="J24" s="87">
        <f t="shared" si="14"/>
        <v>0</v>
      </c>
      <c r="K24" s="87">
        <f t="shared" si="14"/>
        <v>0</v>
      </c>
      <c r="L24" s="87">
        <f t="shared" si="14"/>
        <v>0</v>
      </c>
      <c r="M24" s="87">
        <f t="shared" si="14"/>
        <v>0</v>
      </c>
      <c r="N24" s="87">
        <f t="shared" si="14"/>
        <v>0</v>
      </c>
      <c r="O24" s="87">
        <f t="shared" si="10"/>
        <v>0</v>
      </c>
      <c r="P24" s="87">
        <f t="shared" si="11"/>
        <v>0</v>
      </c>
    </row>
    <row r="25" spans="1:130" s="94" customFormat="1" x14ac:dyDescent="0.35">
      <c r="A25" s="106"/>
      <c r="B25" s="143"/>
      <c r="C25" s="143"/>
      <c r="D25" s="143"/>
      <c r="E25" s="143"/>
      <c r="F25" s="143"/>
      <c r="G25" s="143"/>
      <c r="H25" s="143"/>
      <c r="I25" s="143"/>
      <c r="K25" s="141"/>
    </row>
    <row r="26" spans="1:130" s="94" customFormat="1" x14ac:dyDescent="0.35">
      <c r="A26" s="102"/>
      <c r="B26" s="143"/>
      <c r="C26" s="143"/>
      <c r="D26" s="143"/>
      <c r="E26" s="143"/>
      <c r="F26" s="143"/>
      <c r="G26" s="143"/>
      <c r="H26" s="143"/>
      <c r="I26" s="143"/>
      <c r="J26" s="103"/>
      <c r="K26" s="93"/>
    </row>
    <row r="27" spans="1:130" s="94" customFormat="1" ht="12.75" customHeight="1" x14ac:dyDescent="0.35">
      <c r="A27" s="198" t="s">
        <v>3160</v>
      </c>
      <c r="B27" s="144" t="s">
        <v>3146</v>
      </c>
      <c r="C27" s="144" t="s">
        <v>3147</v>
      </c>
      <c r="D27" s="144" t="s">
        <v>3148</v>
      </c>
      <c r="E27" s="145" t="s">
        <v>3114</v>
      </c>
      <c r="F27" s="145" t="s">
        <v>3151</v>
      </c>
      <c r="G27" s="144" t="s">
        <v>3149</v>
      </c>
      <c r="H27" s="145" t="s">
        <v>3152</v>
      </c>
      <c r="I27" s="145" t="s">
        <v>3153</v>
      </c>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c r="CE27" s="93"/>
      <c r="CF27" s="93"/>
      <c r="CG27" s="93"/>
      <c r="CH27" s="93"/>
      <c r="CI27" s="93"/>
      <c r="CJ27" s="93"/>
      <c r="CK27" s="93"/>
      <c r="CL27" s="93"/>
      <c r="CM27" s="93"/>
      <c r="CN27" s="93"/>
      <c r="CO27" s="93"/>
      <c r="CP27" s="93"/>
      <c r="CQ27" s="93"/>
      <c r="CR27" s="93"/>
      <c r="CS27" s="93"/>
      <c r="CT27" s="93"/>
      <c r="CU27" s="93"/>
      <c r="CV27" s="93"/>
      <c r="CW27" s="93"/>
      <c r="CX27" s="93"/>
      <c r="CY27" s="93"/>
      <c r="CZ27" s="93"/>
      <c r="DA27" s="93"/>
      <c r="DB27" s="93"/>
      <c r="DC27" s="93"/>
      <c r="DD27" s="93"/>
      <c r="DE27" s="93"/>
      <c r="DF27" s="93"/>
      <c r="DG27" s="93"/>
      <c r="DH27" s="93"/>
      <c r="DI27" s="93"/>
      <c r="DJ27" s="93"/>
      <c r="DK27" s="93"/>
      <c r="DL27" s="93"/>
      <c r="DM27" s="93"/>
      <c r="DN27" s="93"/>
      <c r="DO27" s="93"/>
      <c r="DP27" s="93"/>
      <c r="DQ27" s="93"/>
      <c r="DR27" s="93"/>
      <c r="DS27" s="93"/>
      <c r="DT27" s="93"/>
      <c r="DU27" s="93"/>
      <c r="DV27" s="93"/>
      <c r="DW27" s="93"/>
      <c r="DX27" s="93"/>
      <c r="DY27" s="93"/>
      <c r="DZ27" s="93"/>
    </row>
    <row r="28" spans="1:130" s="94" customFormat="1" ht="23.25" x14ac:dyDescent="0.35">
      <c r="A28" s="200"/>
      <c r="B28" s="88" t="str">
        <f>VLOOKUP(B27,'Roll-out profile dates'!$B$20:$C$27,2,FALSE)</f>
        <v>1 Apr 2018 - 30 Jun 2018</v>
      </c>
      <c r="C28" s="88" t="str">
        <f>VLOOKUP(C27,'Roll-out profile dates'!$B$20:$C$27,2,FALSE)</f>
        <v>1 Jul 2018 -  30 Sep 2018</v>
      </c>
      <c r="D28" s="88" t="str">
        <f>VLOOKUP(D27,'Roll-out profile dates'!$B$20:$C$27,2,FALSE)</f>
        <v>1 Oct 2018 - 31 Dec 2018</v>
      </c>
      <c r="E28" s="88" t="str">
        <f>VLOOKUP(E27,'Roll-out profile dates'!$B$20:$C$27,2,FALSE)</f>
        <v>1 Jan 2019 - 31 Mar 2019</v>
      </c>
      <c r="F28" s="88" t="str">
        <f>VLOOKUP(F27,'Roll-out profile dates'!$B$20:$C$27,2,FALSE)</f>
        <v>1 Apr 2019 - 30 Jun 2019</v>
      </c>
      <c r="G28" s="88" t="str">
        <f>VLOOKUP(G27,'Roll-out profile dates'!$B$20:$C$27,2,FALSE)</f>
        <v>1 Jul 2019 - 30 Sep 2019</v>
      </c>
      <c r="H28" s="88" t="str">
        <f>VLOOKUP(H27,'Roll-out profile dates'!$B$20:$C$27,2,FALSE)</f>
        <v>1 Oct 2019 - 31 Dec 2019</v>
      </c>
      <c r="I28" s="88" t="str">
        <f>VLOOKUP(I27,'Roll-out profile dates'!$B$20:$C$27,2,FALSE)</f>
        <v>1 Jan 2020 - 31 Mar 2020</v>
      </c>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3"/>
      <c r="DB28" s="93"/>
      <c r="DC28" s="93"/>
      <c r="DD28" s="93"/>
      <c r="DE28" s="93"/>
      <c r="DF28" s="93"/>
      <c r="DG28" s="93"/>
      <c r="DH28" s="93"/>
      <c r="DI28" s="93"/>
      <c r="DJ28" s="93"/>
      <c r="DK28" s="93"/>
      <c r="DL28" s="93"/>
      <c r="DM28" s="93"/>
      <c r="DN28" s="93"/>
      <c r="DO28" s="93"/>
      <c r="DP28" s="93"/>
      <c r="DQ28" s="93"/>
      <c r="DR28" s="93"/>
      <c r="DS28" s="93"/>
      <c r="DT28" s="93"/>
      <c r="DU28" s="93"/>
      <c r="DV28" s="93"/>
      <c r="DW28" s="93"/>
      <c r="DX28" s="93"/>
      <c r="DY28" s="93"/>
      <c r="DZ28" s="93"/>
    </row>
    <row r="29" spans="1:130" x14ac:dyDescent="0.35">
      <c r="A29" s="199"/>
      <c r="B29" s="114" t="s">
        <v>3043</v>
      </c>
      <c r="C29" s="114" t="s">
        <v>3043</v>
      </c>
      <c r="D29" s="114" t="s">
        <v>3043</v>
      </c>
      <c r="E29" s="114" t="s">
        <v>3043</v>
      </c>
      <c r="F29" s="114" t="str">
        <f>IF(E27="","","Electricity")</f>
        <v>Electricity</v>
      </c>
      <c r="G29" s="114" t="s">
        <v>3043</v>
      </c>
      <c r="H29" s="114" t="s">
        <v>3043</v>
      </c>
      <c r="I29" s="114" t="s">
        <v>3043</v>
      </c>
      <c r="K29" s="103"/>
    </row>
    <row r="30" spans="1:130" ht="13.15" customHeight="1" x14ac:dyDescent="0.35">
      <c r="A30" s="114" t="s">
        <v>1</v>
      </c>
      <c r="B30" s="28"/>
      <c r="C30" s="28"/>
      <c r="D30" s="28"/>
      <c r="E30" s="28"/>
      <c r="F30" s="28"/>
      <c r="G30" s="28"/>
      <c r="H30" s="28"/>
      <c r="I30" s="28"/>
      <c r="J30" s="103"/>
      <c r="K30" s="103"/>
      <c r="L30" s="103"/>
      <c r="M30" s="103"/>
      <c r="N30" s="103"/>
      <c r="O30" s="103"/>
      <c r="P30" s="103"/>
      <c r="Q30" s="103"/>
      <c r="R30" s="103"/>
      <c r="S30" s="103"/>
      <c r="T30" s="103"/>
      <c r="U30" s="103"/>
      <c r="V30" s="103"/>
      <c r="W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row>
    <row r="31" spans="1:130" s="103" customFormat="1" x14ac:dyDescent="0.35">
      <c r="A31" s="114" t="s">
        <v>2</v>
      </c>
      <c r="B31" s="28"/>
      <c r="C31" s="28"/>
      <c r="D31" s="28"/>
      <c r="E31" s="28"/>
      <c r="F31" s="28"/>
      <c r="G31" s="28"/>
      <c r="H31" s="28"/>
      <c r="I31" s="28"/>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row>
    <row r="32" spans="1:130" x14ac:dyDescent="0.35">
      <c r="A32" s="114" t="s">
        <v>3</v>
      </c>
      <c r="B32" s="28"/>
      <c r="C32" s="28"/>
      <c r="D32" s="28"/>
      <c r="E32" s="28"/>
      <c r="F32" s="28"/>
      <c r="G32" s="28"/>
      <c r="H32" s="28"/>
      <c r="I32" s="28"/>
    </row>
    <row r="33" spans="1:130" x14ac:dyDescent="0.35">
      <c r="A33" s="114" t="s">
        <v>4</v>
      </c>
      <c r="B33" s="28"/>
      <c r="C33" s="28"/>
      <c r="D33" s="28"/>
      <c r="E33" s="28"/>
      <c r="F33" s="28"/>
      <c r="G33" s="28"/>
      <c r="H33" s="28"/>
      <c r="I33" s="28"/>
    </row>
    <row r="34" spans="1:130" x14ac:dyDescent="0.35">
      <c r="A34" s="114" t="s">
        <v>5</v>
      </c>
      <c r="B34" s="28"/>
      <c r="C34" s="28"/>
      <c r="D34" s="28"/>
      <c r="E34" s="28"/>
      <c r="F34" s="28"/>
      <c r="G34" s="28"/>
      <c r="H34" s="28"/>
      <c r="I34" s="28"/>
    </row>
    <row r="35" spans="1:130" x14ac:dyDescent="0.35">
      <c r="A35" s="114" t="s">
        <v>6</v>
      </c>
      <c r="B35" s="28"/>
      <c r="C35" s="28"/>
      <c r="D35" s="28"/>
      <c r="E35" s="28"/>
      <c r="F35" s="28"/>
      <c r="G35" s="28"/>
      <c r="H35" s="28"/>
      <c r="I35" s="28"/>
    </row>
    <row r="36" spans="1:130" x14ac:dyDescent="0.35">
      <c r="A36" s="114" t="s">
        <v>7</v>
      </c>
      <c r="B36" s="28"/>
      <c r="C36" s="28"/>
      <c r="D36" s="28"/>
      <c r="E36" s="28"/>
      <c r="F36" s="28"/>
      <c r="G36" s="28"/>
      <c r="H36" s="28"/>
      <c r="I36" s="28"/>
    </row>
    <row r="37" spans="1:130" x14ac:dyDescent="0.35">
      <c r="A37" s="114" t="s">
        <v>8</v>
      </c>
      <c r="B37" s="28"/>
      <c r="C37" s="28"/>
      <c r="D37" s="28"/>
      <c r="E37" s="28"/>
      <c r="F37" s="28"/>
      <c r="G37" s="28"/>
      <c r="H37" s="28"/>
      <c r="I37" s="28"/>
    </row>
    <row r="38" spans="1:130" x14ac:dyDescent="0.35">
      <c r="A38" s="114" t="s">
        <v>9</v>
      </c>
      <c r="B38" s="28"/>
      <c r="C38" s="28"/>
      <c r="D38" s="28"/>
      <c r="E38" s="28"/>
      <c r="F38" s="28"/>
      <c r="G38" s="28"/>
      <c r="H38" s="28"/>
      <c r="I38" s="28"/>
    </row>
    <row r="39" spans="1:130" x14ac:dyDescent="0.35">
      <c r="A39" s="114" t="s">
        <v>10</v>
      </c>
      <c r="B39" s="28"/>
      <c r="C39" s="28"/>
      <c r="D39" s="28"/>
      <c r="E39" s="28"/>
      <c r="F39" s="28"/>
      <c r="G39" s="28"/>
      <c r="H39" s="28"/>
      <c r="I39" s="28"/>
    </row>
    <row r="40" spans="1:130" x14ac:dyDescent="0.35">
      <c r="A40" s="114" t="s">
        <v>11</v>
      </c>
      <c r="B40" s="28"/>
      <c r="C40" s="28"/>
      <c r="D40" s="28"/>
      <c r="E40" s="28"/>
      <c r="F40" s="28"/>
      <c r="G40" s="28"/>
      <c r="H40" s="28"/>
      <c r="I40" s="28"/>
    </row>
    <row r="41" spans="1:130" x14ac:dyDescent="0.35">
      <c r="A41" s="114" t="s">
        <v>12</v>
      </c>
      <c r="B41" s="28"/>
      <c r="C41" s="28"/>
      <c r="D41" s="28"/>
      <c r="E41" s="28"/>
      <c r="F41" s="28"/>
      <c r="G41" s="28"/>
      <c r="H41" s="28"/>
      <c r="I41" s="28"/>
    </row>
    <row r="42" spans="1:130" x14ac:dyDescent="0.35">
      <c r="A42" s="114" t="s">
        <v>13</v>
      </c>
      <c r="B42" s="28"/>
      <c r="C42" s="28"/>
      <c r="D42" s="28"/>
      <c r="E42" s="28"/>
      <c r="F42" s="28"/>
      <c r="G42" s="28"/>
      <c r="H42" s="28"/>
      <c r="I42" s="28"/>
    </row>
    <row r="43" spans="1:130" x14ac:dyDescent="0.35">
      <c r="A43" s="114" t="s">
        <v>14</v>
      </c>
      <c r="B43" s="28"/>
      <c r="C43" s="28"/>
      <c r="D43" s="28"/>
      <c r="E43" s="28"/>
      <c r="F43" s="28"/>
      <c r="G43" s="28"/>
      <c r="H43" s="28"/>
      <c r="I43" s="28"/>
    </row>
    <row r="44" spans="1:130" x14ac:dyDescent="0.35">
      <c r="A44" s="114" t="s">
        <v>3045</v>
      </c>
      <c r="B44" s="86">
        <f t="shared" ref="B44" si="15">SUM(B30:B43)</f>
        <v>0</v>
      </c>
      <c r="C44" s="86">
        <f t="shared" ref="C44" si="16">SUM(C30:C43)</f>
        <v>0</v>
      </c>
      <c r="D44" s="86">
        <f>SUM(D30:D43)</f>
        <v>0</v>
      </c>
      <c r="E44" s="86">
        <f t="shared" ref="E44" si="17">SUM(E30:E43)</f>
        <v>0</v>
      </c>
      <c r="F44" s="86">
        <f t="shared" ref="F44" si="18">SUM(F30:F43)</f>
        <v>0</v>
      </c>
      <c r="G44" s="86">
        <f t="shared" ref="G44" si="19">SUM(G30:G43)</f>
        <v>0</v>
      </c>
      <c r="H44" s="86">
        <f>SUM(H30:H43)</f>
        <v>0</v>
      </c>
      <c r="I44" s="86">
        <f>SUM(I30:I43)</f>
        <v>0</v>
      </c>
    </row>
    <row r="45" spans="1:130" x14ac:dyDescent="0.35">
      <c r="A45" s="106"/>
      <c r="B45" s="118"/>
      <c r="C45" s="118"/>
      <c r="D45" s="118"/>
      <c r="E45" s="118"/>
      <c r="F45" s="118"/>
      <c r="G45" s="118"/>
      <c r="H45" s="118"/>
      <c r="I45" s="118"/>
      <c r="J45" s="118"/>
    </row>
    <row r="46" spans="1:130" x14ac:dyDescent="0.35">
      <c r="A46" s="102"/>
      <c r="B46" s="129"/>
      <c r="C46" s="129"/>
      <c r="D46" s="129"/>
      <c r="E46" s="129"/>
      <c r="F46" s="129"/>
      <c r="G46" s="133"/>
      <c r="H46" s="133"/>
      <c r="I46" s="133"/>
      <c r="J46" s="133"/>
      <c r="K46" s="142"/>
      <c r="L46" s="140"/>
      <c r="M46" s="140"/>
      <c r="N46" s="140"/>
      <c r="O46" s="140"/>
      <c r="P46" s="140"/>
      <c r="Q46" s="140"/>
      <c r="R46" s="140"/>
      <c r="S46" s="140"/>
      <c r="T46" s="140"/>
      <c r="U46" s="140"/>
      <c r="V46" s="140"/>
      <c r="W46" s="140"/>
      <c r="X46" s="140"/>
      <c r="Y46" s="94"/>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94"/>
      <c r="CJ46" s="94"/>
      <c r="CK46" s="94"/>
      <c r="CL46" s="94"/>
      <c r="CM46" s="94"/>
      <c r="CN46" s="94"/>
      <c r="CO46" s="94"/>
      <c r="CP46" s="94"/>
      <c r="CQ46" s="94"/>
      <c r="CR46" s="94"/>
      <c r="CS46" s="94"/>
      <c r="CT46" s="94"/>
      <c r="CU46" s="94"/>
      <c r="CV46" s="94"/>
      <c r="CW46" s="94"/>
      <c r="CX46" s="94"/>
      <c r="CY46" s="94"/>
      <c r="CZ46" s="94"/>
      <c r="DA46" s="94"/>
      <c r="DB46" s="94"/>
      <c r="DC46" s="94"/>
      <c r="DD46" s="94"/>
      <c r="DE46" s="94"/>
      <c r="DF46" s="94"/>
      <c r="DG46" s="94"/>
      <c r="DH46" s="94"/>
      <c r="DI46" s="94"/>
      <c r="DJ46" s="94"/>
      <c r="DK46" s="94"/>
      <c r="DL46" s="94"/>
      <c r="DM46" s="94"/>
      <c r="DN46" s="94"/>
      <c r="DO46" s="94"/>
      <c r="DP46" s="94"/>
      <c r="DQ46" s="94"/>
      <c r="DR46" s="94"/>
      <c r="DS46" s="94"/>
      <c r="DT46" s="94"/>
      <c r="DU46" s="94"/>
      <c r="DV46" s="94"/>
      <c r="DW46" s="94"/>
      <c r="DX46" s="94"/>
      <c r="DY46" s="94"/>
      <c r="DZ46" s="94"/>
    </row>
    <row r="47" spans="1:130" s="94" customFormat="1" ht="12.75" customHeight="1" x14ac:dyDescent="0.35">
      <c r="A47" s="198" t="s">
        <v>3159</v>
      </c>
      <c r="B47" s="221" t="s">
        <v>3146</v>
      </c>
      <c r="C47" s="208"/>
      <c r="D47" s="209"/>
      <c r="E47" s="207" t="s">
        <v>3111</v>
      </c>
      <c r="F47" s="208"/>
      <c r="G47" s="209"/>
      <c r="H47" s="207" t="s">
        <v>3112</v>
      </c>
      <c r="I47" s="208"/>
      <c r="J47" s="209"/>
      <c r="K47" s="207" t="s">
        <v>3114</v>
      </c>
      <c r="L47" s="208"/>
      <c r="M47" s="209"/>
      <c r="N47" s="207" t="s">
        <v>3151</v>
      </c>
      <c r="O47" s="208"/>
      <c r="P47" s="209"/>
      <c r="Q47" s="207" t="s">
        <v>3157</v>
      </c>
      <c r="R47" s="208"/>
      <c r="S47" s="209"/>
      <c r="T47" s="207" t="s">
        <v>3152</v>
      </c>
      <c r="U47" s="208"/>
      <c r="V47" s="209"/>
      <c r="W47" s="207" t="s">
        <v>3153</v>
      </c>
      <c r="X47" s="208"/>
      <c r="Y47" s="209"/>
      <c r="Z47" s="107"/>
      <c r="AA47" s="107"/>
      <c r="AB47" s="107"/>
      <c r="AC47" s="107"/>
      <c r="AD47" s="107"/>
      <c r="AE47" s="107"/>
      <c r="AF47" s="107"/>
      <c r="AG47" s="107"/>
      <c r="AH47" s="107"/>
      <c r="AI47" s="93"/>
      <c r="AJ47" s="93"/>
      <c r="AK47" s="93"/>
      <c r="AL47" s="93"/>
      <c r="AM47" s="103"/>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3"/>
      <c r="BL47" s="103"/>
      <c r="BM47" s="103"/>
      <c r="BN47" s="103"/>
      <c r="BO47" s="103"/>
      <c r="BP47" s="103"/>
      <c r="BQ47" s="103"/>
      <c r="BR47" s="103"/>
      <c r="BS47" s="103"/>
      <c r="BT47" s="103"/>
      <c r="BU47" s="103"/>
      <c r="BV47" s="103"/>
      <c r="BW47" s="103"/>
      <c r="BX47" s="103"/>
      <c r="BY47" s="103"/>
      <c r="BZ47" s="103"/>
      <c r="CA47" s="103"/>
      <c r="CB47" s="103"/>
      <c r="CC47" s="103"/>
      <c r="CD47" s="103"/>
      <c r="CE47" s="103"/>
      <c r="CF47" s="103"/>
      <c r="CG47" s="103"/>
      <c r="CH47" s="103"/>
      <c r="CI47" s="103"/>
      <c r="CJ47" s="103"/>
      <c r="CK47" s="103"/>
      <c r="CL47" s="103"/>
      <c r="CM47" s="103"/>
      <c r="CN47" s="103"/>
      <c r="CO47" s="103"/>
      <c r="CP47" s="103"/>
      <c r="CQ47" s="103"/>
      <c r="CR47" s="103"/>
      <c r="CS47" s="103"/>
      <c r="CT47" s="103"/>
      <c r="CU47" s="103"/>
      <c r="CV47" s="103"/>
      <c r="CW47" s="103"/>
      <c r="CX47" s="103"/>
      <c r="CY47" s="103"/>
      <c r="CZ47" s="103"/>
      <c r="DA47" s="103"/>
      <c r="DB47" s="103"/>
      <c r="DC47" s="103"/>
      <c r="DD47" s="103"/>
      <c r="DE47" s="103"/>
      <c r="DF47" s="103"/>
      <c r="DG47" s="103"/>
      <c r="DH47" s="103"/>
      <c r="DI47" s="103"/>
      <c r="DJ47" s="103"/>
      <c r="DK47" s="103"/>
      <c r="DL47" s="103"/>
      <c r="DM47" s="103"/>
      <c r="DN47" s="103"/>
      <c r="DO47" s="103"/>
      <c r="DP47" s="103"/>
      <c r="DQ47" s="103"/>
      <c r="DR47" s="103"/>
      <c r="DS47" s="103"/>
      <c r="DT47" s="103"/>
      <c r="DU47" s="103"/>
      <c r="DV47" s="103"/>
      <c r="DW47" s="103"/>
      <c r="DX47" s="103"/>
      <c r="DY47" s="103"/>
      <c r="DZ47" s="103"/>
    </row>
    <row r="48" spans="1:130" s="94" customFormat="1" x14ac:dyDescent="0.35">
      <c r="A48" s="200"/>
      <c r="B48" s="204" t="str">
        <f>VLOOKUP(B47,'Roll-out profile dates'!$B$20:$C$27,2,FALSE)</f>
        <v>1 Apr 2018 - 30 Jun 2018</v>
      </c>
      <c r="C48" s="205"/>
      <c r="D48" s="206"/>
      <c r="E48" s="204" t="str">
        <f>VLOOKUP(E47,'Roll-out profile dates'!$B$20:$C$27,2,FALSE)</f>
        <v>1 Jul 2018 -  30 Sep 2018</v>
      </c>
      <c r="F48" s="205"/>
      <c r="G48" s="206"/>
      <c r="H48" s="204" t="str">
        <f>VLOOKUP(H47,'Roll-out profile dates'!$B$20:$C$27,2,FALSE)</f>
        <v>1 Oct 2018 - 31 Dec 2018</v>
      </c>
      <c r="I48" s="205"/>
      <c r="J48" s="206"/>
      <c r="K48" s="204" t="str">
        <f>VLOOKUP(K47,'Roll-out profile dates'!$B$20:$C$27,2,FALSE)</f>
        <v>1 Jan 2019 - 31 Mar 2019</v>
      </c>
      <c r="L48" s="205"/>
      <c r="M48" s="206"/>
      <c r="N48" s="204" t="str">
        <f>VLOOKUP(N47,'Roll-out profile dates'!$B$20:$C$27,2,FALSE)</f>
        <v>1 Apr 2019 - 30 Jun 2019</v>
      </c>
      <c r="O48" s="205"/>
      <c r="P48" s="206"/>
      <c r="Q48" s="204" t="str">
        <f>VLOOKUP(Q47,'Roll-out profile dates'!$B$20:$C$27,2,FALSE)</f>
        <v>1 Jul 2019 - 30 Sep 2019</v>
      </c>
      <c r="R48" s="205"/>
      <c r="S48" s="206"/>
      <c r="T48" s="204" t="str">
        <f>VLOOKUP(T47,'Roll-out profile dates'!$B$20:$C$27,2,FALSE)</f>
        <v>1 Oct 2019 - 31 Dec 2019</v>
      </c>
      <c r="U48" s="205"/>
      <c r="V48" s="206"/>
      <c r="W48" s="204" t="str">
        <f>VLOOKUP(W47,'Roll-out profile dates'!$B$20:$C$27,2,FALSE)</f>
        <v>1 Jan 2020 - 31 Mar 2020</v>
      </c>
      <c r="X48" s="205"/>
      <c r="Y48" s="206"/>
      <c r="Z48" s="107"/>
      <c r="AA48" s="107"/>
      <c r="AB48" s="107"/>
      <c r="AC48" s="107"/>
      <c r="AD48" s="107"/>
      <c r="AE48" s="107"/>
      <c r="AF48" s="107"/>
      <c r="AG48" s="107"/>
      <c r="AH48" s="107"/>
      <c r="AI48" s="93"/>
      <c r="AJ48" s="93"/>
      <c r="AK48" s="93"/>
      <c r="AL48" s="93"/>
      <c r="AM48" s="103"/>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3"/>
      <c r="BL48" s="103"/>
      <c r="BM48" s="103"/>
      <c r="BN48" s="103"/>
      <c r="BO48" s="103"/>
      <c r="BP48" s="103"/>
      <c r="BQ48" s="103"/>
      <c r="BR48" s="103"/>
      <c r="BS48" s="103"/>
      <c r="BT48" s="103"/>
      <c r="BU48" s="103"/>
      <c r="BV48" s="103"/>
      <c r="BW48" s="103"/>
      <c r="BX48" s="103"/>
      <c r="BY48" s="103"/>
      <c r="BZ48" s="103"/>
      <c r="CA48" s="103"/>
      <c r="CB48" s="103"/>
      <c r="CC48" s="103"/>
      <c r="CD48" s="103"/>
      <c r="CE48" s="103"/>
      <c r="CF48" s="103"/>
      <c r="CG48" s="103"/>
      <c r="CH48" s="103"/>
      <c r="CI48" s="103"/>
      <c r="CJ48" s="103"/>
      <c r="CK48" s="103"/>
      <c r="CL48" s="103"/>
      <c r="CM48" s="103"/>
      <c r="CN48" s="103"/>
      <c r="CO48" s="103"/>
      <c r="CP48" s="103"/>
      <c r="CQ48" s="103"/>
      <c r="CR48" s="103"/>
      <c r="CS48" s="103"/>
      <c r="CT48" s="103"/>
      <c r="CU48" s="103"/>
      <c r="CV48" s="103"/>
      <c r="CW48" s="103"/>
      <c r="CX48" s="103"/>
      <c r="CY48" s="103"/>
      <c r="CZ48" s="103"/>
      <c r="DA48" s="103"/>
      <c r="DB48" s="103"/>
      <c r="DC48" s="103"/>
      <c r="DD48" s="103"/>
      <c r="DE48" s="103"/>
      <c r="DF48" s="103"/>
      <c r="DG48" s="103"/>
      <c r="DH48" s="103"/>
      <c r="DI48" s="103"/>
      <c r="DJ48" s="103"/>
      <c r="DK48" s="103"/>
      <c r="DL48" s="103"/>
      <c r="DM48" s="103"/>
      <c r="DN48" s="103"/>
      <c r="DO48" s="103"/>
      <c r="DP48" s="103"/>
      <c r="DQ48" s="103"/>
      <c r="DR48" s="103"/>
      <c r="DS48" s="103"/>
      <c r="DT48" s="103"/>
      <c r="DU48" s="103"/>
      <c r="DV48" s="103"/>
      <c r="DW48" s="103"/>
      <c r="DX48" s="103"/>
      <c r="DY48" s="103"/>
      <c r="DZ48" s="103"/>
    </row>
    <row r="49" spans="1:130" s="103" customFormat="1" x14ac:dyDescent="0.35">
      <c r="A49" s="199"/>
      <c r="B49" s="114" t="s">
        <v>3042</v>
      </c>
      <c r="C49" s="114" t="s">
        <v>3043</v>
      </c>
      <c r="D49" s="114" t="s">
        <v>3044</v>
      </c>
      <c r="E49" s="114" t="s">
        <v>3042</v>
      </c>
      <c r="F49" s="114" t="s">
        <v>3043</v>
      </c>
      <c r="G49" s="114" t="s">
        <v>3044</v>
      </c>
      <c r="H49" s="114" t="s">
        <v>3042</v>
      </c>
      <c r="I49" s="114" t="s">
        <v>3043</v>
      </c>
      <c r="J49" s="114" t="s">
        <v>3044</v>
      </c>
      <c r="K49" s="114" t="s">
        <v>3042</v>
      </c>
      <c r="L49" s="114" t="s">
        <v>3043</v>
      </c>
      <c r="M49" s="114" t="s">
        <v>3044</v>
      </c>
      <c r="N49" s="114" t="str">
        <f>IF(N47="","","Gas")</f>
        <v>Gas</v>
      </c>
      <c r="O49" s="114" t="str">
        <f>IF(N47="","","Electricity")</f>
        <v>Electricity</v>
      </c>
      <c r="P49" s="114" t="str">
        <f>IF(N47="","","Total")</f>
        <v>Total</v>
      </c>
      <c r="Q49" s="114" t="s">
        <v>3042</v>
      </c>
      <c r="R49" s="114" t="s">
        <v>3043</v>
      </c>
      <c r="S49" s="114" t="s">
        <v>3044</v>
      </c>
      <c r="T49" s="114" t="s">
        <v>3042</v>
      </c>
      <c r="U49" s="114" t="s">
        <v>3043</v>
      </c>
      <c r="V49" s="114" t="s">
        <v>3044</v>
      </c>
      <c r="W49" s="114" t="s">
        <v>3042</v>
      </c>
      <c r="X49" s="114" t="s">
        <v>3043</v>
      </c>
      <c r="Y49" s="114" t="s">
        <v>3044</v>
      </c>
      <c r="AA49" s="93"/>
      <c r="AB49" s="93"/>
      <c r="AC49" s="93"/>
      <c r="AD49" s="93"/>
      <c r="AE49" s="93"/>
      <c r="AF49" s="93"/>
      <c r="AG49" s="93"/>
      <c r="AH49" s="93"/>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c r="CB49" s="107"/>
      <c r="CC49" s="107"/>
      <c r="CD49" s="107"/>
      <c r="CE49" s="107"/>
      <c r="CF49" s="107"/>
      <c r="CG49" s="107"/>
      <c r="CH49" s="107"/>
      <c r="CI49" s="107"/>
      <c r="CJ49" s="107"/>
      <c r="CK49" s="107"/>
      <c r="CL49" s="107"/>
      <c r="CM49" s="107"/>
      <c r="CN49" s="107"/>
      <c r="CO49" s="107"/>
      <c r="CP49" s="107"/>
      <c r="CQ49" s="107"/>
      <c r="CR49" s="107"/>
      <c r="CS49" s="107"/>
      <c r="CT49" s="107"/>
      <c r="CU49" s="107"/>
      <c r="CV49" s="107"/>
      <c r="CW49" s="107"/>
      <c r="CX49" s="107"/>
      <c r="CY49" s="107"/>
      <c r="CZ49" s="107"/>
      <c r="DA49" s="107"/>
      <c r="DB49" s="107"/>
      <c r="DC49" s="107"/>
      <c r="DD49" s="107"/>
      <c r="DE49" s="107"/>
      <c r="DF49" s="107"/>
      <c r="DG49" s="107"/>
      <c r="DH49" s="107"/>
      <c r="DI49" s="107"/>
      <c r="DJ49" s="107"/>
      <c r="DK49" s="107"/>
      <c r="DL49" s="107"/>
      <c r="DM49" s="107"/>
      <c r="DN49" s="107"/>
      <c r="DO49" s="107"/>
      <c r="DP49" s="107"/>
      <c r="DQ49" s="107"/>
      <c r="DR49" s="107"/>
      <c r="DS49" s="107"/>
      <c r="DT49" s="107"/>
      <c r="DU49" s="107"/>
      <c r="DV49" s="107"/>
      <c r="DW49" s="107"/>
      <c r="DX49" s="107"/>
      <c r="DY49" s="107"/>
      <c r="DZ49" s="107"/>
    </row>
    <row r="50" spans="1:130" s="107" customFormat="1" x14ac:dyDescent="0.35">
      <c r="A50" s="114" t="s">
        <v>16</v>
      </c>
      <c r="B50" s="28"/>
      <c r="C50" s="28"/>
      <c r="D50" s="86">
        <f t="shared" ref="D50:D112" si="20">SUM(B50:C50)</f>
        <v>0</v>
      </c>
      <c r="E50" s="28"/>
      <c r="F50" s="28"/>
      <c r="G50" s="86">
        <f t="shared" ref="G50:G112" si="21">SUM(E50:F50)</f>
        <v>0</v>
      </c>
      <c r="H50" s="28"/>
      <c r="I50" s="28"/>
      <c r="J50" s="86">
        <f t="shared" ref="J50:J112" si="22">SUM(H50:I50)</f>
        <v>0</v>
      </c>
      <c r="K50" s="28"/>
      <c r="L50" s="28"/>
      <c r="M50" s="86">
        <f t="shared" ref="M50:M112" si="23">SUM(K50:L50)</f>
        <v>0</v>
      </c>
      <c r="N50" s="28"/>
      <c r="O50" s="28"/>
      <c r="P50" s="86">
        <f t="shared" ref="P50:P112" si="24">SUM(N50:O50)</f>
        <v>0</v>
      </c>
      <c r="Q50" s="28"/>
      <c r="R50" s="28"/>
      <c r="S50" s="86">
        <f t="shared" ref="S50:S112" si="25">SUM(Q50:R50)</f>
        <v>0</v>
      </c>
      <c r="T50" s="28"/>
      <c r="U50" s="28"/>
      <c r="V50" s="86">
        <f t="shared" ref="V50:V112" si="26">SUM(T50:U50)</f>
        <v>0</v>
      </c>
      <c r="W50" s="28"/>
      <c r="X50" s="28"/>
      <c r="Y50" s="86">
        <f t="shared" ref="Y50:Y112" si="27">SUM(W50:X50)</f>
        <v>0</v>
      </c>
      <c r="Z50" s="93"/>
      <c r="AA50" s="93"/>
      <c r="AB50" s="93"/>
      <c r="AC50" s="93"/>
      <c r="AD50" s="93"/>
      <c r="AE50" s="93"/>
      <c r="AF50" s="93"/>
      <c r="AG50" s="93"/>
      <c r="AH50" s="93"/>
      <c r="AI50" s="93"/>
      <c r="AJ50" s="103"/>
      <c r="AK50" s="103"/>
      <c r="AL50" s="103"/>
      <c r="AM50" s="103"/>
      <c r="AN50" s="103"/>
      <c r="AO50" s="103"/>
      <c r="AP50" s="103"/>
      <c r="AQ50" s="103"/>
      <c r="AR50" s="103"/>
      <c r="AS50" s="103"/>
      <c r="AT50" s="103"/>
      <c r="AU50" s="103"/>
      <c r="AV50" s="103"/>
      <c r="AW50" s="103"/>
      <c r="AX50" s="103"/>
      <c r="AY50" s="103"/>
      <c r="AZ50" s="103"/>
      <c r="BA50" s="103"/>
      <c r="BB50" s="103"/>
      <c r="BC50" s="103"/>
      <c r="BD50" s="103"/>
      <c r="BE50" s="103"/>
      <c r="BF50" s="103"/>
      <c r="BG50" s="103"/>
      <c r="BH50" s="103"/>
      <c r="BI50" s="103"/>
      <c r="BJ50" s="103"/>
      <c r="BK50" s="103"/>
      <c r="BL50" s="103"/>
      <c r="BM50" s="103"/>
      <c r="BN50" s="103"/>
      <c r="BO50" s="103"/>
      <c r="BP50" s="103"/>
      <c r="BQ50" s="103"/>
      <c r="BR50" s="103"/>
      <c r="BS50" s="103"/>
      <c r="BT50" s="103"/>
      <c r="BU50" s="103"/>
      <c r="BV50" s="103"/>
      <c r="BW50" s="103"/>
      <c r="BX50" s="103"/>
      <c r="BY50" s="103"/>
      <c r="BZ50" s="103"/>
      <c r="CA50" s="103"/>
      <c r="CB50" s="103"/>
      <c r="CC50" s="103"/>
      <c r="CD50" s="103"/>
      <c r="CE50" s="103"/>
      <c r="CF50" s="103"/>
      <c r="CG50" s="103"/>
      <c r="CH50" s="103"/>
      <c r="CI50" s="103"/>
      <c r="CJ50" s="103"/>
      <c r="CK50" s="103"/>
      <c r="CL50" s="103"/>
      <c r="CM50" s="103"/>
      <c r="CN50" s="103"/>
      <c r="CO50" s="103"/>
      <c r="CP50" s="103"/>
      <c r="CQ50" s="103"/>
      <c r="CR50" s="103"/>
      <c r="CS50" s="103"/>
      <c r="CT50" s="103"/>
      <c r="CU50" s="103"/>
      <c r="CV50" s="103"/>
      <c r="CW50" s="103"/>
      <c r="CX50" s="103"/>
      <c r="CY50" s="103"/>
      <c r="CZ50" s="103"/>
      <c r="DA50" s="103"/>
      <c r="DB50" s="103"/>
      <c r="DC50" s="103"/>
      <c r="DD50" s="103"/>
      <c r="DE50" s="103"/>
      <c r="DF50" s="103"/>
      <c r="DG50" s="103"/>
      <c r="DH50" s="103"/>
      <c r="DI50" s="103"/>
      <c r="DJ50" s="103"/>
      <c r="DK50" s="103"/>
      <c r="DL50" s="103"/>
      <c r="DM50" s="103"/>
      <c r="DN50" s="103"/>
      <c r="DO50" s="103"/>
      <c r="DP50" s="103"/>
      <c r="DQ50" s="103"/>
      <c r="DR50" s="103"/>
      <c r="DS50" s="103"/>
      <c r="DT50" s="103"/>
      <c r="DU50" s="103"/>
      <c r="DV50" s="103"/>
      <c r="DW50" s="103"/>
      <c r="DX50" s="103"/>
      <c r="DY50" s="103"/>
      <c r="DZ50" s="103"/>
    </row>
    <row r="51" spans="1:130" s="103" customFormat="1" x14ac:dyDescent="0.35">
      <c r="A51" s="114" t="s">
        <v>17</v>
      </c>
      <c r="B51" s="28"/>
      <c r="C51" s="28"/>
      <c r="D51" s="86">
        <f t="shared" si="20"/>
        <v>0</v>
      </c>
      <c r="E51" s="28"/>
      <c r="F51" s="28"/>
      <c r="G51" s="86">
        <f t="shared" si="21"/>
        <v>0</v>
      </c>
      <c r="H51" s="28"/>
      <c r="I51" s="28"/>
      <c r="J51" s="86">
        <f t="shared" si="22"/>
        <v>0</v>
      </c>
      <c r="K51" s="28"/>
      <c r="L51" s="28"/>
      <c r="M51" s="86">
        <f t="shared" si="23"/>
        <v>0</v>
      </c>
      <c r="N51" s="28"/>
      <c r="O51" s="28"/>
      <c r="P51" s="86">
        <f t="shared" si="24"/>
        <v>0</v>
      </c>
      <c r="Q51" s="28"/>
      <c r="R51" s="28"/>
      <c r="S51" s="86">
        <f t="shared" si="25"/>
        <v>0</v>
      </c>
      <c r="T51" s="28"/>
      <c r="U51" s="28"/>
      <c r="V51" s="86">
        <f t="shared" si="26"/>
        <v>0</v>
      </c>
      <c r="W51" s="28"/>
      <c r="X51" s="28"/>
      <c r="Y51" s="86">
        <f t="shared" si="27"/>
        <v>0</v>
      </c>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c r="BR51" s="93"/>
      <c r="BS51" s="93"/>
      <c r="BT51" s="93"/>
      <c r="BU51" s="93"/>
      <c r="BV51" s="93"/>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3"/>
      <c r="DB51" s="93"/>
      <c r="DC51" s="93"/>
      <c r="DD51" s="93"/>
      <c r="DE51" s="93"/>
      <c r="DF51" s="93"/>
      <c r="DG51" s="93"/>
      <c r="DH51" s="93"/>
      <c r="DI51" s="93"/>
      <c r="DJ51" s="93"/>
      <c r="DK51" s="93"/>
      <c r="DL51" s="93"/>
      <c r="DM51" s="93"/>
      <c r="DN51" s="93"/>
      <c r="DO51" s="93"/>
      <c r="DP51" s="93"/>
      <c r="DQ51" s="93"/>
      <c r="DR51" s="93"/>
      <c r="DS51" s="93"/>
      <c r="DT51" s="93"/>
      <c r="DU51" s="93"/>
      <c r="DV51" s="93"/>
      <c r="DW51" s="93"/>
      <c r="DX51" s="93"/>
      <c r="DY51" s="93"/>
      <c r="DZ51" s="93"/>
    </row>
    <row r="52" spans="1:130" x14ac:dyDescent="0.35">
      <c r="A52" s="114" t="s">
        <v>18</v>
      </c>
      <c r="B52" s="28"/>
      <c r="C52" s="28"/>
      <c r="D52" s="86">
        <f t="shared" si="20"/>
        <v>0</v>
      </c>
      <c r="E52" s="28"/>
      <c r="F52" s="28"/>
      <c r="G52" s="86">
        <f t="shared" si="21"/>
        <v>0</v>
      </c>
      <c r="H52" s="28"/>
      <c r="I52" s="28"/>
      <c r="J52" s="86">
        <f t="shared" si="22"/>
        <v>0</v>
      </c>
      <c r="K52" s="28"/>
      <c r="L52" s="28"/>
      <c r="M52" s="86">
        <f t="shared" si="23"/>
        <v>0</v>
      </c>
      <c r="N52" s="28"/>
      <c r="O52" s="28"/>
      <c r="P52" s="86">
        <f t="shared" si="24"/>
        <v>0</v>
      </c>
      <c r="Q52" s="28"/>
      <c r="R52" s="28"/>
      <c r="S52" s="86">
        <f t="shared" si="25"/>
        <v>0</v>
      </c>
      <c r="T52" s="28"/>
      <c r="U52" s="28"/>
      <c r="V52" s="86">
        <f t="shared" si="26"/>
        <v>0</v>
      </c>
      <c r="W52" s="28"/>
      <c r="X52" s="28"/>
      <c r="Y52" s="86">
        <f t="shared" si="27"/>
        <v>0</v>
      </c>
    </row>
    <row r="53" spans="1:130" x14ac:dyDescent="0.35">
      <c r="A53" s="114" t="s">
        <v>19</v>
      </c>
      <c r="B53" s="28"/>
      <c r="C53" s="28"/>
      <c r="D53" s="86">
        <f t="shared" si="20"/>
        <v>0</v>
      </c>
      <c r="E53" s="28"/>
      <c r="F53" s="28"/>
      <c r="G53" s="86">
        <f t="shared" si="21"/>
        <v>0</v>
      </c>
      <c r="H53" s="28"/>
      <c r="I53" s="28"/>
      <c r="J53" s="86">
        <f t="shared" si="22"/>
        <v>0</v>
      </c>
      <c r="K53" s="28"/>
      <c r="L53" s="28"/>
      <c r="M53" s="86">
        <f t="shared" si="23"/>
        <v>0</v>
      </c>
      <c r="N53" s="28"/>
      <c r="O53" s="28"/>
      <c r="P53" s="86">
        <f t="shared" si="24"/>
        <v>0</v>
      </c>
      <c r="Q53" s="28"/>
      <c r="R53" s="28"/>
      <c r="S53" s="86">
        <f t="shared" si="25"/>
        <v>0</v>
      </c>
      <c r="T53" s="28"/>
      <c r="U53" s="28"/>
      <c r="V53" s="86">
        <f t="shared" si="26"/>
        <v>0</v>
      </c>
      <c r="W53" s="28"/>
      <c r="X53" s="28"/>
      <c r="Y53" s="86">
        <f t="shared" si="27"/>
        <v>0</v>
      </c>
    </row>
    <row r="54" spans="1:130" x14ac:dyDescent="0.35">
      <c r="A54" s="114" t="s">
        <v>20</v>
      </c>
      <c r="B54" s="28"/>
      <c r="C54" s="28"/>
      <c r="D54" s="86">
        <f t="shared" si="20"/>
        <v>0</v>
      </c>
      <c r="E54" s="28"/>
      <c r="F54" s="28"/>
      <c r="G54" s="86">
        <f t="shared" si="21"/>
        <v>0</v>
      </c>
      <c r="H54" s="28"/>
      <c r="I54" s="28"/>
      <c r="J54" s="86">
        <f t="shared" si="22"/>
        <v>0</v>
      </c>
      <c r="K54" s="28"/>
      <c r="L54" s="28"/>
      <c r="M54" s="86">
        <f t="shared" si="23"/>
        <v>0</v>
      </c>
      <c r="N54" s="28"/>
      <c r="O54" s="28"/>
      <c r="P54" s="86">
        <f t="shared" si="24"/>
        <v>0</v>
      </c>
      <c r="Q54" s="28"/>
      <c r="R54" s="28"/>
      <c r="S54" s="86">
        <f t="shared" si="25"/>
        <v>0</v>
      </c>
      <c r="T54" s="28"/>
      <c r="U54" s="28"/>
      <c r="V54" s="86">
        <f t="shared" si="26"/>
        <v>0</v>
      </c>
      <c r="W54" s="28"/>
      <c r="X54" s="28"/>
      <c r="Y54" s="86">
        <f t="shared" si="27"/>
        <v>0</v>
      </c>
    </row>
    <row r="55" spans="1:130" x14ac:dyDescent="0.35">
      <c r="A55" s="114" t="s">
        <v>21</v>
      </c>
      <c r="B55" s="28"/>
      <c r="C55" s="28"/>
      <c r="D55" s="86">
        <f t="shared" si="20"/>
        <v>0</v>
      </c>
      <c r="E55" s="28"/>
      <c r="F55" s="28"/>
      <c r="G55" s="86">
        <f t="shared" si="21"/>
        <v>0</v>
      </c>
      <c r="H55" s="28"/>
      <c r="I55" s="28"/>
      <c r="J55" s="86">
        <f t="shared" si="22"/>
        <v>0</v>
      </c>
      <c r="K55" s="28"/>
      <c r="L55" s="28"/>
      <c r="M55" s="86">
        <f t="shared" si="23"/>
        <v>0</v>
      </c>
      <c r="N55" s="28"/>
      <c r="O55" s="28"/>
      <c r="P55" s="86">
        <f t="shared" si="24"/>
        <v>0</v>
      </c>
      <c r="Q55" s="28"/>
      <c r="R55" s="28"/>
      <c r="S55" s="86">
        <f t="shared" si="25"/>
        <v>0</v>
      </c>
      <c r="T55" s="28"/>
      <c r="U55" s="28"/>
      <c r="V55" s="86">
        <f t="shared" si="26"/>
        <v>0</v>
      </c>
      <c r="W55" s="28"/>
      <c r="X55" s="28"/>
      <c r="Y55" s="86">
        <f t="shared" si="27"/>
        <v>0</v>
      </c>
    </row>
    <row r="56" spans="1:130" x14ac:dyDescent="0.35">
      <c r="A56" s="114" t="s">
        <v>22</v>
      </c>
      <c r="B56" s="28"/>
      <c r="C56" s="28"/>
      <c r="D56" s="86">
        <f t="shared" si="20"/>
        <v>0</v>
      </c>
      <c r="E56" s="28"/>
      <c r="F56" s="28"/>
      <c r="G56" s="86">
        <f t="shared" si="21"/>
        <v>0</v>
      </c>
      <c r="H56" s="28"/>
      <c r="I56" s="28"/>
      <c r="J56" s="86">
        <f t="shared" si="22"/>
        <v>0</v>
      </c>
      <c r="K56" s="28"/>
      <c r="L56" s="28"/>
      <c r="M56" s="86">
        <f t="shared" si="23"/>
        <v>0</v>
      </c>
      <c r="N56" s="28"/>
      <c r="O56" s="28"/>
      <c r="P56" s="86">
        <f t="shared" si="24"/>
        <v>0</v>
      </c>
      <c r="Q56" s="28"/>
      <c r="R56" s="28"/>
      <c r="S56" s="86">
        <f t="shared" si="25"/>
        <v>0</v>
      </c>
      <c r="T56" s="28"/>
      <c r="U56" s="28"/>
      <c r="V56" s="86">
        <f t="shared" si="26"/>
        <v>0</v>
      </c>
      <c r="W56" s="28"/>
      <c r="X56" s="28"/>
      <c r="Y56" s="86">
        <f t="shared" si="27"/>
        <v>0</v>
      </c>
    </row>
    <row r="57" spans="1:130" x14ac:dyDescent="0.35">
      <c r="A57" s="114" t="s">
        <v>23</v>
      </c>
      <c r="B57" s="28"/>
      <c r="C57" s="28"/>
      <c r="D57" s="86">
        <f t="shared" si="20"/>
        <v>0</v>
      </c>
      <c r="E57" s="28"/>
      <c r="F57" s="28"/>
      <c r="G57" s="86">
        <f t="shared" si="21"/>
        <v>0</v>
      </c>
      <c r="H57" s="28"/>
      <c r="I57" s="28"/>
      <c r="J57" s="86">
        <f t="shared" si="22"/>
        <v>0</v>
      </c>
      <c r="K57" s="28"/>
      <c r="L57" s="28"/>
      <c r="M57" s="86">
        <f t="shared" si="23"/>
        <v>0</v>
      </c>
      <c r="N57" s="28"/>
      <c r="O57" s="28"/>
      <c r="P57" s="86">
        <f t="shared" si="24"/>
        <v>0</v>
      </c>
      <c r="Q57" s="28"/>
      <c r="R57" s="28"/>
      <c r="S57" s="86">
        <f t="shared" si="25"/>
        <v>0</v>
      </c>
      <c r="T57" s="28"/>
      <c r="U57" s="28"/>
      <c r="V57" s="86">
        <f t="shared" si="26"/>
        <v>0</v>
      </c>
      <c r="W57" s="28"/>
      <c r="X57" s="28"/>
      <c r="Y57" s="86">
        <f t="shared" si="27"/>
        <v>0</v>
      </c>
    </row>
    <row r="58" spans="1:130" x14ac:dyDescent="0.35">
      <c r="A58" s="114" t="s">
        <v>24</v>
      </c>
      <c r="B58" s="28"/>
      <c r="C58" s="28"/>
      <c r="D58" s="86">
        <f t="shared" si="20"/>
        <v>0</v>
      </c>
      <c r="E58" s="28"/>
      <c r="F58" s="28"/>
      <c r="G58" s="86">
        <f t="shared" si="21"/>
        <v>0</v>
      </c>
      <c r="H58" s="28"/>
      <c r="I58" s="28"/>
      <c r="J58" s="86">
        <f t="shared" si="22"/>
        <v>0</v>
      </c>
      <c r="K58" s="28"/>
      <c r="L58" s="28"/>
      <c r="M58" s="86">
        <f t="shared" si="23"/>
        <v>0</v>
      </c>
      <c r="N58" s="28"/>
      <c r="O58" s="28"/>
      <c r="P58" s="86">
        <f t="shared" si="24"/>
        <v>0</v>
      </c>
      <c r="Q58" s="28"/>
      <c r="R58" s="28"/>
      <c r="S58" s="86">
        <f t="shared" si="25"/>
        <v>0</v>
      </c>
      <c r="T58" s="28"/>
      <c r="U58" s="28"/>
      <c r="V58" s="86">
        <f t="shared" si="26"/>
        <v>0</v>
      </c>
      <c r="W58" s="28"/>
      <c r="X58" s="28"/>
      <c r="Y58" s="86">
        <f t="shared" si="27"/>
        <v>0</v>
      </c>
    </row>
    <row r="59" spans="1:130" x14ac:dyDescent="0.35">
      <c r="A59" s="114" t="s">
        <v>25</v>
      </c>
      <c r="B59" s="28"/>
      <c r="C59" s="28"/>
      <c r="D59" s="86">
        <f t="shared" si="20"/>
        <v>0</v>
      </c>
      <c r="E59" s="28"/>
      <c r="F59" s="28"/>
      <c r="G59" s="86">
        <f t="shared" si="21"/>
        <v>0</v>
      </c>
      <c r="H59" s="28"/>
      <c r="I59" s="28"/>
      <c r="J59" s="86">
        <f t="shared" si="22"/>
        <v>0</v>
      </c>
      <c r="K59" s="28"/>
      <c r="L59" s="28"/>
      <c r="M59" s="86">
        <f t="shared" si="23"/>
        <v>0</v>
      </c>
      <c r="N59" s="28"/>
      <c r="O59" s="28"/>
      <c r="P59" s="86">
        <f t="shared" si="24"/>
        <v>0</v>
      </c>
      <c r="Q59" s="28"/>
      <c r="R59" s="28"/>
      <c r="S59" s="86">
        <f t="shared" si="25"/>
        <v>0</v>
      </c>
      <c r="T59" s="28"/>
      <c r="U59" s="28"/>
      <c r="V59" s="86">
        <f t="shared" si="26"/>
        <v>0</v>
      </c>
      <c r="W59" s="28"/>
      <c r="X59" s="28"/>
      <c r="Y59" s="86">
        <f t="shared" si="27"/>
        <v>0</v>
      </c>
    </row>
    <row r="60" spans="1:130" x14ac:dyDescent="0.35">
      <c r="A60" s="114" t="s">
        <v>26</v>
      </c>
      <c r="B60" s="28"/>
      <c r="C60" s="28"/>
      <c r="D60" s="86">
        <f t="shared" si="20"/>
        <v>0</v>
      </c>
      <c r="E60" s="28"/>
      <c r="F60" s="28"/>
      <c r="G60" s="86">
        <f t="shared" si="21"/>
        <v>0</v>
      </c>
      <c r="H60" s="28"/>
      <c r="I60" s="28"/>
      <c r="J60" s="86">
        <f t="shared" si="22"/>
        <v>0</v>
      </c>
      <c r="K60" s="28"/>
      <c r="L60" s="28"/>
      <c r="M60" s="86">
        <f t="shared" si="23"/>
        <v>0</v>
      </c>
      <c r="N60" s="28"/>
      <c r="O60" s="28"/>
      <c r="P60" s="86">
        <f t="shared" si="24"/>
        <v>0</v>
      </c>
      <c r="Q60" s="28"/>
      <c r="R60" s="28"/>
      <c r="S60" s="86">
        <f t="shared" si="25"/>
        <v>0</v>
      </c>
      <c r="T60" s="28"/>
      <c r="U60" s="28"/>
      <c r="V60" s="86">
        <f t="shared" si="26"/>
        <v>0</v>
      </c>
      <c r="W60" s="28"/>
      <c r="X60" s="28"/>
      <c r="Y60" s="86">
        <f t="shared" si="27"/>
        <v>0</v>
      </c>
    </row>
    <row r="61" spans="1:130" x14ac:dyDescent="0.35">
      <c r="A61" s="114" t="s">
        <v>27</v>
      </c>
      <c r="B61" s="28"/>
      <c r="C61" s="28"/>
      <c r="D61" s="86">
        <f t="shared" si="20"/>
        <v>0</v>
      </c>
      <c r="E61" s="28"/>
      <c r="F61" s="28"/>
      <c r="G61" s="86">
        <f t="shared" si="21"/>
        <v>0</v>
      </c>
      <c r="H61" s="28"/>
      <c r="I61" s="28"/>
      <c r="J61" s="86">
        <f t="shared" si="22"/>
        <v>0</v>
      </c>
      <c r="K61" s="28"/>
      <c r="L61" s="28"/>
      <c r="M61" s="86">
        <f t="shared" si="23"/>
        <v>0</v>
      </c>
      <c r="N61" s="28"/>
      <c r="O61" s="28"/>
      <c r="P61" s="86">
        <f t="shared" si="24"/>
        <v>0</v>
      </c>
      <c r="Q61" s="28"/>
      <c r="R61" s="28"/>
      <c r="S61" s="86">
        <f t="shared" si="25"/>
        <v>0</v>
      </c>
      <c r="T61" s="28"/>
      <c r="U61" s="28"/>
      <c r="V61" s="86">
        <f t="shared" si="26"/>
        <v>0</v>
      </c>
      <c r="W61" s="28"/>
      <c r="X61" s="28"/>
      <c r="Y61" s="86">
        <f t="shared" si="27"/>
        <v>0</v>
      </c>
    </row>
    <row r="62" spans="1:130" x14ac:dyDescent="0.35">
      <c r="A62" s="114" t="s">
        <v>28</v>
      </c>
      <c r="B62" s="28"/>
      <c r="C62" s="28"/>
      <c r="D62" s="86">
        <f t="shared" si="20"/>
        <v>0</v>
      </c>
      <c r="E62" s="28"/>
      <c r="F62" s="28"/>
      <c r="G62" s="86">
        <f t="shared" si="21"/>
        <v>0</v>
      </c>
      <c r="H62" s="28"/>
      <c r="I62" s="28"/>
      <c r="J62" s="86">
        <f t="shared" si="22"/>
        <v>0</v>
      </c>
      <c r="K62" s="28"/>
      <c r="L62" s="28"/>
      <c r="M62" s="86">
        <f t="shared" si="23"/>
        <v>0</v>
      </c>
      <c r="N62" s="28"/>
      <c r="O62" s="28"/>
      <c r="P62" s="86">
        <f t="shared" si="24"/>
        <v>0</v>
      </c>
      <c r="Q62" s="28"/>
      <c r="R62" s="28"/>
      <c r="S62" s="86">
        <f t="shared" si="25"/>
        <v>0</v>
      </c>
      <c r="T62" s="28"/>
      <c r="U62" s="28"/>
      <c r="V62" s="86">
        <f t="shared" si="26"/>
        <v>0</v>
      </c>
      <c r="W62" s="28"/>
      <c r="X62" s="28"/>
      <c r="Y62" s="86">
        <f t="shared" si="27"/>
        <v>0</v>
      </c>
    </row>
    <row r="63" spans="1:130" x14ac:dyDescent="0.35">
      <c r="A63" s="114" t="s">
        <v>29</v>
      </c>
      <c r="B63" s="28"/>
      <c r="C63" s="28"/>
      <c r="D63" s="86">
        <f t="shared" si="20"/>
        <v>0</v>
      </c>
      <c r="E63" s="28"/>
      <c r="F63" s="28"/>
      <c r="G63" s="86">
        <f t="shared" si="21"/>
        <v>0</v>
      </c>
      <c r="H63" s="28"/>
      <c r="I63" s="28"/>
      <c r="J63" s="86">
        <f t="shared" si="22"/>
        <v>0</v>
      </c>
      <c r="K63" s="28"/>
      <c r="L63" s="28"/>
      <c r="M63" s="86">
        <f t="shared" si="23"/>
        <v>0</v>
      </c>
      <c r="N63" s="28"/>
      <c r="O63" s="28"/>
      <c r="P63" s="86">
        <f t="shared" si="24"/>
        <v>0</v>
      </c>
      <c r="Q63" s="28"/>
      <c r="R63" s="28"/>
      <c r="S63" s="86">
        <f t="shared" si="25"/>
        <v>0</v>
      </c>
      <c r="T63" s="28"/>
      <c r="U63" s="28"/>
      <c r="V63" s="86">
        <f t="shared" si="26"/>
        <v>0</v>
      </c>
      <c r="W63" s="28"/>
      <c r="X63" s="28"/>
      <c r="Y63" s="86">
        <f t="shared" si="27"/>
        <v>0</v>
      </c>
    </row>
    <row r="64" spans="1:130" x14ac:dyDescent="0.35">
      <c r="A64" s="114" t="s">
        <v>30</v>
      </c>
      <c r="B64" s="28"/>
      <c r="C64" s="28"/>
      <c r="D64" s="86">
        <f t="shared" si="20"/>
        <v>0</v>
      </c>
      <c r="E64" s="28"/>
      <c r="F64" s="28"/>
      <c r="G64" s="86">
        <f t="shared" si="21"/>
        <v>0</v>
      </c>
      <c r="H64" s="28"/>
      <c r="I64" s="28"/>
      <c r="J64" s="86">
        <f t="shared" si="22"/>
        <v>0</v>
      </c>
      <c r="K64" s="28"/>
      <c r="L64" s="28"/>
      <c r="M64" s="86">
        <f t="shared" si="23"/>
        <v>0</v>
      </c>
      <c r="N64" s="28"/>
      <c r="O64" s="28"/>
      <c r="P64" s="86">
        <f t="shared" si="24"/>
        <v>0</v>
      </c>
      <c r="Q64" s="28"/>
      <c r="R64" s="28"/>
      <c r="S64" s="86">
        <f t="shared" si="25"/>
        <v>0</v>
      </c>
      <c r="T64" s="28"/>
      <c r="U64" s="28"/>
      <c r="V64" s="86">
        <f t="shared" si="26"/>
        <v>0</v>
      </c>
      <c r="W64" s="28"/>
      <c r="X64" s="28"/>
      <c r="Y64" s="86">
        <f t="shared" si="27"/>
        <v>0</v>
      </c>
    </row>
    <row r="65" spans="1:25" x14ac:dyDescent="0.35">
      <c r="A65" s="114" t="s">
        <v>31</v>
      </c>
      <c r="B65" s="28"/>
      <c r="C65" s="28"/>
      <c r="D65" s="86">
        <f t="shared" si="20"/>
        <v>0</v>
      </c>
      <c r="E65" s="28"/>
      <c r="F65" s="28"/>
      <c r="G65" s="86">
        <f t="shared" si="21"/>
        <v>0</v>
      </c>
      <c r="H65" s="28"/>
      <c r="I65" s="28"/>
      <c r="J65" s="86">
        <f t="shared" si="22"/>
        <v>0</v>
      </c>
      <c r="K65" s="28"/>
      <c r="L65" s="28"/>
      <c r="M65" s="86">
        <f t="shared" si="23"/>
        <v>0</v>
      </c>
      <c r="N65" s="28"/>
      <c r="O65" s="28"/>
      <c r="P65" s="86">
        <f t="shared" si="24"/>
        <v>0</v>
      </c>
      <c r="Q65" s="28"/>
      <c r="R65" s="28"/>
      <c r="S65" s="86">
        <f t="shared" si="25"/>
        <v>0</v>
      </c>
      <c r="T65" s="28"/>
      <c r="U65" s="28"/>
      <c r="V65" s="86">
        <f t="shared" si="26"/>
        <v>0</v>
      </c>
      <c r="W65" s="28"/>
      <c r="X65" s="28"/>
      <c r="Y65" s="86">
        <f t="shared" si="27"/>
        <v>0</v>
      </c>
    </row>
    <row r="66" spans="1:25" x14ac:dyDescent="0.35">
      <c r="A66" s="114" t="s">
        <v>32</v>
      </c>
      <c r="B66" s="28"/>
      <c r="C66" s="28"/>
      <c r="D66" s="86">
        <f t="shared" si="20"/>
        <v>0</v>
      </c>
      <c r="E66" s="28"/>
      <c r="F66" s="28"/>
      <c r="G66" s="86">
        <f t="shared" si="21"/>
        <v>0</v>
      </c>
      <c r="H66" s="28"/>
      <c r="I66" s="28"/>
      <c r="J66" s="86">
        <f t="shared" si="22"/>
        <v>0</v>
      </c>
      <c r="K66" s="28"/>
      <c r="L66" s="28"/>
      <c r="M66" s="86">
        <f t="shared" si="23"/>
        <v>0</v>
      </c>
      <c r="N66" s="28"/>
      <c r="O66" s="28"/>
      <c r="P66" s="86">
        <f t="shared" si="24"/>
        <v>0</v>
      </c>
      <c r="Q66" s="28"/>
      <c r="R66" s="28"/>
      <c r="S66" s="86">
        <f t="shared" si="25"/>
        <v>0</v>
      </c>
      <c r="T66" s="28"/>
      <c r="U66" s="28"/>
      <c r="V66" s="86">
        <f t="shared" si="26"/>
        <v>0</v>
      </c>
      <c r="W66" s="28"/>
      <c r="X66" s="28"/>
      <c r="Y66" s="86">
        <f t="shared" si="27"/>
        <v>0</v>
      </c>
    </row>
    <row r="67" spans="1:25" x14ac:dyDescent="0.35">
      <c r="A67" s="114" t="s">
        <v>33</v>
      </c>
      <c r="B67" s="28"/>
      <c r="C67" s="28"/>
      <c r="D67" s="86">
        <f t="shared" si="20"/>
        <v>0</v>
      </c>
      <c r="E67" s="28"/>
      <c r="F67" s="28"/>
      <c r="G67" s="86">
        <f t="shared" si="21"/>
        <v>0</v>
      </c>
      <c r="H67" s="28"/>
      <c r="I67" s="28"/>
      <c r="J67" s="86">
        <f t="shared" si="22"/>
        <v>0</v>
      </c>
      <c r="K67" s="28"/>
      <c r="L67" s="28"/>
      <c r="M67" s="86">
        <f t="shared" si="23"/>
        <v>0</v>
      </c>
      <c r="N67" s="28"/>
      <c r="O67" s="28"/>
      <c r="P67" s="86">
        <f t="shared" si="24"/>
        <v>0</v>
      </c>
      <c r="Q67" s="28"/>
      <c r="R67" s="28"/>
      <c r="S67" s="86">
        <f t="shared" si="25"/>
        <v>0</v>
      </c>
      <c r="T67" s="28"/>
      <c r="U67" s="28"/>
      <c r="V67" s="86">
        <f t="shared" si="26"/>
        <v>0</v>
      </c>
      <c r="W67" s="28"/>
      <c r="X67" s="28"/>
      <c r="Y67" s="86">
        <f t="shared" si="27"/>
        <v>0</v>
      </c>
    </row>
    <row r="68" spans="1:25" x14ac:dyDescent="0.35">
      <c r="A68" s="114" t="s">
        <v>34</v>
      </c>
      <c r="B68" s="28"/>
      <c r="C68" s="28"/>
      <c r="D68" s="86">
        <f t="shared" si="20"/>
        <v>0</v>
      </c>
      <c r="E68" s="28"/>
      <c r="F68" s="28"/>
      <c r="G68" s="86">
        <f t="shared" si="21"/>
        <v>0</v>
      </c>
      <c r="H68" s="28"/>
      <c r="I68" s="28"/>
      <c r="J68" s="86">
        <f t="shared" si="22"/>
        <v>0</v>
      </c>
      <c r="K68" s="28"/>
      <c r="L68" s="28"/>
      <c r="M68" s="86">
        <f t="shared" si="23"/>
        <v>0</v>
      </c>
      <c r="N68" s="28"/>
      <c r="O68" s="28"/>
      <c r="P68" s="86">
        <f t="shared" si="24"/>
        <v>0</v>
      </c>
      <c r="Q68" s="28"/>
      <c r="R68" s="28"/>
      <c r="S68" s="86">
        <f t="shared" si="25"/>
        <v>0</v>
      </c>
      <c r="T68" s="28"/>
      <c r="U68" s="28"/>
      <c r="V68" s="86">
        <f t="shared" si="26"/>
        <v>0</v>
      </c>
      <c r="W68" s="28"/>
      <c r="X68" s="28"/>
      <c r="Y68" s="86">
        <f t="shared" si="27"/>
        <v>0</v>
      </c>
    </row>
    <row r="69" spans="1:25" x14ac:dyDescent="0.35">
      <c r="A69" s="114" t="s">
        <v>35</v>
      </c>
      <c r="B69" s="28"/>
      <c r="C69" s="28"/>
      <c r="D69" s="86">
        <f t="shared" si="20"/>
        <v>0</v>
      </c>
      <c r="E69" s="28"/>
      <c r="F69" s="28"/>
      <c r="G69" s="86">
        <f t="shared" si="21"/>
        <v>0</v>
      </c>
      <c r="H69" s="28"/>
      <c r="I69" s="28"/>
      <c r="J69" s="86">
        <f t="shared" si="22"/>
        <v>0</v>
      </c>
      <c r="K69" s="28"/>
      <c r="L69" s="28"/>
      <c r="M69" s="86">
        <f t="shared" si="23"/>
        <v>0</v>
      </c>
      <c r="N69" s="28"/>
      <c r="O69" s="28"/>
      <c r="P69" s="86">
        <f t="shared" si="24"/>
        <v>0</v>
      </c>
      <c r="Q69" s="28"/>
      <c r="R69" s="28"/>
      <c r="S69" s="86">
        <f t="shared" si="25"/>
        <v>0</v>
      </c>
      <c r="T69" s="28"/>
      <c r="U69" s="28"/>
      <c r="V69" s="86">
        <f t="shared" si="26"/>
        <v>0</v>
      </c>
      <c r="W69" s="28"/>
      <c r="X69" s="28"/>
      <c r="Y69" s="86">
        <f t="shared" si="27"/>
        <v>0</v>
      </c>
    </row>
    <row r="70" spans="1:25" x14ac:dyDescent="0.35">
      <c r="A70" s="114" t="s">
        <v>36</v>
      </c>
      <c r="B70" s="28"/>
      <c r="C70" s="28"/>
      <c r="D70" s="86">
        <f t="shared" si="20"/>
        <v>0</v>
      </c>
      <c r="E70" s="28"/>
      <c r="F70" s="28"/>
      <c r="G70" s="86">
        <f t="shared" si="21"/>
        <v>0</v>
      </c>
      <c r="H70" s="28"/>
      <c r="I70" s="28"/>
      <c r="J70" s="86">
        <f t="shared" si="22"/>
        <v>0</v>
      </c>
      <c r="K70" s="28"/>
      <c r="L70" s="28"/>
      <c r="M70" s="86">
        <f t="shared" si="23"/>
        <v>0</v>
      </c>
      <c r="N70" s="28"/>
      <c r="O70" s="28"/>
      <c r="P70" s="86">
        <f t="shared" si="24"/>
        <v>0</v>
      </c>
      <c r="Q70" s="28"/>
      <c r="R70" s="28"/>
      <c r="S70" s="86">
        <f t="shared" si="25"/>
        <v>0</v>
      </c>
      <c r="T70" s="28"/>
      <c r="U70" s="28"/>
      <c r="V70" s="86">
        <f t="shared" si="26"/>
        <v>0</v>
      </c>
      <c r="W70" s="28"/>
      <c r="X70" s="28"/>
      <c r="Y70" s="86">
        <f t="shared" si="27"/>
        <v>0</v>
      </c>
    </row>
    <row r="71" spans="1:25" x14ac:dyDescent="0.35">
      <c r="A71" s="114" t="s">
        <v>37</v>
      </c>
      <c r="B71" s="28"/>
      <c r="C71" s="28"/>
      <c r="D71" s="86">
        <f t="shared" si="20"/>
        <v>0</v>
      </c>
      <c r="E71" s="28"/>
      <c r="F71" s="28"/>
      <c r="G71" s="86">
        <f t="shared" si="21"/>
        <v>0</v>
      </c>
      <c r="H71" s="28"/>
      <c r="I71" s="28"/>
      <c r="J71" s="86">
        <f t="shared" si="22"/>
        <v>0</v>
      </c>
      <c r="K71" s="28"/>
      <c r="L71" s="28"/>
      <c r="M71" s="86">
        <f t="shared" si="23"/>
        <v>0</v>
      </c>
      <c r="N71" s="28"/>
      <c r="O71" s="28"/>
      <c r="P71" s="86">
        <f t="shared" si="24"/>
        <v>0</v>
      </c>
      <c r="Q71" s="28"/>
      <c r="R71" s="28"/>
      <c r="S71" s="86">
        <f t="shared" si="25"/>
        <v>0</v>
      </c>
      <c r="T71" s="28"/>
      <c r="U71" s="28"/>
      <c r="V71" s="86">
        <f t="shared" si="26"/>
        <v>0</v>
      </c>
      <c r="W71" s="28"/>
      <c r="X71" s="28"/>
      <c r="Y71" s="86">
        <f t="shared" si="27"/>
        <v>0</v>
      </c>
    </row>
    <row r="72" spans="1:25" x14ac:dyDescent="0.35">
      <c r="A72" s="114" t="s">
        <v>38</v>
      </c>
      <c r="B72" s="28"/>
      <c r="C72" s="28"/>
      <c r="D72" s="86">
        <f t="shared" si="20"/>
        <v>0</v>
      </c>
      <c r="E72" s="28"/>
      <c r="F72" s="28"/>
      <c r="G72" s="86">
        <f t="shared" si="21"/>
        <v>0</v>
      </c>
      <c r="H72" s="28"/>
      <c r="I72" s="28"/>
      <c r="J72" s="86">
        <f t="shared" si="22"/>
        <v>0</v>
      </c>
      <c r="K72" s="28"/>
      <c r="L72" s="28"/>
      <c r="M72" s="86">
        <f t="shared" si="23"/>
        <v>0</v>
      </c>
      <c r="N72" s="28"/>
      <c r="O72" s="28"/>
      <c r="P72" s="86">
        <f t="shared" si="24"/>
        <v>0</v>
      </c>
      <c r="Q72" s="28"/>
      <c r="R72" s="28"/>
      <c r="S72" s="86">
        <f t="shared" si="25"/>
        <v>0</v>
      </c>
      <c r="T72" s="28"/>
      <c r="U72" s="28"/>
      <c r="V72" s="86">
        <f t="shared" si="26"/>
        <v>0</v>
      </c>
      <c r="W72" s="28"/>
      <c r="X72" s="28"/>
      <c r="Y72" s="86">
        <f t="shared" si="27"/>
        <v>0</v>
      </c>
    </row>
    <row r="73" spans="1:25" x14ac:dyDescent="0.35">
      <c r="A73" s="114" t="s">
        <v>39</v>
      </c>
      <c r="B73" s="28"/>
      <c r="C73" s="28"/>
      <c r="D73" s="86">
        <f t="shared" si="20"/>
        <v>0</v>
      </c>
      <c r="E73" s="28"/>
      <c r="F73" s="28"/>
      <c r="G73" s="86">
        <f t="shared" si="21"/>
        <v>0</v>
      </c>
      <c r="H73" s="28"/>
      <c r="I73" s="28"/>
      <c r="J73" s="86">
        <f t="shared" si="22"/>
        <v>0</v>
      </c>
      <c r="K73" s="28"/>
      <c r="L73" s="28"/>
      <c r="M73" s="86">
        <f t="shared" si="23"/>
        <v>0</v>
      </c>
      <c r="N73" s="28"/>
      <c r="O73" s="28"/>
      <c r="P73" s="86">
        <f t="shared" si="24"/>
        <v>0</v>
      </c>
      <c r="Q73" s="28"/>
      <c r="R73" s="28"/>
      <c r="S73" s="86">
        <f t="shared" si="25"/>
        <v>0</v>
      </c>
      <c r="T73" s="28"/>
      <c r="U73" s="28"/>
      <c r="V73" s="86">
        <f t="shared" si="26"/>
        <v>0</v>
      </c>
      <c r="W73" s="28"/>
      <c r="X73" s="28"/>
      <c r="Y73" s="86">
        <f t="shared" si="27"/>
        <v>0</v>
      </c>
    </row>
    <row r="74" spans="1:25" x14ac:dyDescent="0.35">
      <c r="A74" s="114" t="s">
        <v>40</v>
      </c>
      <c r="B74" s="28"/>
      <c r="C74" s="28"/>
      <c r="D74" s="86">
        <f t="shared" si="20"/>
        <v>0</v>
      </c>
      <c r="E74" s="28"/>
      <c r="F74" s="28"/>
      <c r="G74" s="86">
        <f t="shared" si="21"/>
        <v>0</v>
      </c>
      <c r="H74" s="28"/>
      <c r="I74" s="28"/>
      <c r="J74" s="86">
        <f t="shared" si="22"/>
        <v>0</v>
      </c>
      <c r="K74" s="28"/>
      <c r="L74" s="28"/>
      <c r="M74" s="86">
        <f t="shared" si="23"/>
        <v>0</v>
      </c>
      <c r="N74" s="28"/>
      <c r="O74" s="28"/>
      <c r="P74" s="86">
        <f t="shared" si="24"/>
        <v>0</v>
      </c>
      <c r="Q74" s="28"/>
      <c r="R74" s="28"/>
      <c r="S74" s="86">
        <f t="shared" si="25"/>
        <v>0</v>
      </c>
      <c r="T74" s="28"/>
      <c r="U74" s="28"/>
      <c r="V74" s="86">
        <f t="shared" si="26"/>
        <v>0</v>
      </c>
      <c r="W74" s="28"/>
      <c r="X74" s="28"/>
      <c r="Y74" s="86">
        <f t="shared" si="27"/>
        <v>0</v>
      </c>
    </row>
    <row r="75" spans="1:25" x14ac:dyDescent="0.35">
      <c r="A75" s="114" t="s">
        <v>41</v>
      </c>
      <c r="B75" s="28"/>
      <c r="C75" s="28"/>
      <c r="D75" s="86">
        <f t="shared" si="20"/>
        <v>0</v>
      </c>
      <c r="E75" s="28"/>
      <c r="F75" s="28"/>
      <c r="G75" s="86">
        <f t="shared" si="21"/>
        <v>0</v>
      </c>
      <c r="H75" s="28"/>
      <c r="I75" s="28"/>
      <c r="J75" s="86">
        <f t="shared" si="22"/>
        <v>0</v>
      </c>
      <c r="K75" s="28"/>
      <c r="L75" s="28"/>
      <c r="M75" s="86">
        <f t="shared" si="23"/>
        <v>0</v>
      </c>
      <c r="N75" s="28"/>
      <c r="O75" s="28"/>
      <c r="P75" s="86">
        <f t="shared" si="24"/>
        <v>0</v>
      </c>
      <c r="Q75" s="28"/>
      <c r="R75" s="28"/>
      <c r="S75" s="86">
        <f t="shared" si="25"/>
        <v>0</v>
      </c>
      <c r="T75" s="28"/>
      <c r="U75" s="28"/>
      <c r="V75" s="86">
        <f t="shared" si="26"/>
        <v>0</v>
      </c>
      <c r="W75" s="28"/>
      <c r="X75" s="28"/>
      <c r="Y75" s="86">
        <f t="shared" si="27"/>
        <v>0</v>
      </c>
    </row>
    <row r="76" spans="1:25" x14ac:dyDescent="0.35">
      <c r="A76" s="114" t="s">
        <v>42</v>
      </c>
      <c r="B76" s="28"/>
      <c r="C76" s="28"/>
      <c r="D76" s="86">
        <f t="shared" si="20"/>
        <v>0</v>
      </c>
      <c r="E76" s="28"/>
      <c r="F76" s="28"/>
      <c r="G76" s="86">
        <f t="shared" si="21"/>
        <v>0</v>
      </c>
      <c r="H76" s="28"/>
      <c r="I76" s="28"/>
      <c r="J76" s="86">
        <f t="shared" si="22"/>
        <v>0</v>
      </c>
      <c r="K76" s="28"/>
      <c r="L76" s="28"/>
      <c r="M76" s="86">
        <f t="shared" si="23"/>
        <v>0</v>
      </c>
      <c r="N76" s="28"/>
      <c r="O76" s="28"/>
      <c r="P76" s="86">
        <f t="shared" si="24"/>
        <v>0</v>
      </c>
      <c r="Q76" s="28"/>
      <c r="R76" s="28"/>
      <c r="S76" s="86">
        <f t="shared" si="25"/>
        <v>0</v>
      </c>
      <c r="T76" s="28"/>
      <c r="U76" s="28"/>
      <c r="V76" s="86">
        <f t="shared" si="26"/>
        <v>0</v>
      </c>
      <c r="W76" s="28"/>
      <c r="X76" s="28"/>
      <c r="Y76" s="86">
        <f t="shared" si="27"/>
        <v>0</v>
      </c>
    </row>
    <row r="77" spans="1:25" x14ac:dyDescent="0.35">
      <c r="A77" s="114" t="s">
        <v>43</v>
      </c>
      <c r="B77" s="28"/>
      <c r="C77" s="28"/>
      <c r="D77" s="86">
        <f t="shared" si="20"/>
        <v>0</v>
      </c>
      <c r="E77" s="28"/>
      <c r="F77" s="28"/>
      <c r="G77" s="86">
        <f t="shared" si="21"/>
        <v>0</v>
      </c>
      <c r="H77" s="28"/>
      <c r="I77" s="28"/>
      <c r="J77" s="86">
        <f t="shared" si="22"/>
        <v>0</v>
      </c>
      <c r="K77" s="28"/>
      <c r="L77" s="28"/>
      <c r="M77" s="86">
        <f t="shared" si="23"/>
        <v>0</v>
      </c>
      <c r="N77" s="28"/>
      <c r="O77" s="28"/>
      <c r="P77" s="86">
        <f t="shared" si="24"/>
        <v>0</v>
      </c>
      <c r="Q77" s="28"/>
      <c r="R77" s="28"/>
      <c r="S77" s="86">
        <f t="shared" si="25"/>
        <v>0</v>
      </c>
      <c r="T77" s="28"/>
      <c r="U77" s="28"/>
      <c r="V77" s="86">
        <f t="shared" si="26"/>
        <v>0</v>
      </c>
      <c r="W77" s="28"/>
      <c r="X77" s="28"/>
      <c r="Y77" s="86">
        <f t="shared" si="27"/>
        <v>0</v>
      </c>
    </row>
    <row r="78" spans="1:25" x14ac:dyDescent="0.35">
      <c r="A78" s="114" t="s">
        <v>44</v>
      </c>
      <c r="B78" s="28"/>
      <c r="C78" s="28"/>
      <c r="D78" s="86">
        <f t="shared" si="20"/>
        <v>0</v>
      </c>
      <c r="E78" s="28"/>
      <c r="F78" s="28"/>
      <c r="G78" s="86">
        <f t="shared" si="21"/>
        <v>0</v>
      </c>
      <c r="H78" s="28"/>
      <c r="I78" s="28"/>
      <c r="J78" s="86">
        <f t="shared" si="22"/>
        <v>0</v>
      </c>
      <c r="K78" s="28"/>
      <c r="L78" s="28"/>
      <c r="M78" s="86">
        <f t="shared" si="23"/>
        <v>0</v>
      </c>
      <c r="N78" s="28"/>
      <c r="O78" s="28"/>
      <c r="P78" s="86">
        <f t="shared" si="24"/>
        <v>0</v>
      </c>
      <c r="Q78" s="28"/>
      <c r="R78" s="28"/>
      <c r="S78" s="86">
        <f t="shared" si="25"/>
        <v>0</v>
      </c>
      <c r="T78" s="28"/>
      <c r="U78" s="28"/>
      <c r="V78" s="86">
        <f t="shared" si="26"/>
        <v>0</v>
      </c>
      <c r="W78" s="28"/>
      <c r="X78" s="28"/>
      <c r="Y78" s="86">
        <f t="shared" si="27"/>
        <v>0</v>
      </c>
    </row>
    <row r="79" spans="1:25" x14ac:dyDescent="0.35">
      <c r="A79" s="114" t="s">
        <v>45</v>
      </c>
      <c r="B79" s="28"/>
      <c r="C79" s="28"/>
      <c r="D79" s="86">
        <f t="shared" si="20"/>
        <v>0</v>
      </c>
      <c r="E79" s="28"/>
      <c r="F79" s="28"/>
      <c r="G79" s="86">
        <f t="shared" si="21"/>
        <v>0</v>
      </c>
      <c r="H79" s="28"/>
      <c r="I79" s="28"/>
      <c r="J79" s="86">
        <f t="shared" si="22"/>
        <v>0</v>
      </c>
      <c r="K79" s="28"/>
      <c r="L79" s="28"/>
      <c r="M79" s="86">
        <f t="shared" si="23"/>
        <v>0</v>
      </c>
      <c r="N79" s="28"/>
      <c r="O79" s="28"/>
      <c r="P79" s="86">
        <f t="shared" si="24"/>
        <v>0</v>
      </c>
      <c r="Q79" s="28"/>
      <c r="R79" s="28"/>
      <c r="S79" s="86">
        <f t="shared" si="25"/>
        <v>0</v>
      </c>
      <c r="T79" s="28"/>
      <c r="U79" s="28"/>
      <c r="V79" s="86">
        <f t="shared" si="26"/>
        <v>0</v>
      </c>
      <c r="W79" s="28"/>
      <c r="X79" s="28"/>
      <c r="Y79" s="86">
        <f t="shared" si="27"/>
        <v>0</v>
      </c>
    </row>
    <row r="80" spans="1:25" x14ac:dyDescent="0.35">
      <c r="A80" s="114" t="s">
        <v>46</v>
      </c>
      <c r="B80" s="28"/>
      <c r="C80" s="28"/>
      <c r="D80" s="86">
        <f t="shared" si="20"/>
        <v>0</v>
      </c>
      <c r="E80" s="28"/>
      <c r="F80" s="28"/>
      <c r="G80" s="86">
        <f t="shared" si="21"/>
        <v>0</v>
      </c>
      <c r="H80" s="28"/>
      <c r="I80" s="28"/>
      <c r="J80" s="86">
        <f t="shared" si="22"/>
        <v>0</v>
      </c>
      <c r="K80" s="28"/>
      <c r="L80" s="28"/>
      <c r="M80" s="86">
        <f t="shared" si="23"/>
        <v>0</v>
      </c>
      <c r="N80" s="28"/>
      <c r="O80" s="28"/>
      <c r="P80" s="86">
        <f t="shared" si="24"/>
        <v>0</v>
      </c>
      <c r="Q80" s="28"/>
      <c r="R80" s="28"/>
      <c r="S80" s="86">
        <f t="shared" si="25"/>
        <v>0</v>
      </c>
      <c r="T80" s="28"/>
      <c r="U80" s="28"/>
      <c r="V80" s="86">
        <f t="shared" si="26"/>
        <v>0</v>
      </c>
      <c r="W80" s="28"/>
      <c r="X80" s="28"/>
      <c r="Y80" s="86">
        <f t="shared" si="27"/>
        <v>0</v>
      </c>
    </row>
    <row r="81" spans="1:25" x14ac:dyDescent="0.35">
      <c r="A81" s="114" t="s">
        <v>47</v>
      </c>
      <c r="B81" s="28"/>
      <c r="C81" s="28"/>
      <c r="D81" s="86">
        <f t="shared" si="20"/>
        <v>0</v>
      </c>
      <c r="E81" s="28"/>
      <c r="F81" s="28"/>
      <c r="G81" s="86">
        <f t="shared" si="21"/>
        <v>0</v>
      </c>
      <c r="H81" s="28"/>
      <c r="I81" s="28"/>
      <c r="J81" s="86">
        <f t="shared" si="22"/>
        <v>0</v>
      </c>
      <c r="K81" s="28"/>
      <c r="L81" s="28"/>
      <c r="M81" s="86">
        <f t="shared" si="23"/>
        <v>0</v>
      </c>
      <c r="N81" s="28"/>
      <c r="O81" s="28"/>
      <c r="P81" s="86">
        <f t="shared" si="24"/>
        <v>0</v>
      </c>
      <c r="Q81" s="28"/>
      <c r="R81" s="28"/>
      <c r="S81" s="86">
        <f t="shared" si="25"/>
        <v>0</v>
      </c>
      <c r="T81" s="28"/>
      <c r="U81" s="28"/>
      <c r="V81" s="86">
        <f t="shared" si="26"/>
        <v>0</v>
      </c>
      <c r="W81" s="28"/>
      <c r="X81" s="28"/>
      <c r="Y81" s="86">
        <f t="shared" si="27"/>
        <v>0</v>
      </c>
    </row>
    <row r="82" spans="1:25" x14ac:dyDescent="0.35">
      <c r="A82" s="114" t="s">
        <v>48</v>
      </c>
      <c r="B82" s="28"/>
      <c r="C82" s="28"/>
      <c r="D82" s="86">
        <f t="shared" si="20"/>
        <v>0</v>
      </c>
      <c r="E82" s="28"/>
      <c r="F82" s="28"/>
      <c r="G82" s="86">
        <f t="shared" si="21"/>
        <v>0</v>
      </c>
      <c r="H82" s="28"/>
      <c r="I82" s="28"/>
      <c r="J82" s="86">
        <f t="shared" si="22"/>
        <v>0</v>
      </c>
      <c r="K82" s="28"/>
      <c r="L82" s="28"/>
      <c r="M82" s="86">
        <f t="shared" si="23"/>
        <v>0</v>
      </c>
      <c r="N82" s="28"/>
      <c r="O82" s="28"/>
      <c r="P82" s="86">
        <f t="shared" si="24"/>
        <v>0</v>
      </c>
      <c r="Q82" s="28"/>
      <c r="R82" s="28"/>
      <c r="S82" s="86">
        <f t="shared" si="25"/>
        <v>0</v>
      </c>
      <c r="T82" s="28"/>
      <c r="U82" s="28"/>
      <c r="V82" s="86">
        <f t="shared" si="26"/>
        <v>0</v>
      </c>
      <c r="W82" s="28"/>
      <c r="X82" s="28"/>
      <c r="Y82" s="86">
        <f t="shared" si="27"/>
        <v>0</v>
      </c>
    </row>
    <row r="83" spans="1:25" x14ac:dyDescent="0.35">
      <c r="A83" s="114" t="s">
        <v>49</v>
      </c>
      <c r="B83" s="28"/>
      <c r="C83" s="28"/>
      <c r="D83" s="86">
        <f t="shared" si="20"/>
        <v>0</v>
      </c>
      <c r="E83" s="28"/>
      <c r="F83" s="28"/>
      <c r="G83" s="86">
        <f t="shared" si="21"/>
        <v>0</v>
      </c>
      <c r="H83" s="28"/>
      <c r="I83" s="28"/>
      <c r="J83" s="86">
        <f t="shared" si="22"/>
        <v>0</v>
      </c>
      <c r="K83" s="28"/>
      <c r="L83" s="28"/>
      <c r="M83" s="86">
        <f t="shared" si="23"/>
        <v>0</v>
      </c>
      <c r="N83" s="28"/>
      <c r="O83" s="28"/>
      <c r="P83" s="86">
        <f t="shared" si="24"/>
        <v>0</v>
      </c>
      <c r="Q83" s="28"/>
      <c r="R83" s="28"/>
      <c r="S83" s="86">
        <f t="shared" si="25"/>
        <v>0</v>
      </c>
      <c r="T83" s="28"/>
      <c r="U83" s="28"/>
      <c r="V83" s="86">
        <f t="shared" si="26"/>
        <v>0</v>
      </c>
      <c r="W83" s="28"/>
      <c r="X83" s="28"/>
      <c r="Y83" s="86">
        <f t="shared" si="27"/>
        <v>0</v>
      </c>
    </row>
    <row r="84" spans="1:25" x14ac:dyDescent="0.35">
      <c r="A84" s="114" t="s">
        <v>50</v>
      </c>
      <c r="B84" s="28"/>
      <c r="C84" s="28"/>
      <c r="D84" s="86">
        <f t="shared" si="20"/>
        <v>0</v>
      </c>
      <c r="E84" s="28"/>
      <c r="F84" s="28"/>
      <c r="G84" s="86">
        <f t="shared" si="21"/>
        <v>0</v>
      </c>
      <c r="H84" s="28"/>
      <c r="I84" s="28"/>
      <c r="J84" s="86">
        <f t="shared" si="22"/>
        <v>0</v>
      </c>
      <c r="K84" s="28"/>
      <c r="L84" s="28"/>
      <c r="M84" s="86">
        <f t="shared" si="23"/>
        <v>0</v>
      </c>
      <c r="N84" s="28"/>
      <c r="O84" s="28"/>
      <c r="P84" s="86">
        <f t="shared" si="24"/>
        <v>0</v>
      </c>
      <c r="Q84" s="28"/>
      <c r="R84" s="28"/>
      <c r="S84" s="86">
        <f t="shared" si="25"/>
        <v>0</v>
      </c>
      <c r="T84" s="28"/>
      <c r="U84" s="28"/>
      <c r="V84" s="86">
        <f t="shared" si="26"/>
        <v>0</v>
      </c>
      <c r="W84" s="28"/>
      <c r="X84" s="28"/>
      <c r="Y84" s="86">
        <f t="shared" si="27"/>
        <v>0</v>
      </c>
    </row>
    <row r="85" spans="1:25" x14ac:dyDescent="0.35">
      <c r="A85" s="114" t="s">
        <v>51</v>
      </c>
      <c r="B85" s="28"/>
      <c r="C85" s="28"/>
      <c r="D85" s="86">
        <f t="shared" si="20"/>
        <v>0</v>
      </c>
      <c r="E85" s="28"/>
      <c r="F85" s="28"/>
      <c r="G85" s="86">
        <f t="shared" si="21"/>
        <v>0</v>
      </c>
      <c r="H85" s="28"/>
      <c r="I85" s="28"/>
      <c r="J85" s="86">
        <f t="shared" si="22"/>
        <v>0</v>
      </c>
      <c r="K85" s="28"/>
      <c r="L85" s="28"/>
      <c r="M85" s="86">
        <f t="shared" si="23"/>
        <v>0</v>
      </c>
      <c r="N85" s="28"/>
      <c r="O85" s="28"/>
      <c r="P85" s="86">
        <f t="shared" si="24"/>
        <v>0</v>
      </c>
      <c r="Q85" s="28"/>
      <c r="R85" s="28"/>
      <c r="S85" s="86">
        <f t="shared" si="25"/>
        <v>0</v>
      </c>
      <c r="T85" s="28"/>
      <c r="U85" s="28"/>
      <c r="V85" s="86">
        <f t="shared" si="26"/>
        <v>0</v>
      </c>
      <c r="W85" s="28"/>
      <c r="X85" s="28"/>
      <c r="Y85" s="86">
        <f t="shared" si="27"/>
        <v>0</v>
      </c>
    </row>
    <row r="86" spans="1:25" x14ac:dyDescent="0.35">
      <c r="A86" s="114" t="s">
        <v>52</v>
      </c>
      <c r="B86" s="28"/>
      <c r="C86" s="28"/>
      <c r="D86" s="86">
        <f t="shared" si="20"/>
        <v>0</v>
      </c>
      <c r="E86" s="28"/>
      <c r="F86" s="28"/>
      <c r="G86" s="86">
        <f t="shared" si="21"/>
        <v>0</v>
      </c>
      <c r="H86" s="28"/>
      <c r="I86" s="28"/>
      <c r="J86" s="86">
        <f t="shared" si="22"/>
        <v>0</v>
      </c>
      <c r="K86" s="28"/>
      <c r="L86" s="28"/>
      <c r="M86" s="86">
        <f t="shared" si="23"/>
        <v>0</v>
      </c>
      <c r="N86" s="28"/>
      <c r="O86" s="28"/>
      <c r="P86" s="86">
        <f t="shared" si="24"/>
        <v>0</v>
      </c>
      <c r="Q86" s="28"/>
      <c r="R86" s="28"/>
      <c r="S86" s="86">
        <f t="shared" si="25"/>
        <v>0</v>
      </c>
      <c r="T86" s="28"/>
      <c r="U86" s="28"/>
      <c r="V86" s="86">
        <f t="shared" si="26"/>
        <v>0</v>
      </c>
      <c r="W86" s="28"/>
      <c r="X86" s="28"/>
      <c r="Y86" s="86">
        <f t="shared" si="27"/>
        <v>0</v>
      </c>
    </row>
    <row r="87" spans="1:25" x14ac:dyDescent="0.35">
      <c r="A87" s="114" t="s">
        <v>53</v>
      </c>
      <c r="B87" s="28"/>
      <c r="C87" s="28"/>
      <c r="D87" s="86">
        <f t="shared" si="20"/>
        <v>0</v>
      </c>
      <c r="E87" s="28"/>
      <c r="F87" s="28"/>
      <c r="G87" s="86">
        <f t="shared" si="21"/>
        <v>0</v>
      </c>
      <c r="H87" s="28"/>
      <c r="I87" s="28"/>
      <c r="J87" s="86">
        <f t="shared" si="22"/>
        <v>0</v>
      </c>
      <c r="K87" s="28"/>
      <c r="L87" s="28"/>
      <c r="M87" s="86">
        <f t="shared" si="23"/>
        <v>0</v>
      </c>
      <c r="N87" s="28"/>
      <c r="O87" s="28"/>
      <c r="P87" s="86">
        <f t="shared" si="24"/>
        <v>0</v>
      </c>
      <c r="Q87" s="28"/>
      <c r="R87" s="28"/>
      <c r="S87" s="86">
        <f t="shared" si="25"/>
        <v>0</v>
      </c>
      <c r="T87" s="28"/>
      <c r="U87" s="28"/>
      <c r="V87" s="86">
        <f t="shared" si="26"/>
        <v>0</v>
      </c>
      <c r="W87" s="28"/>
      <c r="X87" s="28"/>
      <c r="Y87" s="86">
        <f t="shared" si="27"/>
        <v>0</v>
      </c>
    </row>
    <row r="88" spans="1:25" x14ac:dyDescent="0.35">
      <c r="A88" s="114" t="s">
        <v>54</v>
      </c>
      <c r="B88" s="28"/>
      <c r="C88" s="28"/>
      <c r="D88" s="86">
        <f t="shared" si="20"/>
        <v>0</v>
      </c>
      <c r="E88" s="28"/>
      <c r="F88" s="28"/>
      <c r="G88" s="86">
        <f t="shared" si="21"/>
        <v>0</v>
      </c>
      <c r="H88" s="28"/>
      <c r="I88" s="28"/>
      <c r="J88" s="86">
        <f t="shared" si="22"/>
        <v>0</v>
      </c>
      <c r="K88" s="28"/>
      <c r="L88" s="28"/>
      <c r="M88" s="86">
        <f t="shared" si="23"/>
        <v>0</v>
      </c>
      <c r="N88" s="28"/>
      <c r="O88" s="28"/>
      <c r="P88" s="86">
        <f t="shared" si="24"/>
        <v>0</v>
      </c>
      <c r="Q88" s="28"/>
      <c r="R88" s="28"/>
      <c r="S88" s="86">
        <f t="shared" si="25"/>
        <v>0</v>
      </c>
      <c r="T88" s="28"/>
      <c r="U88" s="28"/>
      <c r="V88" s="86">
        <f t="shared" si="26"/>
        <v>0</v>
      </c>
      <c r="W88" s="28"/>
      <c r="X88" s="28"/>
      <c r="Y88" s="86">
        <f t="shared" si="27"/>
        <v>0</v>
      </c>
    </row>
    <row r="89" spans="1:25" x14ac:dyDescent="0.35">
      <c r="A89" s="114" t="s">
        <v>55</v>
      </c>
      <c r="B89" s="28"/>
      <c r="C89" s="28"/>
      <c r="D89" s="86">
        <f t="shared" si="20"/>
        <v>0</v>
      </c>
      <c r="E89" s="28"/>
      <c r="F89" s="28"/>
      <c r="G89" s="86">
        <f t="shared" si="21"/>
        <v>0</v>
      </c>
      <c r="H89" s="28"/>
      <c r="I89" s="28"/>
      <c r="J89" s="86">
        <f t="shared" si="22"/>
        <v>0</v>
      </c>
      <c r="K89" s="28"/>
      <c r="L89" s="28"/>
      <c r="M89" s="86">
        <f t="shared" si="23"/>
        <v>0</v>
      </c>
      <c r="N89" s="28"/>
      <c r="O89" s="28"/>
      <c r="P89" s="86">
        <f t="shared" si="24"/>
        <v>0</v>
      </c>
      <c r="Q89" s="28"/>
      <c r="R89" s="28"/>
      <c r="S89" s="86">
        <f t="shared" si="25"/>
        <v>0</v>
      </c>
      <c r="T89" s="28"/>
      <c r="U89" s="28"/>
      <c r="V89" s="86">
        <f t="shared" si="26"/>
        <v>0</v>
      </c>
      <c r="W89" s="28"/>
      <c r="X89" s="28"/>
      <c r="Y89" s="86">
        <f t="shared" si="27"/>
        <v>0</v>
      </c>
    </row>
    <row r="90" spans="1:25" x14ac:dyDescent="0.35">
      <c r="A90" s="114" t="s">
        <v>56</v>
      </c>
      <c r="B90" s="28"/>
      <c r="C90" s="28"/>
      <c r="D90" s="86">
        <f t="shared" si="20"/>
        <v>0</v>
      </c>
      <c r="E90" s="28"/>
      <c r="F90" s="28"/>
      <c r="G90" s="86">
        <f t="shared" si="21"/>
        <v>0</v>
      </c>
      <c r="H90" s="28"/>
      <c r="I90" s="28"/>
      <c r="J90" s="86">
        <f t="shared" si="22"/>
        <v>0</v>
      </c>
      <c r="K90" s="28"/>
      <c r="L90" s="28"/>
      <c r="M90" s="86">
        <f t="shared" si="23"/>
        <v>0</v>
      </c>
      <c r="N90" s="28"/>
      <c r="O90" s="28"/>
      <c r="P90" s="86">
        <f t="shared" si="24"/>
        <v>0</v>
      </c>
      <c r="Q90" s="28"/>
      <c r="R90" s="28"/>
      <c r="S90" s="86">
        <f t="shared" si="25"/>
        <v>0</v>
      </c>
      <c r="T90" s="28"/>
      <c r="U90" s="28"/>
      <c r="V90" s="86">
        <f t="shared" si="26"/>
        <v>0</v>
      </c>
      <c r="W90" s="28"/>
      <c r="X90" s="28"/>
      <c r="Y90" s="86">
        <f t="shared" si="27"/>
        <v>0</v>
      </c>
    </row>
    <row r="91" spans="1:25" x14ac:dyDescent="0.35">
      <c r="A91" s="114" t="s">
        <v>57</v>
      </c>
      <c r="B91" s="28"/>
      <c r="C91" s="28"/>
      <c r="D91" s="86">
        <f t="shared" si="20"/>
        <v>0</v>
      </c>
      <c r="E91" s="28"/>
      <c r="F91" s="28"/>
      <c r="G91" s="86">
        <f t="shared" si="21"/>
        <v>0</v>
      </c>
      <c r="H91" s="28"/>
      <c r="I91" s="28"/>
      <c r="J91" s="86">
        <f t="shared" si="22"/>
        <v>0</v>
      </c>
      <c r="K91" s="28"/>
      <c r="L91" s="28"/>
      <c r="M91" s="86">
        <f t="shared" si="23"/>
        <v>0</v>
      </c>
      <c r="N91" s="28"/>
      <c r="O91" s="28"/>
      <c r="P91" s="86">
        <f t="shared" si="24"/>
        <v>0</v>
      </c>
      <c r="Q91" s="28"/>
      <c r="R91" s="28"/>
      <c r="S91" s="86">
        <f t="shared" si="25"/>
        <v>0</v>
      </c>
      <c r="T91" s="28"/>
      <c r="U91" s="28"/>
      <c r="V91" s="86">
        <f t="shared" si="26"/>
        <v>0</v>
      </c>
      <c r="W91" s="28"/>
      <c r="X91" s="28"/>
      <c r="Y91" s="86">
        <f t="shared" si="27"/>
        <v>0</v>
      </c>
    </row>
    <row r="92" spans="1:25" x14ac:dyDescent="0.35">
      <c r="A92" s="114" t="s">
        <v>58</v>
      </c>
      <c r="B92" s="28"/>
      <c r="C92" s="28"/>
      <c r="D92" s="86">
        <f t="shared" si="20"/>
        <v>0</v>
      </c>
      <c r="E92" s="28"/>
      <c r="F92" s="28"/>
      <c r="G92" s="86">
        <f t="shared" si="21"/>
        <v>0</v>
      </c>
      <c r="H92" s="28"/>
      <c r="I92" s="28"/>
      <c r="J92" s="86">
        <f t="shared" si="22"/>
        <v>0</v>
      </c>
      <c r="K92" s="28"/>
      <c r="L92" s="28"/>
      <c r="M92" s="86">
        <f t="shared" si="23"/>
        <v>0</v>
      </c>
      <c r="N92" s="28"/>
      <c r="O92" s="28"/>
      <c r="P92" s="86">
        <f t="shared" si="24"/>
        <v>0</v>
      </c>
      <c r="Q92" s="28"/>
      <c r="R92" s="28"/>
      <c r="S92" s="86">
        <f t="shared" si="25"/>
        <v>0</v>
      </c>
      <c r="T92" s="28"/>
      <c r="U92" s="28"/>
      <c r="V92" s="86">
        <f t="shared" si="26"/>
        <v>0</v>
      </c>
      <c r="W92" s="28"/>
      <c r="X92" s="28"/>
      <c r="Y92" s="86">
        <f t="shared" si="27"/>
        <v>0</v>
      </c>
    </row>
    <row r="93" spans="1:25" x14ac:dyDescent="0.35">
      <c r="A93" s="114" t="s">
        <v>59</v>
      </c>
      <c r="B93" s="28"/>
      <c r="C93" s="28"/>
      <c r="D93" s="86">
        <f t="shared" si="20"/>
        <v>0</v>
      </c>
      <c r="E93" s="28"/>
      <c r="F93" s="28"/>
      <c r="G93" s="86">
        <f t="shared" si="21"/>
        <v>0</v>
      </c>
      <c r="H93" s="28"/>
      <c r="I93" s="28"/>
      <c r="J93" s="86">
        <f t="shared" si="22"/>
        <v>0</v>
      </c>
      <c r="K93" s="28"/>
      <c r="L93" s="28"/>
      <c r="M93" s="86">
        <f t="shared" si="23"/>
        <v>0</v>
      </c>
      <c r="N93" s="28"/>
      <c r="O93" s="28"/>
      <c r="P93" s="86">
        <f t="shared" si="24"/>
        <v>0</v>
      </c>
      <c r="Q93" s="28"/>
      <c r="R93" s="28"/>
      <c r="S93" s="86">
        <f t="shared" si="25"/>
        <v>0</v>
      </c>
      <c r="T93" s="28"/>
      <c r="U93" s="28"/>
      <c r="V93" s="86">
        <f t="shared" si="26"/>
        <v>0</v>
      </c>
      <c r="W93" s="28"/>
      <c r="X93" s="28"/>
      <c r="Y93" s="86">
        <f t="shared" si="27"/>
        <v>0</v>
      </c>
    </row>
    <row r="94" spans="1:25" x14ac:dyDescent="0.35">
      <c r="A94" s="114" t="s">
        <v>60</v>
      </c>
      <c r="B94" s="28"/>
      <c r="C94" s="28"/>
      <c r="D94" s="86">
        <f t="shared" si="20"/>
        <v>0</v>
      </c>
      <c r="E94" s="28"/>
      <c r="F94" s="28"/>
      <c r="G94" s="86">
        <f t="shared" si="21"/>
        <v>0</v>
      </c>
      <c r="H94" s="28"/>
      <c r="I94" s="28"/>
      <c r="J94" s="86">
        <f t="shared" si="22"/>
        <v>0</v>
      </c>
      <c r="K94" s="28"/>
      <c r="L94" s="28"/>
      <c r="M94" s="86">
        <f t="shared" si="23"/>
        <v>0</v>
      </c>
      <c r="N94" s="28"/>
      <c r="O94" s="28"/>
      <c r="P94" s="86">
        <f t="shared" si="24"/>
        <v>0</v>
      </c>
      <c r="Q94" s="28"/>
      <c r="R94" s="28"/>
      <c r="S94" s="86">
        <f t="shared" si="25"/>
        <v>0</v>
      </c>
      <c r="T94" s="28"/>
      <c r="U94" s="28"/>
      <c r="V94" s="86">
        <f t="shared" si="26"/>
        <v>0</v>
      </c>
      <c r="W94" s="28"/>
      <c r="X94" s="28"/>
      <c r="Y94" s="86">
        <f t="shared" si="27"/>
        <v>0</v>
      </c>
    </row>
    <row r="95" spans="1:25" x14ac:dyDescent="0.35">
      <c r="A95" s="114" t="s">
        <v>61</v>
      </c>
      <c r="B95" s="28"/>
      <c r="C95" s="28"/>
      <c r="D95" s="86">
        <f t="shared" si="20"/>
        <v>0</v>
      </c>
      <c r="E95" s="28"/>
      <c r="F95" s="28"/>
      <c r="G95" s="86">
        <f t="shared" si="21"/>
        <v>0</v>
      </c>
      <c r="H95" s="28"/>
      <c r="I95" s="28"/>
      <c r="J95" s="86">
        <f t="shared" si="22"/>
        <v>0</v>
      </c>
      <c r="K95" s="28"/>
      <c r="L95" s="28"/>
      <c r="M95" s="86">
        <f t="shared" si="23"/>
        <v>0</v>
      </c>
      <c r="N95" s="28"/>
      <c r="O95" s="28"/>
      <c r="P95" s="86">
        <f t="shared" si="24"/>
        <v>0</v>
      </c>
      <c r="Q95" s="28"/>
      <c r="R95" s="28"/>
      <c r="S95" s="86">
        <f t="shared" si="25"/>
        <v>0</v>
      </c>
      <c r="T95" s="28"/>
      <c r="U95" s="28"/>
      <c r="V95" s="86">
        <f t="shared" si="26"/>
        <v>0</v>
      </c>
      <c r="W95" s="28"/>
      <c r="X95" s="28"/>
      <c r="Y95" s="86">
        <f t="shared" si="27"/>
        <v>0</v>
      </c>
    </row>
    <row r="96" spans="1:25" x14ac:dyDescent="0.35">
      <c r="A96" s="114" t="s">
        <v>62</v>
      </c>
      <c r="B96" s="28"/>
      <c r="C96" s="28"/>
      <c r="D96" s="86">
        <f t="shared" si="20"/>
        <v>0</v>
      </c>
      <c r="E96" s="28"/>
      <c r="F96" s="28"/>
      <c r="G96" s="86">
        <f t="shared" si="21"/>
        <v>0</v>
      </c>
      <c r="H96" s="28"/>
      <c r="I96" s="28"/>
      <c r="J96" s="86">
        <f t="shared" si="22"/>
        <v>0</v>
      </c>
      <c r="K96" s="28"/>
      <c r="L96" s="28"/>
      <c r="M96" s="86">
        <f t="shared" si="23"/>
        <v>0</v>
      </c>
      <c r="N96" s="28"/>
      <c r="O96" s="28"/>
      <c r="P96" s="86">
        <f t="shared" si="24"/>
        <v>0</v>
      </c>
      <c r="Q96" s="28"/>
      <c r="R96" s="28"/>
      <c r="S96" s="86">
        <f t="shared" si="25"/>
        <v>0</v>
      </c>
      <c r="T96" s="28"/>
      <c r="U96" s="28"/>
      <c r="V96" s="86">
        <f t="shared" si="26"/>
        <v>0</v>
      </c>
      <c r="W96" s="28"/>
      <c r="X96" s="28"/>
      <c r="Y96" s="86">
        <f t="shared" si="27"/>
        <v>0</v>
      </c>
    </row>
    <row r="97" spans="1:25" x14ac:dyDescent="0.35">
      <c r="A97" s="114" t="s">
        <v>63</v>
      </c>
      <c r="B97" s="28"/>
      <c r="C97" s="28"/>
      <c r="D97" s="86">
        <f t="shared" si="20"/>
        <v>0</v>
      </c>
      <c r="E97" s="28"/>
      <c r="F97" s="28"/>
      <c r="G97" s="86">
        <f t="shared" si="21"/>
        <v>0</v>
      </c>
      <c r="H97" s="28"/>
      <c r="I97" s="28"/>
      <c r="J97" s="86">
        <f t="shared" si="22"/>
        <v>0</v>
      </c>
      <c r="K97" s="28"/>
      <c r="L97" s="28"/>
      <c r="M97" s="86">
        <f t="shared" si="23"/>
        <v>0</v>
      </c>
      <c r="N97" s="28"/>
      <c r="O97" s="28"/>
      <c r="P97" s="86">
        <f t="shared" si="24"/>
        <v>0</v>
      </c>
      <c r="Q97" s="28"/>
      <c r="R97" s="28"/>
      <c r="S97" s="86">
        <f t="shared" si="25"/>
        <v>0</v>
      </c>
      <c r="T97" s="28"/>
      <c r="U97" s="28"/>
      <c r="V97" s="86">
        <f t="shared" si="26"/>
        <v>0</v>
      </c>
      <c r="W97" s="28"/>
      <c r="X97" s="28"/>
      <c r="Y97" s="86">
        <f t="shared" si="27"/>
        <v>0</v>
      </c>
    </row>
    <row r="98" spans="1:25" x14ac:dyDescent="0.35">
      <c r="A98" s="114" t="s">
        <v>64</v>
      </c>
      <c r="B98" s="28"/>
      <c r="C98" s="28"/>
      <c r="D98" s="86">
        <f t="shared" si="20"/>
        <v>0</v>
      </c>
      <c r="E98" s="28"/>
      <c r="F98" s="28"/>
      <c r="G98" s="86">
        <f t="shared" si="21"/>
        <v>0</v>
      </c>
      <c r="H98" s="28"/>
      <c r="I98" s="28"/>
      <c r="J98" s="86">
        <f t="shared" si="22"/>
        <v>0</v>
      </c>
      <c r="K98" s="28"/>
      <c r="L98" s="28"/>
      <c r="M98" s="86">
        <f t="shared" si="23"/>
        <v>0</v>
      </c>
      <c r="N98" s="28"/>
      <c r="O98" s="28"/>
      <c r="P98" s="86">
        <f t="shared" si="24"/>
        <v>0</v>
      </c>
      <c r="Q98" s="28"/>
      <c r="R98" s="28"/>
      <c r="S98" s="86">
        <f t="shared" si="25"/>
        <v>0</v>
      </c>
      <c r="T98" s="28"/>
      <c r="U98" s="28"/>
      <c r="V98" s="86">
        <f t="shared" si="26"/>
        <v>0</v>
      </c>
      <c r="W98" s="28"/>
      <c r="X98" s="28"/>
      <c r="Y98" s="86">
        <f t="shared" si="27"/>
        <v>0</v>
      </c>
    </row>
    <row r="99" spans="1:25" x14ac:dyDescent="0.35">
      <c r="A99" s="114" t="s">
        <v>65</v>
      </c>
      <c r="B99" s="28"/>
      <c r="C99" s="28"/>
      <c r="D99" s="86">
        <f t="shared" si="20"/>
        <v>0</v>
      </c>
      <c r="E99" s="28"/>
      <c r="F99" s="28"/>
      <c r="G99" s="86">
        <f t="shared" si="21"/>
        <v>0</v>
      </c>
      <c r="H99" s="28"/>
      <c r="I99" s="28"/>
      <c r="J99" s="86">
        <f t="shared" si="22"/>
        <v>0</v>
      </c>
      <c r="K99" s="28"/>
      <c r="L99" s="28"/>
      <c r="M99" s="86">
        <f t="shared" si="23"/>
        <v>0</v>
      </c>
      <c r="N99" s="28"/>
      <c r="O99" s="28"/>
      <c r="P99" s="86">
        <f t="shared" si="24"/>
        <v>0</v>
      </c>
      <c r="Q99" s="28"/>
      <c r="R99" s="28"/>
      <c r="S99" s="86">
        <f t="shared" si="25"/>
        <v>0</v>
      </c>
      <c r="T99" s="28"/>
      <c r="U99" s="28"/>
      <c r="V99" s="86">
        <f t="shared" si="26"/>
        <v>0</v>
      </c>
      <c r="W99" s="28"/>
      <c r="X99" s="28"/>
      <c r="Y99" s="86">
        <f t="shared" si="27"/>
        <v>0</v>
      </c>
    </row>
    <row r="100" spans="1:25" x14ac:dyDescent="0.35">
      <c r="A100" s="114" t="s">
        <v>66</v>
      </c>
      <c r="B100" s="28"/>
      <c r="C100" s="28"/>
      <c r="D100" s="86">
        <f t="shared" si="20"/>
        <v>0</v>
      </c>
      <c r="E100" s="28"/>
      <c r="F100" s="28"/>
      <c r="G100" s="86">
        <f t="shared" si="21"/>
        <v>0</v>
      </c>
      <c r="H100" s="28"/>
      <c r="I100" s="28"/>
      <c r="J100" s="86">
        <f t="shared" si="22"/>
        <v>0</v>
      </c>
      <c r="K100" s="28"/>
      <c r="L100" s="28"/>
      <c r="M100" s="86">
        <f t="shared" si="23"/>
        <v>0</v>
      </c>
      <c r="N100" s="28"/>
      <c r="O100" s="28"/>
      <c r="P100" s="86">
        <f t="shared" si="24"/>
        <v>0</v>
      </c>
      <c r="Q100" s="28"/>
      <c r="R100" s="28"/>
      <c r="S100" s="86">
        <f t="shared" si="25"/>
        <v>0</v>
      </c>
      <c r="T100" s="28"/>
      <c r="U100" s="28"/>
      <c r="V100" s="86">
        <f t="shared" si="26"/>
        <v>0</v>
      </c>
      <c r="W100" s="28"/>
      <c r="X100" s="28"/>
      <c r="Y100" s="86">
        <f t="shared" si="27"/>
        <v>0</v>
      </c>
    </row>
    <row r="101" spans="1:25" x14ac:dyDescent="0.35">
      <c r="A101" s="114" t="s">
        <v>67</v>
      </c>
      <c r="B101" s="28"/>
      <c r="C101" s="28"/>
      <c r="D101" s="86">
        <f t="shared" si="20"/>
        <v>0</v>
      </c>
      <c r="E101" s="28"/>
      <c r="F101" s="28"/>
      <c r="G101" s="86">
        <f t="shared" si="21"/>
        <v>0</v>
      </c>
      <c r="H101" s="28"/>
      <c r="I101" s="28"/>
      <c r="J101" s="86">
        <f t="shared" si="22"/>
        <v>0</v>
      </c>
      <c r="K101" s="28"/>
      <c r="L101" s="28"/>
      <c r="M101" s="86">
        <f t="shared" si="23"/>
        <v>0</v>
      </c>
      <c r="N101" s="28"/>
      <c r="O101" s="28"/>
      <c r="P101" s="86">
        <f t="shared" si="24"/>
        <v>0</v>
      </c>
      <c r="Q101" s="28"/>
      <c r="R101" s="28"/>
      <c r="S101" s="86">
        <f t="shared" si="25"/>
        <v>0</v>
      </c>
      <c r="T101" s="28"/>
      <c r="U101" s="28"/>
      <c r="V101" s="86">
        <f t="shared" si="26"/>
        <v>0</v>
      </c>
      <c r="W101" s="28"/>
      <c r="X101" s="28"/>
      <c r="Y101" s="86">
        <f t="shared" si="27"/>
        <v>0</v>
      </c>
    </row>
    <row r="102" spans="1:25" x14ac:dyDescent="0.35">
      <c r="A102" s="114" t="s">
        <v>68</v>
      </c>
      <c r="B102" s="28"/>
      <c r="C102" s="28"/>
      <c r="D102" s="86">
        <f t="shared" si="20"/>
        <v>0</v>
      </c>
      <c r="E102" s="28"/>
      <c r="F102" s="28"/>
      <c r="G102" s="86">
        <f t="shared" si="21"/>
        <v>0</v>
      </c>
      <c r="H102" s="28"/>
      <c r="I102" s="28"/>
      <c r="J102" s="86">
        <f t="shared" si="22"/>
        <v>0</v>
      </c>
      <c r="K102" s="28"/>
      <c r="L102" s="28"/>
      <c r="M102" s="86">
        <f t="shared" si="23"/>
        <v>0</v>
      </c>
      <c r="N102" s="28"/>
      <c r="O102" s="28"/>
      <c r="P102" s="86">
        <f t="shared" si="24"/>
        <v>0</v>
      </c>
      <c r="Q102" s="28"/>
      <c r="R102" s="28"/>
      <c r="S102" s="86">
        <f t="shared" si="25"/>
        <v>0</v>
      </c>
      <c r="T102" s="28"/>
      <c r="U102" s="28"/>
      <c r="V102" s="86">
        <f t="shared" si="26"/>
        <v>0</v>
      </c>
      <c r="W102" s="28"/>
      <c r="X102" s="28"/>
      <c r="Y102" s="86">
        <f t="shared" si="27"/>
        <v>0</v>
      </c>
    </row>
    <row r="103" spans="1:25" x14ac:dyDescent="0.35">
      <c r="A103" s="114" t="s">
        <v>69</v>
      </c>
      <c r="B103" s="28"/>
      <c r="C103" s="28"/>
      <c r="D103" s="86">
        <f t="shared" si="20"/>
        <v>0</v>
      </c>
      <c r="E103" s="28"/>
      <c r="F103" s="28"/>
      <c r="G103" s="86">
        <f t="shared" si="21"/>
        <v>0</v>
      </c>
      <c r="H103" s="28"/>
      <c r="I103" s="28"/>
      <c r="J103" s="86">
        <f t="shared" si="22"/>
        <v>0</v>
      </c>
      <c r="K103" s="28"/>
      <c r="L103" s="28"/>
      <c r="M103" s="86">
        <f t="shared" si="23"/>
        <v>0</v>
      </c>
      <c r="N103" s="28"/>
      <c r="O103" s="28"/>
      <c r="P103" s="86">
        <f t="shared" si="24"/>
        <v>0</v>
      </c>
      <c r="Q103" s="28"/>
      <c r="R103" s="28"/>
      <c r="S103" s="86">
        <f t="shared" si="25"/>
        <v>0</v>
      </c>
      <c r="T103" s="28"/>
      <c r="U103" s="28"/>
      <c r="V103" s="86">
        <f t="shared" si="26"/>
        <v>0</v>
      </c>
      <c r="W103" s="28"/>
      <c r="X103" s="28"/>
      <c r="Y103" s="86">
        <f t="shared" si="27"/>
        <v>0</v>
      </c>
    </row>
    <row r="104" spans="1:25" x14ac:dyDescent="0.35">
      <c r="A104" s="114" t="s">
        <v>70</v>
      </c>
      <c r="B104" s="28"/>
      <c r="C104" s="28"/>
      <c r="D104" s="86">
        <f t="shared" si="20"/>
        <v>0</v>
      </c>
      <c r="E104" s="28"/>
      <c r="F104" s="28"/>
      <c r="G104" s="86">
        <f t="shared" si="21"/>
        <v>0</v>
      </c>
      <c r="H104" s="28"/>
      <c r="I104" s="28"/>
      <c r="J104" s="86">
        <f t="shared" si="22"/>
        <v>0</v>
      </c>
      <c r="K104" s="28"/>
      <c r="L104" s="28"/>
      <c r="M104" s="86">
        <f t="shared" si="23"/>
        <v>0</v>
      </c>
      <c r="N104" s="28"/>
      <c r="O104" s="28"/>
      <c r="P104" s="86">
        <f t="shared" si="24"/>
        <v>0</v>
      </c>
      <c r="Q104" s="28"/>
      <c r="R104" s="28"/>
      <c r="S104" s="86">
        <f t="shared" si="25"/>
        <v>0</v>
      </c>
      <c r="T104" s="28"/>
      <c r="U104" s="28"/>
      <c r="V104" s="86">
        <f t="shared" si="26"/>
        <v>0</v>
      </c>
      <c r="W104" s="28"/>
      <c r="X104" s="28"/>
      <c r="Y104" s="86">
        <f t="shared" si="27"/>
        <v>0</v>
      </c>
    </row>
    <row r="105" spans="1:25" x14ac:dyDescent="0.35">
      <c r="A105" s="114" t="s">
        <v>71</v>
      </c>
      <c r="B105" s="28"/>
      <c r="C105" s="28"/>
      <c r="D105" s="86">
        <f t="shared" si="20"/>
        <v>0</v>
      </c>
      <c r="E105" s="28"/>
      <c r="F105" s="28"/>
      <c r="G105" s="86">
        <f t="shared" si="21"/>
        <v>0</v>
      </c>
      <c r="H105" s="28"/>
      <c r="I105" s="28"/>
      <c r="J105" s="86">
        <f t="shared" si="22"/>
        <v>0</v>
      </c>
      <c r="K105" s="28"/>
      <c r="L105" s="28"/>
      <c r="M105" s="86">
        <f t="shared" si="23"/>
        <v>0</v>
      </c>
      <c r="N105" s="28"/>
      <c r="O105" s="28"/>
      <c r="P105" s="86">
        <f t="shared" si="24"/>
        <v>0</v>
      </c>
      <c r="Q105" s="28"/>
      <c r="R105" s="28"/>
      <c r="S105" s="86">
        <f t="shared" si="25"/>
        <v>0</v>
      </c>
      <c r="T105" s="28"/>
      <c r="U105" s="28"/>
      <c r="V105" s="86">
        <f t="shared" si="26"/>
        <v>0</v>
      </c>
      <c r="W105" s="28"/>
      <c r="X105" s="28"/>
      <c r="Y105" s="86">
        <f t="shared" si="27"/>
        <v>0</v>
      </c>
    </row>
    <row r="106" spans="1:25" x14ac:dyDescent="0.35">
      <c r="A106" s="114" t="s">
        <v>72</v>
      </c>
      <c r="B106" s="28"/>
      <c r="C106" s="28"/>
      <c r="D106" s="86">
        <f t="shared" si="20"/>
        <v>0</v>
      </c>
      <c r="E106" s="28"/>
      <c r="F106" s="28"/>
      <c r="G106" s="86">
        <f t="shared" si="21"/>
        <v>0</v>
      </c>
      <c r="H106" s="28"/>
      <c r="I106" s="28"/>
      <c r="J106" s="86">
        <f t="shared" si="22"/>
        <v>0</v>
      </c>
      <c r="K106" s="28"/>
      <c r="L106" s="28"/>
      <c r="M106" s="86">
        <f t="shared" si="23"/>
        <v>0</v>
      </c>
      <c r="N106" s="28"/>
      <c r="O106" s="28"/>
      <c r="P106" s="86">
        <f t="shared" si="24"/>
        <v>0</v>
      </c>
      <c r="Q106" s="28"/>
      <c r="R106" s="28"/>
      <c r="S106" s="86">
        <f t="shared" si="25"/>
        <v>0</v>
      </c>
      <c r="T106" s="28"/>
      <c r="U106" s="28"/>
      <c r="V106" s="86">
        <f t="shared" si="26"/>
        <v>0</v>
      </c>
      <c r="W106" s="28"/>
      <c r="X106" s="28"/>
      <c r="Y106" s="86">
        <f t="shared" si="27"/>
        <v>0</v>
      </c>
    </row>
    <row r="107" spans="1:25" x14ac:dyDescent="0.35">
      <c r="A107" s="114" t="s">
        <v>73</v>
      </c>
      <c r="B107" s="28"/>
      <c r="C107" s="28"/>
      <c r="D107" s="86">
        <f t="shared" si="20"/>
        <v>0</v>
      </c>
      <c r="E107" s="28"/>
      <c r="F107" s="28"/>
      <c r="G107" s="86">
        <f t="shared" si="21"/>
        <v>0</v>
      </c>
      <c r="H107" s="28"/>
      <c r="I107" s="28"/>
      <c r="J107" s="86">
        <f t="shared" si="22"/>
        <v>0</v>
      </c>
      <c r="K107" s="28"/>
      <c r="L107" s="28"/>
      <c r="M107" s="86">
        <f t="shared" si="23"/>
        <v>0</v>
      </c>
      <c r="N107" s="28"/>
      <c r="O107" s="28"/>
      <c r="P107" s="86">
        <f t="shared" si="24"/>
        <v>0</v>
      </c>
      <c r="Q107" s="28"/>
      <c r="R107" s="28"/>
      <c r="S107" s="86">
        <f t="shared" si="25"/>
        <v>0</v>
      </c>
      <c r="T107" s="28"/>
      <c r="U107" s="28"/>
      <c r="V107" s="86">
        <f t="shared" si="26"/>
        <v>0</v>
      </c>
      <c r="W107" s="28"/>
      <c r="X107" s="28"/>
      <c r="Y107" s="86">
        <f t="shared" si="27"/>
        <v>0</v>
      </c>
    </row>
    <row r="108" spans="1:25" x14ac:dyDescent="0.35">
      <c r="A108" s="114" t="s">
        <v>74</v>
      </c>
      <c r="B108" s="28"/>
      <c r="C108" s="28"/>
      <c r="D108" s="86">
        <f t="shared" si="20"/>
        <v>0</v>
      </c>
      <c r="E108" s="28"/>
      <c r="F108" s="28"/>
      <c r="G108" s="86">
        <f t="shared" si="21"/>
        <v>0</v>
      </c>
      <c r="H108" s="28"/>
      <c r="I108" s="28"/>
      <c r="J108" s="86">
        <f t="shared" si="22"/>
        <v>0</v>
      </c>
      <c r="K108" s="28"/>
      <c r="L108" s="28"/>
      <c r="M108" s="86">
        <f t="shared" si="23"/>
        <v>0</v>
      </c>
      <c r="N108" s="28"/>
      <c r="O108" s="28"/>
      <c r="P108" s="86">
        <f t="shared" si="24"/>
        <v>0</v>
      </c>
      <c r="Q108" s="28"/>
      <c r="R108" s="28"/>
      <c r="S108" s="86">
        <f t="shared" si="25"/>
        <v>0</v>
      </c>
      <c r="T108" s="28"/>
      <c r="U108" s="28"/>
      <c r="V108" s="86">
        <f t="shared" si="26"/>
        <v>0</v>
      </c>
      <c r="W108" s="28"/>
      <c r="X108" s="28"/>
      <c r="Y108" s="86">
        <f t="shared" si="27"/>
        <v>0</v>
      </c>
    </row>
    <row r="109" spans="1:25" x14ac:dyDescent="0.35">
      <c r="A109" s="114" t="s">
        <v>75</v>
      </c>
      <c r="B109" s="28"/>
      <c r="C109" s="28"/>
      <c r="D109" s="86">
        <f t="shared" si="20"/>
        <v>0</v>
      </c>
      <c r="E109" s="28"/>
      <c r="F109" s="28"/>
      <c r="G109" s="86">
        <f t="shared" si="21"/>
        <v>0</v>
      </c>
      <c r="H109" s="28"/>
      <c r="I109" s="28"/>
      <c r="J109" s="86">
        <f t="shared" si="22"/>
        <v>0</v>
      </c>
      <c r="K109" s="28"/>
      <c r="L109" s="28"/>
      <c r="M109" s="86">
        <f t="shared" si="23"/>
        <v>0</v>
      </c>
      <c r="N109" s="28"/>
      <c r="O109" s="28"/>
      <c r="P109" s="86">
        <f t="shared" si="24"/>
        <v>0</v>
      </c>
      <c r="Q109" s="28"/>
      <c r="R109" s="28"/>
      <c r="S109" s="86">
        <f t="shared" si="25"/>
        <v>0</v>
      </c>
      <c r="T109" s="28"/>
      <c r="U109" s="28"/>
      <c r="V109" s="86">
        <f t="shared" si="26"/>
        <v>0</v>
      </c>
      <c r="W109" s="28"/>
      <c r="X109" s="28"/>
      <c r="Y109" s="86">
        <f t="shared" si="27"/>
        <v>0</v>
      </c>
    </row>
    <row r="110" spans="1:25" x14ac:dyDescent="0.35">
      <c r="A110" s="114" t="s">
        <v>76</v>
      </c>
      <c r="B110" s="28"/>
      <c r="C110" s="28"/>
      <c r="D110" s="86">
        <f t="shared" si="20"/>
        <v>0</v>
      </c>
      <c r="E110" s="28"/>
      <c r="F110" s="28"/>
      <c r="G110" s="86">
        <f t="shared" si="21"/>
        <v>0</v>
      </c>
      <c r="H110" s="28"/>
      <c r="I110" s="28"/>
      <c r="J110" s="86">
        <f t="shared" si="22"/>
        <v>0</v>
      </c>
      <c r="K110" s="28"/>
      <c r="L110" s="28"/>
      <c r="M110" s="86">
        <f t="shared" si="23"/>
        <v>0</v>
      </c>
      <c r="N110" s="28"/>
      <c r="O110" s="28"/>
      <c r="P110" s="86">
        <f t="shared" si="24"/>
        <v>0</v>
      </c>
      <c r="Q110" s="28"/>
      <c r="R110" s="28"/>
      <c r="S110" s="86">
        <f t="shared" si="25"/>
        <v>0</v>
      </c>
      <c r="T110" s="28"/>
      <c r="U110" s="28"/>
      <c r="V110" s="86">
        <f t="shared" si="26"/>
        <v>0</v>
      </c>
      <c r="W110" s="28"/>
      <c r="X110" s="28"/>
      <c r="Y110" s="86">
        <f t="shared" si="27"/>
        <v>0</v>
      </c>
    </row>
    <row r="111" spans="1:25" x14ac:dyDescent="0.35">
      <c r="A111" s="114" t="s">
        <v>77</v>
      </c>
      <c r="B111" s="28"/>
      <c r="C111" s="28"/>
      <c r="D111" s="86">
        <f t="shared" si="20"/>
        <v>0</v>
      </c>
      <c r="E111" s="28"/>
      <c r="F111" s="28"/>
      <c r="G111" s="86">
        <f t="shared" si="21"/>
        <v>0</v>
      </c>
      <c r="H111" s="28"/>
      <c r="I111" s="28"/>
      <c r="J111" s="86">
        <f t="shared" si="22"/>
        <v>0</v>
      </c>
      <c r="K111" s="28"/>
      <c r="L111" s="28"/>
      <c r="M111" s="86">
        <f t="shared" si="23"/>
        <v>0</v>
      </c>
      <c r="N111" s="28"/>
      <c r="O111" s="28"/>
      <c r="P111" s="86">
        <f t="shared" si="24"/>
        <v>0</v>
      </c>
      <c r="Q111" s="28"/>
      <c r="R111" s="28"/>
      <c r="S111" s="86">
        <f t="shared" si="25"/>
        <v>0</v>
      </c>
      <c r="T111" s="28"/>
      <c r="U111" s="28"/>
      <c r="V111" s="86">
        <f t="shared" si="26"/>
        <v>0</v>
      </c>
      <c r="W111" s="28"/>
      <c r="X111" s="28"/>
      <c r="Y111" s="86">
        <f t="shared" si="27"/>
        <v>0</v>
      </c>
    </row>
    <row r="112" spans="1:25" x14ac:dyDescent="0.35">
      <c r="A112" s="114" t="s">
        <v>78</v>
      </c>
      <c r="B112" s="28"/>
      <c r="C112" s="28"/>
      <c r="D112" s="86">
        <f t="shared" si="20"/>
        <v>0</v>
      </c>
      <c r="E112" s="28"/>
      <c r="F112" s="28"/>
      <c r="G112" s="86">
        <f t="shared" si="21"/>
        <v>0</v>
      </c>
      <c r="H112" s="28"/>
      <c r="I112" s="28"/>
      <c r="J112" s="86">
        <f t="shared" si="22"/>
        <v>0</v>
      </c>
      <c r="K112" s="28"/>
      <c r="L112" s="28"/>
      <c r="M112" s="86">
        <f t="shared" si="23"/>
        <v>0</v>
      </c>
      <c r="N112" s="28"/>
      <c r="O112" s="28"/>
      <c r="P112" s="86">
        <f t="shared" si="24"/>
        <v>0</v>
      </c>
      <c r="Q112" s="28"/>
      <c r="R112" s="28"/>
      <c r="S112" s="86">
        <f t="shared" si="25"/>
        <v>0</v>
      </c>
      <c r="T112" s="28"/>
      <c r="U112" s="28"/>
      <c r="V112" s="86">
        <f t="shared" si="26"/>
        <v>0</v>
      </c>
      <c r="W112" s="28"/>
      <c r="X112" s="28"/>
      <c r="Y112" s="86">
        <f t="shared" si="27"/>
        <v>0</v>
      </c>
    </row>
    <row r="113" spans="1:25" x14ac:dyDescent="0.35">
      <c r="A113" s="114" t="s">
        <v>79</v>
      </c>
      <c r="B113" s="28"/>
      <c r="C113" s="28"/>
      <c r="D113" s="86">
        <f t="shared" ref="D113:D172" si="28">SUM(B113:C113)</f>
        <v>0</v>
      </c>
      <c r="E113" s="28"/>
      <c r="F113" s="28"/>
      <c r="G113" s="86">
        <f t="shared" ref="G113:G172" si="29">SUM(E113:F113)</f>
        <v>0</v>
      </c>
      <c r="H113" s="28"/>
      <c r="I113" s="28"/>
      <c r="J113" s="86">
        <f t="shared" ref="J113:J172" si="30">SUM(H113:I113)</f>
        <v>0</v>
      </c>
      <c r="K113" s="28"/>
      <c r="L113" s="28"/>
      <c r="M113" s="86">
        <f t="shared" ref="M113:M172" si="31">SUM(K113:L113)</f>
        <v>0</v>
      </c>
      <c r="N113" s="28"/>
      <c r="O113" s="28"/>
      <c r="P113" s="86">
        <f t="shared" ref="P113:P172" si="32">SUM(N113:O113)</f>
        <v>0</v>
      </c>
      <c r="Q113" s="28"/>
      <c r="R113" s="28"/>
      <c r="S113" s="86">
        <f t="shared" ref="S113:S172" si="33">SUM(Q113:R113)</f>
        <v>0</v>
      </c>
      <c r="T113" s="28"/>
      <c r="U113" s="28"/>
      <c r="V113" s="86">
        <f t="shared" ref="V113:V172" si="34">SUM(T113:U113)</f>
        <v>0</v>
      </c>
      <c r="W113" s="28"/>
      <c r="X113" s="28"/>
      <c r="Y113" s="86">
        <f t="shared" ref="Y113:Y172" si="35">SUM(W113:X113)</f>
        <v>0</v>
      </c>
    </row>
    <row r="114" spans="1:25" x14ac:dyDescent="0.35">
      <c r="A114" s="114" t="s">
        <v>80</v>
      </c>
      <c r="B114" s="28"/>
      <c r="C114" s="28"/>
      <c r="D114" s="86">
        <f t="shared" si="28"/>
        <v>0</v>
      </c>
      <c r="E114" s="28"/>
      <c r="F114" s="28"/>
      <c r="G114" s="86">
        <f t="shared" si="29"/>
        <v>0</v>
      </c>
      <c r="H114" s="28"/>
      <c r="I114" s="28"/>
      <c r="J114" s="86">
        <f t="shared" si="30"/>
        <v>0</v>
      </c>
      <c r="K114" s="28"/>
      <c r="L114" s="28"/>
      <c r="M114" s="86">
        <f t="shared" si="31"/>
        <v>0</v>
      </c>
      <c r="N114" s="28"/>
      <c r="O114" s="28"/>
      <c r="P114" s="86">
        <f t="shared" si="32"/>
        <v>0</v>
      </c>
      <c r="Q114" s="28"/>
      <c r="R114" s="28"/>
      <c r="S114" s="86">
        <f t="shared" si="33"/>
        <v>0</v>
      </c>
      <c r="T114" s="28"/>
      <c r="U114" s="28"/>
      <c r="V114" s="86">
        <f t="shared" si="34"/>
        <v>0</v>
      </c>
      <c r="W114" s="28"/>
      <c r="X114" s="28"/>
      <c r="Y114" s="86">
        <f t="shared" si="35"/>
        <v>0</v>
      </c>
    </row>
    <row r="115" spans="1:25" x14ac:dyDescent="0.35">
      <c r="A115" s="114" t="s">
        <v>81</v>
      </c>
      <c r="B115" s="28"/>
      <c r="C115" s="28"/>
      <c r="D115" s="86">
        <f t="shared" si="28"/>
        <v>0</v>
      </c>
      <c r="E115" s="28"/>
      <c r="F115" s="28"/>
      <c r="G115" s="86">
        <f t="shared" si="29"/>
        <v>0</v>
      </c>
      <c r="H115" s="28"/>
      <c r="I115" s="28"/>
      <c r="J115" s="86">
        <f t="shared" si="30"/>
        <v>0</v>
      </c>
      <c r="K115" s="28"/>
      <c r="L115" s="28"/>
      <c r="M115" s="86">
        <f t="shared" si="31"/>
        <v>0</v>
      </c>
      <c r="N115" s="28"/>
      <c r="O115" s="28"/>
      <c r="P115" s="86">
        <f t="shared" si="32"/>
        <v>0</v>
      </c>
      <c r="Q115" s="28"/>
      <c r="R115" s="28"/>
      <c r="S115" s="86">
        <f t="shared" si="33"/>
        <v>0</v>
      </c>
      <c r="T115" s="28"/>
      <c r="U115" s="28"/>
      <c r="V115" s="86">
        <f t="shared" si="34"/>
        <v>0</v>
      </c>
      <c r="W115" s="28"/>
      <c r="X115" s="28"/>
      <c r="Y115" s="86">
        <f t="shared" si="35"/>
        <v>0</v>
      </c>
    </row>
    <row r="116" spans="1:25" x14ac:dyDescent="0.35">
      <c r="A116" s="114" t="s">
        <v>82</v>
      </c>
      <c r="B116" s="28"/>
      <c r="C116" s="28"/>
      <c r="D116" s="86">
        <f t="shared" si="28"/>
        <v>0</v>
      </c>
      <c r="E116" s="28"/>
      <c r="F116" s="28"/>
      <c r="G116" s="86">
        <f t="shared" si="29"/>
        <v>0</v>
      </c>
      <c r="H116" s="28"/>
      <c r="I116" s="28"/>
      <c r="J116" s="86">
        <f t="shared" si="30"/>
        <v>0</v>
      </c>
      <c r="K116" s="28"/>
      <c r="L116" s="28"/>
      <c r="M116" s="86">
        <f t="shared" si="31"/>
        <v>0</v>
      </c>
      <c r="N116" s="28"/>
      <c r="O116" s="28"/>
      <c r="P116" s="86">
        <f t="shared" si="32"/>
        <v>0</v>
      </c>
      <c r="Q116" s="28"/>
      <c r="R116" s="28"/>
      <c r="S116" s="86">
        <f t="shared" si="33"/>
        <v>0</v>
      </c>
      <c r="T116" s="28"/>
      <c r="U116" s="28"/>
      <c r="V116" s="86">
        <f t="shared" si="34"/>
        <v>0</v>
      </c>
      <c r="W116" s="28"/>
      <c r="X116" s="28"/>
      <c r="Y116" s="86">
        <f t="shared" si="35"/>
        <v>0</v>
      </c>
    </row>
    <row r="117" spans="1:25" x14ac:dyDescent="0.35">
      <c r="A117" s="114" t="s">
        <v>83</v>
      </c>
      <c r="B117" s="28"/>
      <c r="C117" s="28"/>
      <c r="D117" s="86">
        <f t="shared" si="28"/>
        <v>0</v>
      </c>
      <c r="E117" s="28"/>
      <c r="F117" s="28"/>
      <c r="G117" s="86">
        <f t="shared" si="29"/>
        <v>0</v>
      </c>
      <c r="H117" s="28"/>
      <c r="I117" s="28"/>
      <c r="J117" s="86">
        <f t="shared" si="30"/>
        <v>0</v>
      </c>
      <c r="K117" s="28"/>
      <c r="L117" s="28"/>
      <c r="M117" s="86">
        <f t="shared" si="31"/>
        <v>0</v>
      </c>
      <c r="N117" s="28"/>
      <c r="O117" s="28"/>
      <c r="P117" s="86">
        <f t="shared" si="32"/>
        <v>0</v>
      </c>
      <c r="Q117" s="28"/>
      <c r="R117" s="28"/>
      <c r="S117" s="86">
        <f t="shared" si="33"/>
        <v>0</v>
      </c>
      <c r="T117" s="28"/>
      <c r="U117" s="28"/>
      <c r="V117" s="86">
        <f t="shared" si="34"/>
        <v>0</v>
      </c>
      <c r="W117" s="28"/>
      <c r="X117" s="28"/>
      <c r="Y117" s="86">
        <f t="shared" si="35"/>
        <v>0</v>
      </c>
    </row>
    <row r="118" spans="1:25" x14ac:dyDescent="0.35">
      <c r="A118" s="114" t="s">
        <v>84</v>
      </c>
      <c r="B118" s="28"/>
      <c r="C118" s="28"/>
      <c r="D118" s="86">
        <f t="shared" si="28"/>
        <v>0</v>
      </c>
      <c r="E118" s="28"/>
      <c r="F118" s="28"/>
      <c r="G118" s="86">
        <f t="shared" si="29"/>
        <v>0</v>
      </c>
      <c r="H118" s="28"/>
      <c r="I118" s="28"/>
      <c r="J118" s="86">
        <f t="shared" si="30"/>
        <v>0</v>
      </c>
      <c r="K118" s="28"/>
      <c r="L118" s="28"/>
      <c r="M118" s="86">
        <f t="shared" si="31"/>
        <v>0</v>
      </c>
      <c r="N118" s="28"/>
      <c r="O118" s="28"/>
      <c r="P118" s="86">
        <f t="shared" si="32"/>
        <v>0</v>
      </c>
      <c r="Q118" s="28"/>
      <c r="R118" s="28"/>
      <c r="S118" s="86">
        <f t="shared" si="33"/>
        <v>0</v>
      </c>
      <c r="T118" s="28"/>
      <c r="U118" s="28"/>
      <c r="V118" s="86">
        <f t="shared" si="34"/>
        <v>0</v>
      </c>
      <c r="W118" s="28"/>
      <c r="X118" s="28"/>
      <c r="Y118" s="86">
        <f t="shared" si="35"/>
        <v>0</v>
      </c>
    </row>
    <row r="119" spans="1:25" x14ac:dyDescent="0.35">
      <c r="A119" s="114" t="s">
        <v>85</v>
      </c>
      <c r="B119" s="28"/>
      <c r="C119" s="28"/>
      <c r="D119" s="86">
        <f t="shared" si="28"/>
        <v>0</v>
      </c>
      <c r="E119" s="28"/>
      <c r="F119" s="28"/>
      <c r="G119" s="86">
        <f t="shared" si="29"/>
        <v>0</v>
      </c>
      <c r="H119" s="28"/>
      <c r="I119" s="28"/>
      <c r="J119" s="86">
        <f t="shared" si="30"/>
        <v>0</v>
      </c>
      <c r="K119" s="28"/>
      <c r="L119" s="28"/>
      <c r="M119" s="86">
        <f t="shared" si="31"/>
        <v>0</v>
      </c>
      <c r="N119" s="28"/>
      <c r="O119" s="28"/>
      <c r="P119" s="86">
        <f t="shared" si="32"/>
        <v>0</v>
      </c>
      <c r="Q119" s="28"/>
      <c r="R119" s="28"/>
      <c r="S119" s="86">
        <f t="shared" si="33"/>
        <v>0</v>
      </c>
      <c r="T119" s="28"/>
      <c r="U119" s="28"/>
      <c r="V119" s="86">
        <f t="shared" si="34"/>
        <v>0</v>
      </c>
      <c r="W119" s="28"/>
      <c r="X119" s="28"/>
      <c r="Y119" s="86">
        <f t="shared" si="35"/>
        <v>0</v>
      </c>
    </row>
    <row r="120" spans="1:25" x14ac:dyDescent="0.35">
      <c r="A120" s="114" t="s">
        <v>86</v>
      </c>
      <c r="B120" s="28"/>
      <c r="C120" s="28"/>
      <c r="D120" s="86">
        <f t="shared" si="28"/>
        <v>0</v>
      </c>
      <c r="E120" s="28"/>
      <c r="F120" s="28"/>
      <c r="G120" s="86">
        <f t="shared" si="29"/>
        <v>0</v>
      </c>
      <c r="H120" s="28"/>
      <c r="I120" s="28"/>
      <c r="J120" s="86">
        <f t="shared" si="30"/>
        <v>0</v>
      </c>
      <c r="K120" s="28"/>
      <c r="L120" s="28"/>
      <c r="M120" s="86">
        <f t="shared" si="31"/>
        <v>0</v>
      </c>
      <c r="N120" s="28"/>
      <c r="O120" s="28"/>
      <c r="P120" s="86">
        <f t="shared" si="32"/>
        <v>0</v>
      </c>
      <c r="Q120" s="28"/>
      <c r="R120" s="28"/>
      <c r="S120" s="86">
        <f t="shared" si="33"/>
        <v>0</v>
      </c>
      <c r="T120" s="28"/>
      <c r="U120" s="28"/>
      <c r="V120" s="86">
        <f t="shared" si="34"/>
        <v>0</v>
      </c>
      <c r="W120" s="28"/>
      <c r="X120" s="28"/>
      <c r="Y120" s="86">
        <f t="shared" si="35"/>
        <v>0</v>
      </c>
    </row>
    <row r="121" spans="1:25" x14ac:dyDescent="0.35">
      <c r="A121" s="114" t="s">
        <v>87</v>
      </c>
      <c r="B121" s="28"/>
      <c r="C121" s="28"/>
      <c r="D121" s="86">
        <f t="shared" si="28"/>
        <v>0</v>
      </c>
      <c r="E121" s="28"/>
      <c r="F121" s="28"/>
      <c r="G121" s="86">
        <f t="shared" si="29"/>
        <v>0</v>
      </c>
      <c r="H121" s="28"/>
      <c r="I121" s="28"/>
      <c r="J121" s="86">
        <f t="shared" si="30"/>
        <v>0</v>
      </c>
      <c r="K121" s="28"/>
      <c r="L121" s="28"/>
      <c r="M121" s="86">
        <f t="shared" si="31"/>
        <v>0</v>
      </c>
      <c r="N121" s="28"/>
      <c r="O121" s="28"/>
      <c r="P121" s="86">
        <f t="shared" si="32"/>
        <v>0</v>
      </c>
      <c r="Q121" s="28"/>
      <c r="R121" s="28"/>
      <c r="S121" s="86">
        <f t="shared" si="33"/>
        <v>0</v>
      </c>
      <c r="T121" s="28"/>
      <c r="U121" s="28"/>
      <c r="V121" s="86">
        <f t="shared" si="34"/>
        <v>0</v>
      </c>
      <c r="W121" s="28"/>
      <c r="X121" s="28"/>
      <c r="Y121" s="86">
        <f t="shared" si="35"/>
        <v>0</v>
      </c>
    </row>
    <row r="122" spans="1:25" x14ac:dyDescent="0.35">
      <c r="A122" s="114" t="s">
        <v>88</v>
      </c>
      <c r="B122" s="28"/>
      <c r="C122" s="28"/>
      <c r="D122" s="86">
        <f t="shared" si="28"/>
        <v>0</v>
      </c>
      <c r="E122" s="28"/>
      <c r="F122" s="28"/>
      <c r="G122" s="86">
        <f t="shared" si="29"/>
        <v>0</v>
      </c>
      <c r="H122" s="28"/>
      <c r="I122" s="28"/>
      <c r="J122" s="86">
        <f t="shared" si="30"/>
        <v>0</v>
      </c>
      <c r="K122" s="28"/>
      <c r="L122" s="28"/>
      <c r="M122" s="86">
        <f t="shared" si="31"/>
        <v>0</v>
      </c>
      <c r="N122" s="28"/>
      <c r="O122" s="28"/>
      <c r="P122" s="86">
        <f t="shared" si="32"/>
        <v>0</v>
      </c>
      <c r="Q122" s="28"/>
      <c r="R122" s="28"/>
      <c r="S122" s="86">
        <f t="shared" si="33"/>
        <v>0</v>
      </c>
      <c r="T122" s="28"/>
      <c r="U122" s="28"/>
      <c r="V122" s="86">
        <f t="shared" si="34"/>
        <v>0</v>
      </c>
      <c r="W122" s="28"/>
      <c r="X122" s="28"/>
      <c r="Y122" s="86">
        <f t="shared" si="35"/>
        <v>0</v>
      </c>
    </row>
    <row r="123" spans="1:25" x14ac:dyDescent="0.35">
      <c r="A123" s="114" t="s">
        <v>89</v>
      </c>
      <c r="B123" s="28"/>
      <c r="C123" s="28"/>
      <c r="D123" s="86">
        <f t="shared" si="28"/>
        <v>0</v>
      </c>
      <c r="E123" s="28"/>
      <c r="F123" s="28"/>
      <c r="G123" s="86">
        <f t="shared" si="29"/>
        <v>0</v>
      </c>
      <c r="H123" s="28"/>
      <c r="I123" s="28"/>
      <c r="J123" s="86">
        <f t="shared" si="30"/>
        <v>0</v>
      </c>
      <c r="K123" s="28"/>
      <c r="L123" s="28"/>
      <c r="M123" s="86">
        <f t="shared" si="31"/>
        <v>0</v>
      </c>
      <c r="N123" s="28"/>
      <c r="O123" s="28"/>
      <c r="P123" s="86">
        <f t="shared" si="32"/>
        <v>0</v>
      </c>
      <c r="Q123" s="28"/>
      <c r="R123" s="28"/>
      <c r="S123" s="86">
        <f t="shared" si="33"/>
        <v>0</v>
      </c>
      <c r="T123" s="28"/>
      <c r="U123" s="28"/>
      <c r="V123" s="86">
        <f t="shared" si="34"/>
        <v>0</v>
      </c>
      <c r="W123" s="28"/>
      <c r="X123" s="28"/>
      <c r="Y123" s="86">
        <f t="shared" si="35"/>
        <v>0</v>
      </c>
    </row>
    <row r="124" spans="1:25" x14ac:dyDescent="0.35">
      <c r="A124" s="114" t="s">
        <v>90</v>
      </c>
      <c r="B124" s="28"/>
      <c r="C124" s="28"/>
      <c r="D124" s="86">
        <f t="shared" si="28"/>
        <v>0</v>
      </c>
      <c r="E124" s="28"/>
      <c r="F124" s="28"/>
      <c r="G124" s="86">
        <f t="shared" si="29"/>
        <v>0</v>
      </c>
      <c r="H124" s="28"/>
      <c r="I124" s="28"/>
      <c r="J124" s="86">
        <f t="shared" si="30"/>
        <v>0</v>
      </c>
      <c r="K124" s="28"/>
      <c r="L124" s="28"/>
      <c r="M124" s="86">
        <f t="shared" si="31"/>
        <v>0</v>
      </c>
      <c r="N124" s="28"/>
      <c r="O124" s="28"/>
      <c r="P124" s="86">
        <f t="shared" si="32"/>
        <v>0</v>
      </c>
      <c r="Q124" s="28"/>
      <c r="R124" s="28"/>
      <c r="S124" s="86">
        <f t="shared" si="33"/>
        <v>0</v>
      </c>
      <c r="T124" s="28"/>
      <c r="U124" s="28"/>
      <c r="V124" s="86">
        <f t="shared" si="34"/>
        <v>0</v>
      </c>
      <c r="W124" s="28"/>
      <c r="X124" s="28"/>
      <c r="Y124" s="86">
        <f t="shared" si="35"/>
        <v>0</v>
      </c>
    </row>
    <row r="125" spans="1:25" x14ac:dyDescent="0.35">
      <c r="A125" s="114" t="s">
        <v>91</v>
      </c>
      <c r="B125" s="28"/>
      <c r="C125" s="28"/>
      <c r="D125" s="86">
        <f t="shared" si="28"/>
        <v>0</v>
      </c>
      <c r="E125" s="28"/>
      <c r="F125" s="28"/>
      <c r="G125" s="86">
        <f t="shared" si="29"/>
        <v>0</v>
      </c>
      <c r="H125" s="28"/>
      <c r="I125" s="28"/>
      <c r="J125" s="86">
        <f t="shared" si="30"/>
        <v>0</v>
      </c>
      <c r="K125" s="28"/>
      <c r="L125" s="28"/>
      <c r="M125" s="86">
        <f t="shared" si="31"/>
        <v>0</v>
      </c>
      <c r="N125" s="28"/>
      <c r="O125" s="28"/>
      <c r="P125" s="86">
        <f t="shared" si="32"/>
        <v>0</v>
      </c>
      <c r="Q125" s="28"/>
      <c r="R125" s="28"/>
      <c r="S125" s="86">
        <f t="shared" si="33"/>
        <v>0</v>
      </c>
      <c r="T125" s="28"/>
      <c r="U125" s="28"/>
      <c r="V125" s="86">
        <f t="shared" si="34"/>
        <v>0</v>
      </c>
      <c r="W125" s="28"/>
      <c r="X125" s="28"/>
      <c r="Y125" s="86">
        <f t="shared" si="35"/>
        <v>0</v>
      </c>
    </row>
    <row r="126" spans="1:25" x14ac:dyDescent="0.35">
      <c r="A126" s="114" t="s">
        <v>92</v>
      </c>
      <c r="B126" s="28"/>
      <c r="C126" s="28"/>
      <c r="D126" s="86">
        <f t="shared" si="28"/>
        <v>0</v>
      </c>
      <c r="E126" s="28"/>
      <c r="F126" s="28"/>
      <c r="G126" s="86">
        <f t="shared" si="29"/>
        <v>0</v>
      </c>
      <c r="H126" s="28"/>
      <c r="I126" s="28"/>
      <c r="J126" s="86">
        <f t="shared" si="30"/>
        <v>0</v>
      </c>
      <c r="K126" s="28"/>
      <c r="L126" s="28"/>
      <c r="M126" s="86">
        <f t="shared" si="31"/>
        <v>0</v>
      </c>
      <c r="N126" s="28"/>
      <c r="O126" s="28"/>
      <c r="P126" s="86">
        <f t="shared" si="32"/>
        <v>0</v>
      </c>
      <c r="Q126" s="28"/>
      <c r="R126" s="28"/>
      <c r="S126" s="86">
        <f t="shared" si="33"/>
        <v>0</v>
      </c>
      <c r="T126" s="28"/>
      <c r="U126" s="28"/>
      <c r="V126" s="86">
        <f t="shared" si="34"/>
        <v>0</v>
      </c>
      <c r="W126" s="28"/>
      <c r="X126" s="28"/>
      <c r="Y126" s="86">
        <f t="shared" si="35"/>
        <v>0</v>
      </c>
    </row>
    <row r="127" spans="1:25" x14ac:dyDescent="0.35">
      <c r="A127" s="114" t="s">
        <v>93</v>
      </c>
      <c r="B127" s="28"/>
      <c r="C127" s="28"/>
      <c r="D127" s="86">
        <f t="shared" si="28"/>
        <v>0</v>
      </c>
      <c r="E127" s="28"/>
      <c r="F127" s="28"/>
      <c r="G127" s="86">
        <f t="shared" si="29"/>
        <v>0</v>
      </c>
      <c r="H127" s="28"/>
      <c r="I127" s="28"/>
      <c r="J127" s="86">
        <f t="shared" si="30"/>
        <v>0</v>
      </c>
      <c r="K127" s="28"/>
      <c r="L127" s="28"/>
      <c r="M127" s="86">
        <f t="shared" si="31"/>
        <v>0</v>
      </c>
      <c r="N127" s="28"/>
      <c r="O127" s="28"/>
      <c r="P127" s="86">
        <f t="shared" si="32"/>
        <v>0</v>
      </c>
      <c r="Q127" s="28"/>
      <c r="R127" s="28"/>
      <c r="S127" s="86">
        <f t="shared" si="33"/>
        <v>0</v>
      </c>
      <c r="T127" s="28"/>
      <c r="U127" s="28"/>
      <c r="V127" s="86">
        <f t="shared" si="34"/>
        <v>0</v>
      </c>
      <c r="W127" s="28"/>
      <c r="X127" s="28"/>
      <c r="Y127" s="86">
        <f t="shared" si="35"/>
        <v>0</v>
      </c>
    </row>
    <row r="128" spans="1:25" x14ac:dyDescent="0.35">
      <c r="A128" s="114" t="s">
        <v>94</v>
      </c>
      <c r="B128" s="28"/>
      <c r="C128" s="28"/>
      <c r="D128" s="86">
        <f t="shared" si="28"/>
        <v>0</v>
      </c>
      <c r="E128" s="28"/>
      <c r="F128" s="28"/>
      <c r="G128" s="86">
        <f t="shared" si="29"/>
        <v>0</v>
      </c>
      <c r="H128" s="28"/>
      <c r="I128" s="28"/>
      <c r="J128" s="86">
        <f t="shared" si="30"/>
        <v>0</v>
      </c>
      <c r="K128" s="28"/>
      <c r="L128" s="28"/>
      <c r="M128" s="86">
        <f t="shared" si="31"/>
        <v>0</v>
      </c>
      <c r="N128" s="28"/>
      <c r="O128" s="28"/>
      <c r="P128" s="86">
        <f t="shared" si="32"/>
        <v>0</v>
      </c>
      <c r="Q128" s="28"/>
      <c r="R128" s="28"/>
      <c r="S128" s="86">
        <f t="shared" si="33"/>
        <v>0</v>
      </c>
      <c r="T128" s="28"/>
      <c r="U128" s="28"/>
      <c r="V128" s="86">
        <f t="shared" si="34"/>
        <v>0</v>
      </c>
      <c r="W128" s="28"/>
      <c r="X128" s="28"/>
      <c r="Y128" s="86">
        <f t="shared" si="35"/>
        <v>0</v>
      </c>
    </row>
    <row r="129" spans="1:25" x14ac:dyDescent="0.35">
      <c r="A129" s="114" t="s">
        <v>95</v>
      </c>
      <c r="B129" s="28"/>
      <c r="C129" s="28"/>
      <c r="D129" s="86">
        <f t="shared" si="28"/>
        <v>0</v>
      </c>
      <c r="E129" s="28"/>
      <c r="F129" s="28"/>
      <c r="G129" s="86">
        <f t="shared" si="29"/>
        <v>0</v>
      </c>
      <c r="H129" s="28"/>
      <c r="I129" s="28"/>
      <c r="J129" s="86">
        <f t="shared" si="30"/>
        <v>0</v>
      </c>
      <c r="K129" s="28"/>
      <c r="L129" s="28"/>
      <c r="M129" s="86">
        <f t="shared" si="31"/>
        <v>0</v>
      </c>
      <c r="N129" s="28"/>
      <c r="O129" s="28"/>
      <c r="P129" s="86">
        <f t="shared" si="32"/>
        <v>0</v>
      </c>
      <c r="Q129" s="28"/>
      <c r="R129" s="28"/>
      <c r="S129" s="86">
        <f t="shared" si="33"/>
        <v>0</v>
      </c>
      <c r="T129" s="28"/>
      <c r="U129" s="28"/>
      <c r="V129" s="86">
        <f t="shared" si="34"/>
        <v>0</v>
      </c>
      <c r="W129" s="28"/>
      <c r="X129" s="28"/>
      <c r="Y129" s="86">
        <f t="shared" si="35"/>
        <v>0</v>
      </c>
    </row>
    <row r="130" spans="1:25" x14ac:dyDescent="0.35">
      <c r="A130" s="114" t="s">
        <v>96</v>
      </c>
      <c r="B130" s="28"/>
      <c r="C130" s="28"/>
      <c r="D130" s="86">
        <f t="shared" si="28"/>
        <v>0</v>
      </c>
      <c r="E130" s="28"/>
      <c r="F130" s="28"/>
      <c r="G130" s="86">
        <f t="shared" si="29"/>
        <v>0</v>
      </c>
      <c r="H130" s="28"/>
      <c r="I130" s="28"/>
      <c r="J130" s="86">
        <f t="shared" si="30"/>
        <v>0</v>
      </c>
      <c r="K130" s="28"/>
      <c r="L130" s="28"/>
      <c r="M130" s="86">
        <f t="shared" si="31"/>
        <v>0</v>
      </c>
      <c r="N130" s="28"/>
      <c r="O130" s="28"/>
      <c r="P130" s="86">
        <f t="shared" si="32"/>
        <v>0</v>
      </c>
      <c r="Q130" s="28"/>
      <c r="R130" s="28"/>
      <c r="S130" s="86">
        <f t="shared" si="33"/>
        <v>0</v>
      </c>
      <c r="T130" s="28"/>
      <c r="U130" s="28"/>
      <c r="V130" s="86">
        <f t="shared" si="34"/>
        <v>0</v>
      </c>
      <c r="W130" s="28"/>
      <c r="X130" s="28"/>
      <c r="Y130" s="86">
        <f t="shared" si="35"/>
        <v>0</v>
      </c>
    </row>
    <row r="131" spans="1:25" x14ac:dyDescent="0.35">
      <c r="A131" s="114" t="s">
        <v>97</v>
      </c>
      <c r="B131" s="28"/>
      <c r="C131" s="28"/>
      <c r="D131" s="86">
        <f t="shared" si="28"/>
        <v>0</v>
      </c>
      <c r="E131" s="28"/>
      <c r="F131" s="28"/>
      <c r="G131" s="86">
        <f t="shared" si="29"/>
        <v>0</v>
      </c>
      <c r="H131" s="28"/>
      <c r="I131" s="28"/>
      <c r="J131" s="86">
        <f t="shared" si="30"/>
        <v>0</v>
      </c>
      <c r="K131" s="28"/>
      <c r="L131" s="28"/>
      <c r="M131" s="86">
        <f t="shared" si="31"/>
        <v>0</v>
      </c>
      <c r="N131" s="28"/>
      <c r="O131" s="28"/>
      <c r="P131" s="86">
        <f t="shared" si="32"/>
        <v>0</v>
      </c>
      <c r="Q131" s="28"/>
      <c r="R131" s="28"/>
      <c r="S131" s="86">
        <f t="shared" si="33"/>
        <v>0</v>
      </c>
      <c r="T131" s="28"/>
      <c r="U131" s="28"/>
      <c r="V131" s="86">
        <f t="shared" si="34"/>
        <v>0</v>
      </c>
      <c r="W131" s="28"/>
      <c r="X131" s="28"/>
      <c r="Y131" s="86">
        <f t="shared" si="35"/>
        <v>0</v>
      </c>
    </row>
    <row r="132" spans="1:25" x14ac:dyDescent="0.35">
      <c r="A132" s="114" t="s">
        <v>98</v>
      </c>
      <c r="B132" s="28"/>
      <c r="C132" s="28"/>
      <c r="D132" s="86">
        <f t="shared" si="28"/>
        <v>0</v>
      </c>
      <c r="E132" s="28"/>
      <c r="F132" s="28"/>
      <c r="G132" s="86">
        <f t="shared" si="29"/>
        <v>0</v>
      </c>
      <c r="H132" s="28"/>
      <c r="I132" s="28"/>
      <c r="J132" s="86">
        <f t="shared" si="30"/>
        <v>0</v>
      </c>
      <c r="K132" s="28"/>
      <c r="L132" s="28"/>
      <c r="M132" s="86">
        <f t="shared" si="31"/>
        <v>0</v>
      </c>
      <c r="N132" s="28"/>
      <c r="O132" s="28"/>
      <c r="P132" s="86">
        <f t="shared" si="32"/>
        <v>0</v>
      </c>
      <c r="Q132" s="28"/>
      <c r="R132" s="28"/>
      <c r="S132" s="86">
        <f t="shared" si="33"/>
        <v>0</v>
      </c>
      <c r="T132" s="28"/>
      <c r="U132" s="28"/>
      <c r="V132" s="86">
        <f t="shared" si="34"/>
        <v>0</v>
      </c>
      <c r="W132" s="28"/>
      <c r="X132" s="28"/>
      <c r="Y132" s="86">
        <f t="shared" si="35"/>
        <v>0</v>
      </c>
    </row>
    <row r="133" spans="1:25" x14ac:dyDescent="0.35">
      <c r="A133" s="114" t="s">
        <v>99</v>
      </c>
      <c r="B133" s="28"/>
      <c r="C133" s="28"/>
      <c r="D133" s="86">
        <f t="shared" si="28"/>
        <v>0</v>
      </c>
      <c r="E133" s="28"/>
      <c r="F133" s="28"/>
      <c r="G133" s="86">
        <f t="shared" si="29"/>
        <v>0</v>
      </c>
      <c r="H133" s="28"/>
      <c r="I133" s="28"/>
      <c r="J133" s="86">
        <f t="shared" si="30"/>
        <v>0</v>
      </c>
      <c r="K133" s="28"/>
      <c r="L133" s="28"/>
      <c r="M133" s="86">
        <f t="shared" si="31"/>
        <v>0</v>
      </c>
      <c r="N133" s="28"/>
      <c r="O133" s="28"/>
      <c r="P133" s="86">
        <f t="shared" si="32"/>
        <v>0</v>
      </c>
      <c r="Q133" s="28"/>
      <c r="R133" s="28"/>
      <c r="S133" s="86">
        <f t="shared" si="33"/>
        <v>0</v>
      </c>
      <c r="T133" s="28"/>
      <c r="U133" s="28"/>
      <c r="V133" s="86">
        <f t="shared" si="34"/>
        <v>0</v>
      </c>
      <c r="W133" s="28"/>
      <c r="X133" s="28"/>
      <c r="Y133" s="86">
        <f t="shared" si="35"/>
        <v>0</v>
      </c>
    </row>
    <row r="134" spans="1:25" x14ac:dyDescent="0.35">
      <c r="A134" s="114" t="s">
        <v>100</v>
      </c>
      <c r="B134" s="28"/>
      <c r="C134" s="28"/>
      <c r="D134" s="86">
        <f t="shared" si="28"/>
        <v>0</v>
      </c>
      <c r="E134" s="28"/>
      <c r="F134" s="28"/>
      <c r="G134" s="86">
        <f t="shared" si="29"/>
        <v>0</v>
      </c>
      <c r="H134" s="28"/>
      <c r="I134" s="28"/>
      <c r="J134" s="86">
        <f t="shared" si="30"/>
        <v>0</v>
      </c>
      <c r="K134" s="28"/>
      <c r="L134" s="28"/>
      <c r="M134" s="86">
        <f t="shared" si="31"/>
        <v>0</v>
      </c>
      <c r="N134" s="28"/>
      <c r="O134" s="28"/>
      <c r="P134" s="86">
        <f t="shared" si="32"/>
        <v>0</v>
      </c>
      <c r="Q134" s="28"/>
      <c r="R134" s="28"/>
      <c r="S134" s="86">
        <f t="shared" si="33"/>
        <v>0</v>
      </c>
      <c r="T134" s="28"/>
      <c r="U134" s="28"/>
      <c r="V134" s="86">
        <f t="shared" si="34"/>
        <v>0</v>
      </c>
      <c r="W134" s="28"/>
      <c r="X134" s="28"/>
      <c r="Y134" s="86">
        <f t="shared" si="35"/>
        <v>0</v>
      </c>
    </row>
    <row r="135" spans="1:25" x14ac:dyDescent="0.35">
      <c r="A135" s="114" t="s">
        <v>101</v>
      </c>
      <c r="B135" s="28"/>
      <c r="C135" s="28"/>
      <c r="D135" s="86">
        <f t="shared" si="28"/>
        <v>0</v>
      </c>
      <c r="E135" s="28"/>
      <c r="F135" s="28"/>
      <c r="G135" s="86">
        <f t="shared" si="29"/>
        <v>0</v>
      </c>
      <c r="H135" s="28"/>
      <c r="I135" s="28"/>
      <c r="J135" s="86">
        <f t="shared" si="30"/>
        <v>0</v>
      </c>
      <c r="K135" s="28"/>
      <c r="L135" s="28"/>
      <c r="M135" s="86">
        <f t="shared" si="31"/>
        <v>0</v>
      </c>
      <c r="N135" s="28"/>
      <c r="O135" s="28"/>
      <c r="P135" s="86">
        <f t="shared" si="32"/>
        <v>0</v>
      </c>
      <c r="Q135" s="28"/>
      <c r="R135" s="28"/>
      <c r="S135" s="86">
        <f t="shared" si="33"/>
        <v>0</v>
      </c>
      <c r="T135" s="28"/>
      <c r="U135" s="28"/>
      <c r="V135" s="86">
        <f t="shared" si="34"/>
        <v>0</v>
      </c>
      <c r="W135" s="28"/>
      <c r="X135" s="28"/>
      <c r="Y135" s="86">
        <f t="shared" si="35"/>
        <v>0</v>
      </c>
    </row>
    <row r="136" spans="1:25" x14ac:dyDescent="0.35">
      <c r="A136" s="114" t="s">
        <v>102</v>
      </c>
      <c r="B136" s="28"/>
      <c r="C136" s="28"/>
      <c r="D136" s="86">
        <f t="shared" si="28"/>
        <v>0</v>
      </c>
      <c r="E136" s="28"/>
      <c r="F136" s="28"/>
      <c r="G136" s="86">
        <f t="shared" si="29"/>
        <v>0</v>
      </c>
      <c r="H136" s="28"/>
      <c r="I136" s="28"/>
      <c r="J136" s="86">
        <f t="shared" si="30"/>
        <v>0</v>
      </c>
      <c r="K136" s="28"/>
      <c r="L136" s="28"/>
      <c r="M136" s="86">
        <f t="shared" si="31"/>
        <v>0</v>
      </c>
      <c r="N136" s="28"/>
      <c r="O136" s="28"/>
      <c r="P136" s="86">
        <f t="shared" si="32"/>
        <v>0</v>
      </c>
      <c r="Q136" s="28"/>
      <c r="R136" s="28"/>
      <c r="S136" s="86">
        <f t="shared" si="33"/>
        <v>0</v>
      </c>
      <c r="T136" s="28"/>
      <c r="U136" s="28"/>
      <c r="V136" s="86">
        <f t="shared" si="34"/>
        <v>0</v>
      </c>
      <c r="W136" s="28"/>
      <c r="X136" s="28"/>
      <c r="Y136" s="86">
        <f t="shared" si="35"/>
        <v>0</v>
      </c>
    </row>
    <row r="137" spans="1:25" x14ac:dyDescent="0.35">
      <c r="A137" s="114" t="s">
        <v>103</v>
      </c>
      <c r="B137" s="28"/>
      <c r="C137" s="28"/>
      <c r="D137" s="86">
        <f t="shared" si="28"/>
        <v>0</v>
      </c>
      <c r="E137" s="28"/>
      <c r="F137" s="28"/>
      <c r="G137" s="86">
        <f t="shared" si="29"/>
        <v>0</v>
      </c>
      <c r="H137" s="28"/>
      <c r="I137" s="28"/>
      <c r="J137" s="86">
        <f t="shared" si="30"/>
        <v>0</v>
      </c>
      <c r="K137" s="28"/>
      <c r="L137" s="28"/>
      <c r="M137" s="86">
        <f t="shared" si="31"/>
        <v>0</v>
      </c>
      <c r="N137" s="28"/>
      <c r="O137" s="28"/>
      <c r="P137" s="86">
        <f t="shared" si="32"/>
        <v>0</v>
      </c>
      <c r="Q137" s="28"/>
      <c r="R137" s="28"/>
      <c r="S137" s="86">
        <f t="shared" si="33"/>
        <v>0</v>
      </c>
      <c r="T137" s="28"/>
      <c r="U137" s="28"/>
      <c r="V137" s="86">
        <f t="shared" si="34"/>
        <v>0</v>
      </c>
      <c r="W137" s="28"/>
      <c r="X137" s="28"/>
      <c r="Y137" s="86">
        <f t="shared" si="35"/>
        <v>0</v>
      </c>
    </row>
    <row r="138" spans="1:25" x14ac:dyDescent="0.35">
      <c r="A138" s="114" t="s">
        <v>104</v>
      </c>
      <c r="B138" s="28"/>
      <c r="C138" s="28"/>
      <c r="D138" s="86">
        <f t="shared" si="28"/>
        <v>0</v>
      </c>
      <c r="E138" s="28"/>
      <c r="F138" s="28"/>
      <c r="G138" s="86">
        <f t="shared" si="29"/>
        <v>0</v>
      </c>
      <c r="H138" s="28"/>
      <c r="I138" s="28"/>
      <c r="J138" s="86">
        <f t="shared" si="30"/>
        <v>0</v>
      </c>
      <c r="K138" s="28"/>
      <c r="L138" s="28"/>
      <c r="M138" s="86">
        <f t="shared" si="31"/>
        <v>0</v>
      </c>
      <c r="N138" s="28"/>
      <c r="O138" s="28"/>
      <c r="P138" s="86">
        <f t="shared" si="32"/>
        <v>0</v>
      </c>
      <c r="Q138" s="28"/>
      <c r="R138" s="28"/>
      <c r="S138" s="86">
        <f t="shared" si="33"/>
        <v>0</v>
      </c>
      <c r="T138" s="28"/>
      <c r="U138" s="28"/>
      <c r="V138" s="86">
        <f t="shared" si="34"/>
        <v>0</v>
      </c>
      <c r="W138" s="28"/>
      <c r="X138" s="28"/>
      <c r="Y138" s="86">
        <f t="shared" si="35"/>
        <v>0</v>
      </c>
    </row>
    <row r="139" spans="1:25" x14ac:dyDescent="0.35">
      <c r="A139" s="114" t="s">
        <v>105</v>
      </c>
      <c r="B139" s="28"/>
      <c r="C139" s="28"/>
      <c r="D139" s="86">
        <f t="shared" si="28"/>
        <v>0</v>
      </c>
      <c r="E139" s="28"/>
      <c r="F139" s="28"/>
      <c r="G139" s="86">
        <f t="shared" si="29"/>
        <v>0</v>
      </c>
      <c r="H139" s="28"/>
      <c r="I139" s="28"/>
      <c r="J139" s="86">
        <f t="shared" si="30"/>
        <v>0</v>
      </c>
      <c r="K139" s="28"/>
      <c r="L139" s="28"/>
      <c r="M139" s="86">
        <f t="shared" si="31"/>
        <v>0</v>
      </c>
      <c r="N139" s="28"/>
      <c r="O139" s="28"/>
      <c r="P139" s="86">
        <f t="shared" si="32"/>
        <v>0</v>
      </c>
      <c r="Q139" s="28"/>
      <c r="R139" s="28"/>
      <c r="S139" s="86">
        <f t="shared" si="33"/>
        <v>0</v>
      </c>
      <c r="T139" s="28"/>
      <c r="U139" s="28"/>
      <c r="V139" s="86">
        <f t="shared" si="34"/>
        <v>0</v>
      </c>
      <c r="W139" s="28"/>
      <c r="X139" s="28"/>
      <c r="Y139" s="86">
        <f t="shared" si="35"/>
        <v>0</v>
      </c>
    </row>
    <row r="140" spans="1:25" x14ac:dyDescent="0.35">
      <c r="A140" s="114" t="s">
        <v>106</v>
      </c>
      <c r="B140" s="28"/>
      <c r="C140" s="28"/>
      <c r="D140" s="86">
        <f t="shared" si="28"/>
        <v>0</v>
      </c>
      <c r="E140" s="28"/>
      <c r="F140" s="28"/>
      <c r="G140" s="86">
        <f t="shared" si="29"/>
        <v>0</v>
      </c>
      <c r="H140" s="28"/>
      <c r="I140" s="28"/>
      <c r="J140" s="86">
        <f t="shared" si="30"/>
        <v>0</v>
      </c>
      <c r="K140" s="28"/>
      <c r="L140" s="28"/>
      <c r="M140" s="86">
        <f t="shared" si="31"/>
        <v>0</v>
      </c>
      <c r="N140" s="28"/>
      <c r="O140" s="28"/>
      <c r="P140" s="86">
        <f t="shared" si="32"/>
        <v>0</v>
      </c>
      <c r="Q140" s="28"/>
      <c r="R140" s="28"/>
      <c r="S140" s="86">
        <f t="shared" si="33"/>
        <v>0</v>
      </c>
      <c r="T140" s="28"/>
      <c r="U140" s="28"/>
      <c r="V140" s="86">
        <f t="shared" si="34"/>
        <v>0</v>
      </c>
      <c r="W140" s="28"/>
      <c r="X140" s="28"/>
      <c r="Y140" s="86">
        <f t="shared" si="35"/>
        <v>0</v>
      </c>
    </row>
    <row r="141" spans="1:25" x14ac:dyDescent="0.35">
      <c r="A141" s="114" t="s">
        <v>107</v>
      </c>
      <c r="B141" s="28"/>
      <c r="C141" s="28"/>
      <c r="D141" s="86">
        <f t="shared" si="28"/>
        <v>0</v>
      </c>
      <c r="E141" s="28"/>
      <c r="F141" s="28"/>
      <c r="G141" s="86">
        <f t="shared" si="29"/>
        <v>0</v>
      </c>
      <c r="H141" s="28"/>
      <c r="I141" s="28"/>
      <c r="J141" s="86">
        <f t="shared" si="30"/>
        <v>0</v>
      </c>
      <c r="K141" s="28"/>
      <c r="L141" s="28"/>
      <c r="M141" s="86">
        <f t="shared" si="31"/>
        <v>0</v>
      </c>
      <c r="N141" s="28"/>
      <c r="O141" s="28"/>
      <c r="P141" s="86">
        <f t="shared" si="32"/>
        <v>0</v>
      </c>
      <c r="Q141" s="28"/>
      <c r="R141" s="28"/>
      <c r="S141" s="86">
        <f t="shared" si="33"/>
        <v>0</v>
      </c>
      <c r="T141" s="28"/>
      <c r="U141" s="28"/>
      <c r="V141" s="86">
        <f t="shared" si="34"/>
        <v>0</v>
      </c>
      <c r="W141" s="28"/>
      <c r="X141" s="28"/>
      <c r="Y141" s="86">
        <f t="shared" si="35"/>
        <v>0</v>
      </c>
    </row>
    <row r="142" spans="1:25" x14ac:dyDescent="0.35">
      <c r="A142" s="114" t="s">
        <v>108</v>
      </c>
      <c r="B142" s="28"/>
      <c r="C142" s="28"/>
      <c r="D142" s="86">
        <f t="shared" si="28"/>
        <v>0</v>
      </c>
      <c r="E142" s="28"/>
      <c r="F142" s="28"/>
      <c r="G142" s="86">
        <f t="shared" si="29"/>
        <v>0</v>
      </c>
      <c r="H142" s="28"/>
      <c r="I142" s="28"/>
      <c r="J142" s="86">
        <f t="shared" si="30"/>
        <v>0</v>
      </c>
      <c r="K142" s="28"/>
      <c r="L142" s="28"/>
      <c r="M142" s="86">
        <f t="shared" si="31"/>
        <v>0</v>
      </c>
      <c r="N142" s="28"/>
      <c r="O142" s="28"/>
      <c r="P142" s="86">
        <f t="shared" si="32"/>
        <v>0</v>
      </c>
      <c r="Q142" s="28"/>
      <c r="R142" s="28"/>
      <c r="S142" s="86">
        <f t="shared" si="33"/>
        <v>0</v>
      </c>
      <c r="T142" s="28"/>
      <c r="U142" s="28"/>
      <c r="V142" s="86">
        <f t="shared" si="34"/>
        <v>0</v>
      </c>
      <c r="W142" s="28"/>
      <c r="X142" s="28"/>
      <c r="Y142" s="86">
        <f t="shared" si="35"/>
        <v>0</v>
      </c>
    </row>
    <row r="143" spans="1:25" x14ac:dyDescent="0.35">
      <c r="A143" s="114" t="s">
        <v>109</v>
      </c>
      <c r="B143" s="28"/>
      <c r="C143" s="28"/>
      <c r="D143" s="86">
        <f t="shared" si="28"/>
        <v>0</v>
      </c>
      <c r="E143" s="28"/>
      <c r="F143" s="28"/>
      <c r="G143" s="86">
        <f t="shared" si="29"/>
        <v>0</v>
      </c>
      <c r="H143" s="28"/>
      <c r="I143" s="28"/>
      <c r="J143" s="86">
        <f t="shared" si="30"/>
        <v>0</v>
      </c>
      <c r="K143" s="28"/>
      <c r="L143" s="28"/>
      <c r="M143" s="86">
        <f t="shared" si="31"/>
        <v>0</v>
      </c>
      <c r="N143" s="28"/>
      <c r="O143" s="28"/>
      <c r="P143" s="86">
        <f t="shared" si="32"/>
        <v>0</v>
      </c>
      <c r="Q143" s="28"/>
      <c r="R143" s="28"/>
      <c r="S143" s="86">
        <f t="shared" si="33"/>
        <v>0</v>
      </c>
      <c r="T143" s="28"/>
      <c r="U143" s="28"/>
      <c r="V143" s="86">
        <f t="shared" si="34"/>
        <v>0</v>
      </c>
      <c r="W143" s="28"/>
      <c r="X143" s="28"/>
      <c r="Y143" s="86">
        <f t="shared" si="35"/>
        <v>0</v>
      </c>
    </row>
    <row r="144" spans="1:25" x14ac:dyDescent="0.35">
      <c r="A144" s="114" t="s">
        <v>110</v>
      </c>
      <c r="B144" s="28"/>
      <c r="C144" s="28"/>
      <c r="D144" s="86">
        <f t="shared" si="28"/>
        <v>0</v>
      </c>
      <c r="E144" s="28"/>
      <c r="F144" s="28"/>
      <c r="G144" s="86">
        <f t="shared" si="29"/>
        <v>0</v>
      </c>
      <c r="H144" s="28"/>
      <c r="I144" s="28"/>
      <c r="J144" s="86">
        <f t="shared" si="30"/>
        <v>0</v>
      </c>
      <c r="K144" s="28"/>
      <c r="L144" s="28"/>
      <c r="M144" s="86">
        <f t="shared" si="31"/>
        <v>0</v>
      </c>
      <c r="N144" s="28"/>
      <c r="O144" s="28"/>
      <c r="P144" s="86">
        <f t="shared" si="32"/>
        <v>0</v>
      </c>
      <c r="Q144" s="28"/>
      <c r="R144" s="28"/>
      <c r="S144" s="86">
        <f t="shared" si="33"/>
        <v>0</v>
      </c>
      <c r="T144" s="28"/>
      <c r="U144" s="28"/>
      <c r="V144" s="86">
        <f t="shared" si="34"/>
        <v>0</v>
      </c>
      <c r="W144" s="28"/>
      <c r="X144" s="28"/>
      <c r="Y144" s="86">
        <f t="shared" si="35"/>
        <v>0</v>
      </c>
    </row>
    <row r="145" spans="1:25" x14ac:dyDescent="0.35">
      <c r="A145" s="114" t="s">
        <v>111</v>
      </c>
      <c r="B145" s="28"/>
      <c r="C145" s="28"/>
      <c r="D145" s="86">
        <f t="shared" si="28"/>
        <v>0</v>
      </c>
      <c r="E145" s="28"/>
      <c r="F145" s="28"/>
      <c r="G145" s="86">
        <f t="shared" si="29"/>
        <v>0</v>
      </c>
      <c r="H145" s="28"/>
      <c r="I145" s="28"/>
      <c r="J145" s="86">
        <f t="shared" si="30"/>
        <v>0</v>
      </c>
      <c r="K145" s="28"/>
      <c r="L145" s="28"/>
      <c r="M145" s="86">
        <f t="shared" si="31"/>
        <v>0</v>
      </c>
      <c r="N145" s="28"/>
      <c r="O145" s="28"/>
      <c r="P145" s="86">
        <f t="shared" si="32"/>
        <v>0</v>
      </c>
      <c r="Q145" s="28"/>
      <c r="R145" s="28"/>
      <c r="S145" s="86">
        <f t="shared" si="33"/>
        <v>0</v>
      </c>
      <c r="T145" s="28"/>
      <c r="U145" s="28"/>
      <c r="V145" s="86">
        <f t="shared" si="34"/>
        <v>0</v>
      </c>
      <c r="W145" s="28"/>
      <c r="X145" s="28"/>
      <c r="Y145" s="86">
        <f t="shared" si="35"/>
        <v>0</v>
      </c>
    </row>
    <row r="146" spans="1:25" x14ac:dyDescent="0.35">
      <c r="A146" s="114" t="s">
        <v>112</v>
      </c>
      <c r="B146" s="28"/>
      <c r="C146" s="28"/>
      <c r="D146" s="86">
        <f t="shared" si="28"/>
        <v>0</v>
      </c>
      <c r="E146" s="28"/>
      <c r="F146" s="28"/>
      <c r="G146" s="86">
        <f t="shared" si="29"/>
        <v>0</v>
      </c>
      <c r="H146" s="28"/>
      <c r="I146" s="28"/>
      <c r="J146" s="86">
        <f t="shared" si="30"/>
        <v>0</v>
      </c>
      <c r="K146" s="28"/>
      <c r="L146" s="28"/>
      <c r="M146" s="86">
        <f t="shared" si="31"/>
        <v>0</v>
      </c>
      <c r="N146" s="28"/>
      <c r="O146" s="28"/>
      <c r="P146" s="86">
        <f t="shared" si="32"/>
        <v>0</v>
      </c>
      <c r="Q146" s="28"/>
      <c r="R146" s="28"/>
      <c r="S146" s="86">
        <f t="shared" si="33"/>
        <v>0</v>
      </c>
      <c r="T146" s="28"/>
      <c r="U146" s="28"/>
      <c r="V146" s="86">
        <f t="shared" si="34"/>
        <v>0</v>
      </c>
      <c r="W146" s="28"/>
      <c r="X146" s="28"/>
      <c r="Y146" s="86">
        <f t="shared" si="35"/>
        <v>0</v>
      </c>
    </row>
    <row r="147" spans="1:25" x14ac:dyDescent="0.35">
      <c r="A147" s="114" t="s">
        <v>113</v>
      </c>
      <c r="B147" s="28"/>
      <c r="C147" s="28"/>
      <c r="D147" s="86">
        <f t="shared" si="28"/>
        <v>0</v>
      </c>
      <c r="E147" s="28"/>
      <c r="F147" s="28"/>
      <c r="G147" s="86">
        <f t="shared" si="29"/>
        <v>0</v>
      </c>
      <c r="H147" s="28"/>
      <c r="I147" s="28"/>
      <c r="J147" s="86">
        <f t="shared" si="30"/>
        <v>0</v>
      </c>
      <c r="K147" s="28"/>
      <c r="L147" s="28"/>
      <c r="M147" s="86">
        <f t="shared" si="31"/>
        <v>0</v>
      </c>
      <c r="N147" s="28"/>
      <c r="O147" s="28"/>
      <c r="P147" s="86">
        <f t="shared" si="32"/>
        <v>0</v>
      </c>
      <c r="Q147" s="28"/>
      <c r="R147" s="28"/>
      <c r="S147" s="86">
        <f t="shared" si="33"/>
        <v>0</v>
      </c>
      <c r="T147" s="28"/>
      <c r="U147" s="28"/>
      <c r="V147" s="86">
        <f t="shared" si="34"/>
        <v>0</v>
      </c>
      <c r="W147" s="28"/>
      <c r="X147" s="28"/>
      <c r="Y147" s="86">
        <f t="shared" si="35"/>
        <v>0</v>
      </c>
    </row>
    <row r="148" spans="1:25" x14ac:dyDescent="0.35">
      <c r="A148" s="114" t="s">
        <v>114</v>
      </c>
      <c r="B148" s="28"/>
      <c r="C148" s="28"/>
      <c r="D148" s="86">
        <f t="shared" si="28"/>
        <v>0</v>
      </c>
      <c r="E148" s="28"/>
      <c r="F148" s="28"/>
      <c r="G148" s="86">
        <f t="shared" si="29"/>
        <v>0</v>
      </c>
      <c r="H148" s="28"/>
      <c r="I148" s="28"/>
      <c r="J148" s="86">
        <f t="shared" si="30"/>
        <v>0</v>
      </c>
      <c r="K148" s="28"/>
      <c r="L148" s="28"/>
      <c r="M148" s="86">
        <f t="shared" si="31"/>
        <v>0</v>
      </c>
      <c r="N148" s="28"/>
      <c r="O148" s="28"/>
      <c r="P148" s="86">
        <f t="shared" si="32"/>
        <v>0</v>
      </c>
      <c r="Q148" s="28"/>
      <c r="R148" s="28"/>
      <c r="S148" s="86">
        <f t="shared" si="33"/>
        <v>0</v>
      </c>
      <c r="T148" s="28"/>
      <c r="U148" s="28"/>
      <c r="V148" s="86">
        <f t="shared" si="34"/>
        <v>0</v>
      </c>
      <c r="W148" s="28"/>
      <c r="X148" s="28"/>
      <c r="Y148" s="86">
        <f t="shared" si="35"/>
        <v>0</v>
      </c>
    </row>
    <row r="149" spans="1:25" x14ac:dyDescent="0.35">
      <c r="A149" s="114" t="s">
        <v>115</v>
      </c>
      <c r="B149" s="28"/>
      <c r="C149" s="28"/>
      <c r="D149" s="86">
        <f t="shared" si="28"/>
        <v>0</v>
      </c>
      <c r="E149" s="28"/>
      <c r="F149" s="28"/>
      <c r="G149" s="86">
        <f t="shared" si="29"/>
        <v>0</v>
      </c>
      <c r="H149" s="28"/>
      <c r="I149" s="28"/>
      <c r="J149" s="86">
        <f t="shared" si="30"/>
        <v>0</v>
      </c>
      <c r="K149" s="28"/>
      <c r="L149" s="28"/>
      <c r="M149" s="86">
        <f t="shared" si="31"/>
        <v>0</v>
      </c>
      <c r="N149" s="28"/>
      <c r="O149" s="28"/>
      <c r="P149" s="86">
        <f t="shared" si="32"/>
        <v>0</v>
      </c>
      <c r="Q149" s="28"/>
      <c r="R149" s="28"/>
      <c r="S149" s="86">
        <f t="shared" si="33"/>
        <v>0</v>
      </c>
      <c r="T149" s="28"/>
      <c r="U149" s="28"/>
      <c r="V149" s="86">
        <f t="shared" si="34"/>
        <v>0</v>
      </c>
      <c r="W149" s="28"/>
      <c r="X149" s="28"/>
      <c r="Y149" s="86">
        <f t="shared" si="35"/>
        <v>0</v>
      </c>
    </row>
    <row r="150" spans="1:25" x14ac:dyDescent="0.35">
      <c r="A150" s="114" t="s">
        <v>116</v>
      </c>
      <c r="B150" s="28"/>
      <c r="C150" s="28"/>
      <c r="D150" s="86">
        <f t="shared" si="28"/>
        <v>0</v>
      </c>
      <c r="E150" s="28"/>
      <c r="F150" s="28"/>
      <c r="G150" s="86">
        <f t="shared" si="29"/>
        <v>0</v>
      </c>
      <c r="H150" s="28"/>
      <c r="I150" s="28"/>
      <c r="J150" s="86">
        <f t="shared" si="30"/>
        <v>0</v>
      </c>
      <c r="K150" s="28"/>
      <c r="L150" s="28"/>
      <c r="M150" s="86">
        <f t="shared" si="31"/>
        <v>0</v>
      </c>
      <c r="N150" s="28"/>
      <c r="O150" s="28"/>
      <c r="P150" s="86">
        <f t="shared" si="32"/>
        <v>0</v>
      </c>
      <c r="Q150" s="28"/>
      <c r="R150" s="28"/>
      <c r="S150" s="86">
        <f t="shared" si="33"/>
        <v>0</v>
      </c>
      <c r="T150" s="28"/>
      <c r="U150" s="28"/>
      <c r="V150" s="86">
        <f t="shared" si="34"/>
        <v>0</v>
      </c>
      <c r="W150" s="28"/>
      <c r="X150" s="28"/>
      <c r="Y150" s="86">
        <f t="shared" si="35"/>
        <v>0</v>
      </c>
    </row>
    <row r="151" spans="1:25" x14ac:dyDescent="0.35">
      <c r="A151" s="114" t="s">
        <v>117</v>
      </c>
      <c r="B151" s="28"/>
      <c r="C151" s="28"/>
      <c r="D151" s="86">
        <f t="shared" si="28"/>
        <v>0</v>
      </c>
      <c r="E151" s="28"/>
      <c r="F151" s="28"/>
      <c r="G151" s="86">
        <f t="shared" si="29"/>
        <v>0</v>
      </c>
      <c r="H151" s="28"/>
      <c r="I151" s="28"/>
      <c r="J151" s="86">
        <f t="shared" si="30"/>
        <v>0</v>
      </c>
      <c r="K151" s="28"/>
      <c r="L151" s="28"/>
      <c r="M151" s="86">
        <f t="shared" si="31"/>
        <v>0</v>
      </c>
      <c r="N151" s="28"/>
      <c r="O151" s="28"/>
      <c r="P151" s="86">
        <f t="shared" si="32"/>
        <v>0</v>
      </c>
      <c r="Q151" s="28"/>
      <c r="R151" s="28"/>
      <c r="S151" s="86">
        <f t="shared" si="33"/>
        <v>0</v>
      </c>
      <c r="T151" s="28"/>
      <c r="U151" s="28"/>
      <c r="V151" s="86">
        <f t="shared" si="34"/>
        <v>0</v>
      </c>
      <c r="W151" s="28"/>
      <c r="X151" s="28"/>
      <c r="Y151" s="86">
        <f t="shared" si="35"/>
        <v>0</v>
      </c>
    </row>
    <row r="152" spans="1:25" x14ac:dyDescent="0.35">
      <c r="A152" s="114" t="s">
        <v>118</v>
      </c>
      <c r="B152" s="28"/>
      <c r="C152" s="28"/>
      <c r="D152" s="86">
        <f t="shared" si="28"/>
        <v>0</v>
      </c>
      <c r="E152" s="28"/>
      <c r="F152" s="28"/>
      <c r="G152" s="86">
        <f t="shared" si="29"/>
        <v>0</v>
      </c>
      <c r="H152" s="28"/>
      <c r="I152" s="28"/>
      <c r="J152" s="86">
        <f t="shared" si="30"/>
        <v>0</v>
      </c>
      <c r="K152" s="28"/>
      <c r="L152" s="28"/>
      <c r="M152" s="86">
        <f t="shared" si="31"/>
        <v>0</v>
      </c>
      <c r="N152" s="28"/>
      <c r="O152" s="28"/>
      <c r="P152" s="86">
        <f t="shared" si="32"/>
        <v>0</v>
      </c>
      <c r="Q152" s="28"/>
      <c r="R152" s="28"/>
      <c r="S152" s="86">
        <f t="shared" si="33"/>
        <v>0</v>
      </c>
      <c r="T152" s="28"/>
      <c r="U152" s="28"/>
      <c r="V152" s="86">
        <f t="shared" si="34"/>
        <v>0</v>
      </c>
      <c r="W152" s="28"/>
      <c r="X152" s="28"/>
      <c r="Y152" s="86">
        <f t="shared" si="35"/>
        <v>0</v>
      </c>
    </row>
    <row r="153" spans="1:25" x14ac:dyDescent="0.35">
      <c r="A153" s="114" t="s">
        <v>119</v>
      </c>
      <c r="B153" s="28"/>
      <c r="C153" s="28"/>
      <c r="D153" s="86">
        <f t="shared" si="28"/>
        <v>0</v>
      </c>
      <c r="E153" s="28"/>
      <c r="F153" s="28"/>
      <c r="G153" s="86">
        <f t="shared" si="29"/>
        <v>0</v>
      </c>
      <c r="H153" s="28"/>
      <c r="I153" s="28"/>
      <c r="J153" s="86">
        <f t="shared" si="30"/>
        <v>0</v>
      </c>
      <c r="K153" s="28"/>
      <c r="L153" s="28"/>
      <c r="M153" s="86">
        <f t="shared" si="31"/>
        <v>0</v>
      </c>
      <c r="N153" s="28"/>
      <c r="O153" s="28"/>
      <c r="P153" s="86">
        <f t="shared" si="32"/>
        <v>0</v>
      </c>
      <c r="Q153" s="28"/>
      <c r="R153" s="28"/>
      <c r="S153" s="86">
        <f t="shared" si="33"/>
        <v>0</v>
      </c>
      <c r="T153" s="28"/>
      <c r="U153" s="28"/>
      <c r="V153" s="86">
        <f t="shared" si="34"/>
        <v>0</v>
      </c>
      <c r="W153" s="28"/>
      <c r="X153" s="28"/>
      <c r="Y153" s="86">
        <f t="shared" si="35"/>
        <v>0</v>
      </c>
    </row>
    <row r="154" spans="1:25" x14ac:dyDescent="0.35">
      <c r="A154" s="114" t="s">
        <v>120</v>
      </c>
      <c r="B154" s="28"/>
      <c r="C154" s="28"/>
      <c r="D154" s="86">
        <f t="shared" si="28"/>
        <v>0</v>
      </c>
      <c r="E154" s="28"/>
      <c r="F154" s="28"/>
      <c r="G154" s="86">
        <f t="shared" si="29"/>
        <v>0</v>
      </c>
      <c r="H154" s="28"/>
      <c r="I154" s="28"/>
      <c r="J154" s="86">
        <f t="shared" si="30"/>
        <v>0</v>
      </c>
      <c r="K154" s="28"/>
      <c r="L154" s="28"/>
      <c r="M154" s="86">
        <f t="shared" si="31"/>
        <v>0</v>
      </c>
      <c r="N154" s="28"/>
      <c r="O154" s="28"/>
      <c r="P154" s="86">
        <f t="shared" si="32"/>
        <v>0</v>
      </c>
      <c r="Q154" s="28"/>
      <c r="R154" s="28"/>
      <c r="S154" s="86">
        <f t="shared" si="33"/>
        <v>0</v>
      </c>
      <c r="T154" s="28"/>
      <c r="U154" s="28"/>
      <c r="V154" s="86">
        <f t="shared" si="34"/>
        <v>0</v>
      </c>
      <c r="W154" s="28"/>
      <c r="X154" s="28"/>
      <c r="Y154" s="86">
        <f t="shared" si="35"/>
        <v>0</v>
      </c>
    </row>
    <row r="155" spans="1:25" x14ac:dyDescent="0.35">
      <c r="A155" s="114" t="s">
        <v>121</v>
      </c>
      <c r="B155" s="28"/>
      <c r="C155" s="28"/>
      <c r="D155" s="86">
        <f t="shared" si="28"/>
        <v>0</v>
      </c>
      <c r="E155" s="28"/>
      <c r="F155" s="28"/>
      <c r="G155" s="86">
        <f t="shared" si="29"/>
        <v>0</v>
      </c>
      <c r="H155" s="28"/>
      <c r="I155" s="28"/>
      <c r="J155" s="86">
        <f t="shared" si="30"/>
        <v>0</v>
      </c>
      <c r="K155" s="28"/>
      <c r="L155" s="28"/>
      <c r="M155" s="86">
        <f t="shared" si="31"/>
        <v>0</v>
      </c>
      <c r="N155" s="28"/>
      <c r="O155" s="28"/>
      <c r="P155" s="86">
        <f t="shared" si="32"/>
        <v>0</v>
      </c>
      <c r="Q155" s="28"/>
      <c r="R155" s="28"/>
      <c r="S155" s="86">
        <f t="shared" si="33"/>
        <v>0</v>
      </c>
      <c r="T155" s="28"/>
      <c r="U155" s="28"/>
      <c r="V155" s="86">
        <f t="shared" si="34"/>
        <v>0</v>
      </c>
      <c r="W155" s="28"/>
      <c r="X155" s="28"/>
      <c r="Y155" s="86">
        <f t="shared" si="35"/>
        <v>0</v>
      </c>
    </row>
    <row r="156" spans="1:25" x14ac:dyDescent="0.35">
      <c r="A156" s="114" t="s">
        <v>122</v>
      </c>
      <c r="B156" s="28"/>
      <c r="C156" s="28"/>
      <c r="D156" s="86">
        <f t="shared" si="28"/>
        <v>0</v>
      </c>
      <c r="E156" s="28"/>
      <c r="F156" s="28"/>
      <c r="G156" s="86">
        <f t="shared" si="29"/>
        <v>0</v>
      </c>
      <c r="H156" s="28"/>
      <c r="I156" s="28"/>
      <c r="J156" s="86">
        <f t="shared" si="30"/>
        <v>0</v>
      </c>
      <c r="K156" s="28"/>
      <c r="L156" s="28"/>
      <c r="M156" s="86">
        <f t="shared" si="31"/>
        <v>0</v>
      </c>
      <c r="N156" s="28"/>
      <c r="O156" s="28"/>
      <c r="P156" s="86">
        <f t="shared" si="32"/>
        <v>0</v>
      </c>
      <c r="Q156" s="28"/>
      <c r="R156" s="28"/>
      <c r="S156" s="86">
        <f t="shared" si="33"/>
        <v>0</v>
      </c>
      <c r="T156" s="28"/>
      <c r="U156" s="28"/>
      <c r="V156" s="86">
        <f t="shared" si="34"/>
        <v>0</v>
      </c>
      <c r="W156" s="28"/>
      <c r="X156" s="28"/>
      <c r="Y156" s="86">
        <f t="shared" si="35"/>
        <v>0</v>
      </c>
    </row>
    <row r="157" spans="1:25" x14ac:dyDescent="0.35">
      <c r="A157" s="114" t="s">
        <v>123</v>
      </c>
      <c r="B157" s="28"/>
      <c r="C157" s="28"/>
      <c r="D157" s="86">
        <f t="shared" si="28"/>
        <v>0</v>
      </c>
      <c r="E157" s="28"/>
      <c r="F157" s="28"/>
      <c r="G157" s="86">
        <f t="shared" si="29"/>
        <v>0</v>
      </c>
      <c r="H157" s="28"/>
      <c r="I157" s="28"/>
      <c r="J157" s="86">
        <f t="shared" si="30"/>
        <v>0</v>
      </c>
      <c r="K157" s="28"/>
      <c r="L157" s="28"/>
      <c r="M157" s="86">
        <f t="shared" si="31"/>
        <v>0</v>
      </c>
      <c r="N157" s="28"/>
      <c r="O157" s="28"/>
      <c r="P157" s="86">
        <f t="shared" si="32"/>
        <v>0</v>
      </c>
      <c r="Q157" s="28"/>
      <c r="R157" s="28"/>
      <c r="S157" s="86">
        <f t="shared" si="33"/>
        <v>0</v>
      </c>
      <c r="T157" s="28"/>
      <c r="U157" s="28"/>
      <c r="V157" s="86">
        <f t="shared" si="34"/>
        <v>0</v>
      </c>
      <c r="W157" s="28"/>
      <c r="X157" s="28"/>
      <c r="Y157" s="86">
        <f t="shared" si="35"/>
        <v>0</v>
      </c>
    </row>
    <row r="158" spans="1:25" x14ac:dyDescent="0.35">
      <c r="A158" s="114" t="s">
        <v>124</v>
      </c>
      <c r="B158" s="28"/>
      <c r="C158" s="28"/>
      <c r="D158" s="86">
        <f t="shared" si="28"/>
        <v>0</v>
      </c>
      <c r="E158" s="28"/>
      <c r="F158" s="28"/>
      <c r="G158" s="86">
        <f t="shared" si="29"/>
        <v>0</v>
      </c>
      <c r="H158" s="28"/>
      <c r="I158" s="28"/>
      <c r="J158" s="86">
        <f t="shared" si="30"/>
        <v>0</v>
      </c>
      <c r="K158" s="28"/>
      <c r="L158" s="28"/>
      <c r="M158" s="86">
        <f t="shared" si="31"/>
        <v>0</v>
      </c>
      <c r="N158" s="28"/>
      <c r="O158" s="28"/>
      <c r="P158" s="86">
        <f t="shared" si="32"/>
        <v>0</v>
      </c>
      <c r="Q158" s="28"/>
      <c r="R158" s="28"/>
      <c r="S158" s="86">
        <f t="shared" si="33"/>
        <v>0</v>
      </c>
      <c r="T158" s="28"/>
      <c r="U158" s="28"/>
      <c r="V158" s="86">
        <f t="shared" si="34"/>
        <v>0</v>
      </c>
      <c r="W158" s="28"/>
      <c r="X158" s="28"/>
      <c r="Y158" s="86">
        <f t="shared" si="35"/>
        <v>0</v>
      </c>
    </row>
    <row r="159" spans="1:25" x14ac:dyDescent="0.35">
      <c r="A159" s="114" t="s">
        <v>125</v>
      </c>
      <c r="B159" s="28"/>
      <c r="C159" s="28"/>
      <c r="D159" s="86">
        <f t="shared" si="28"/>
        <v>0</v>
      </c>
      <c r="E159" s="28"/>
      <c r="F159" s="28"/>
      <c r="G159" s="86">
        <f t="shared" si="29"/>
        <v>0</v>
      </c>
      <c r="H159" s="28"/>
      <c r="I159" s="28"/>
      <c r="J159" s="86">
        <f t="shared" si="30"/>
        <v>0</v>
      </c>
      <c r="K159" s="28"/>
      <c r="L159" s="28"/>
      <c r="M159" s="86">
        <f t="shared" si="31"/>
        <v>0</v>
      </c>
      <c r="N159" s="28"/>
      <c r="O159" s="28"/>
      <c r="P159" s="86">
        <f t="shared" si="32"/>
        <v>0</v>
      </c>
      <c r="Q159" s="28"/>
      <c r="R159" s="28"/>
      <c r="S159" s="86">
        <f t="shared" si="33"/>
        <v>0</v>
      </c>
      <c r="T159" s="28"/>
      <c r="U159" s="28"/>
      <c r="V159" s="86">
        <f t="shared" si="34"/>
        <v>0</v>
      </c>
      <c r="W159" s="28"/>
      <c r="X159" s="28"/>
      <c r="Y159" s="86">
        <f t="shared" si="35"/>
        <v>0</v>
      </c>
    </row>
    <row r="160" spans="1:25" x14ac:dyDescent="0.35">
      <c r="A160" s="114" t="s">
        <v>126</v>
      </c>
      <c r="B160" s="28"/>
      <c r="C160" s="28"/>
      <c r="D160" s="86">
        <f t="shared" si="28"/>
        <v>0</v>
      </c>
      <c r="E160" s="28"/>
      <c r="F160" s="28"/>
      <c r="G160" s="86">
        <f t="shared" si="29"/>
        <v>0</v>
      </c>
      <c r="H160" s="28"/>
      <c r="I160" s="28"/>
      <c r="J160" s="86">
        <f t="shared" si="30"/>
        <v>0</v>
      </c>
      <c r="K160" s="28"/>
      <c r="L160" s="28"/>
      <c r="M160" s="86">
        <f t="shared" si="31"/>
        <v>0</v>
      </c>
      <c r="N160" s="28"/>
      <c r="O160" s="28"/>
      <c r="P160" s="86">
        <f t="shared" si="32"/>
        <v>0</v>
      </c>
      <c r="Q160" s="28"/>
      <c r="R160" s="28"/>
      <c r="S160" s="86">
        <f t="shared" si="33"/>
        <v>0</v>
      </c>
      <c r="T160" s="28"/>
      <c r="U160" s="28"/>
      <c r="V160" s="86">
        <f t="shared" si="34"/>
        <v>0</v>
      </c>
      <c r="W160" s="28"/>
      <c r="X160" s="28"/>
      <c r="Y160" s="86">
        <f t="shared" si="35"/>
        <v>0</v>
      </c>
    </row>
    <row r="161" spans="1:130" x14ac:dyDescent="0.35">
      <c r="A161" s="114" t="s">
        <v>127</v>
      </c>
      <c r="B161" s="28"/>
      <c r="C161" s="28"/>
      <c r="D161" s="86">
        <f t="shared" si="28"/>
        <v>0</v>
      </c>
      <c r="E161" s="28"/>
      <c r="F161" s="28"/>
      <c r="G161" s="86">
        <f t="shared" si="29"/>
        <v>0</v>
      </c>
      <c r="H161" s="28"/>
      <c r="I161" s="28"/>
      <c r="J161" s="86">
        <f t="shared" si="30"/>
        <v>0</v>
      </c>
      <c r="K161" s="28"/>
      <c r="L161" s="28"/>
      <c r="M161" s="86">
        <f t="shared" si="31"/>
        <v>0</v>
      </c>
      <c r="N161" s="28"/>
      <c r="O161" s="28"/>
      <c r="P161" s="86">
        <f t="shared" si="32"/>
        <v>0</v>
      </c>
      <c r="Q161" s="28"/>
      <c r="R161" s="28"/>
      <c r="S161" s="86">
        <f t="shared" si="33"/>
        <v>0</v>
      </c>
      <c r="T161" s="28"/>
      <c r="U161" s="28"/>
      <c r="V161" s="86">
        <f t="shared" si="34"/>
        <v>0</v>
      </c>
      <c r="W161" s="28"/>
      <c r="X161" s="28"/>
      <c r="Y161" s="86">
        <f t="shared" si="35"/>
        <v>0</v>
      </c>
    </row>
    <row r="162" spans="1:130" x14ac:dyDescent="0.35">
      <c r="A162" s="114" t="s">
        <v>128</v>
      </c>
      <c r="B162" s="28"/>
      <c r="C162" s="28"/>
      <c r="D162" s="86">
        <f t="shared" si="28"/>
        <v>0</v>
      </c>
      <c r="E162" s="28"/>
      <c r="F162" s="28"/>
      <c r="G162" s="86">
        <f t="shared" si="29"/>
        <v>0</v>
      </c>
      <c r="H162" s="28"/>
      <c r="I162" s="28"/>
      <c r="J162" s="86">
        <f t="shared" si="30"/>
        <v>0</v>
      </c>
      <c r="K162" s="28"/>
      <c r="L162" s="28"/>
      <c r="M162" s="86">
        <f t="shared" si="31"/>
        <v>0</v>
      </c>
      <c r="N162" s="28"/>
      <c r="O162" s="28"/>
      <c r="P162" s="86">
        <f t="shared" si="32"/>
        <v>0</v>
      </c>
      <c r="Q162" s="28"/>
      <c r="R162" s="28"/>
      <c r="S162" s="86">
        <f t="shared" si="33"/>
        <v>0</v>
      </c>
      <c r="T162" s="28"/>
      <c r="U162" s="28"/>
      <c r="V162" s="86">
        <f t="shared" si="34"/>
        <v>0</v>
      </c>
      <c r="W162" s="28"/>
      <c r="X162" s="28"/>
      <c r="Y162" s="86">
        <f t="shared" si="35"/>
        <v>0</v>
      </c>
    </row>
    <row r="163" spans="1:130" x14ac:dyDescent="0.35">
      <c r="A163" s="114" t="s">
        <v>129</v>
      </c>
      <c r="B163" s="28"/>
      <c r="C163" s="28"/>
      <c r="D163" s="86">
        <f t="shared" si="28"/>
        <v>0</v>
      </c>
      <c r="E163" s="28"/>
      <c r="F163" s="28"/>
      <c r="G163" s="86">
        <f t="shared" si="29"/>
        <v>0</v>
      </c>
      <c r="H163" s="28"/>
      <c r="I163" s="28"/>
      <c r="J163" s="86">
        <f t="shared" si="30"/>
        <v>0</v>
      </c>
      <c r="K163" s="28"/>
      <c r="L163" s="28"/>
      <c r="M163" s="86">
        <f t="shared" si="31"/>
        <v>0</v>
      </c>
      <c r="N163" s="28"/>
      <c r="O163" s="28"/>
      <c r="P163" s="86">
        <f t="shared" si="32"/>
        <v>0</v>
      </c>
      <c r="Q163" s="28"/>
      <c r="R163" s="28"/>
      <c r="S163" s="86">
        <f t="shared" si="33"/>
        <v>0</v>
      </c>
      <c r="T163" s="28"/>
      <c r="U163" s="28"/>
      <c r="V163" s="86">
        <f t="shared" si="34"/>
        <v>0</v>
      </c>
      <c r="W163" s="28"/>
      <c r="X163" s="28"/>
      <c r="Y163" s="86">
        <f t="shared" si="35"/>
        <v>0</v>
      </c>
    </row>
    <row r="164" spans="1:130" x14ac:dyDescent="0.35">
      <c r="A164" s="114" t="s">
        <v>130</v>
      </c>
      <c r="B164" s="28"/>
      <c r="C164" s="28"/>
      <c r="D164" s="86">
        <f t="shared" si="28"/>
        <v>0</v>
      </c>
      <c r="E164" s="28"/>
      <c r="F164" s="28"/>
      <c r="G164" s="86">
        <f t="shared" si="29"/>
        <v>0</v>
      </c>
      <c r="H164" s="28"/>
      <c r="I164" s="28"/>
      <c r="J164" s="86">
        <f t="shared" si="30"/>
        <v>0</v>
      </c>
      <c r="K164" s="28"/>
      <c r="L164" s="28"/>
      <c r="M164" s="86">
        <f t="shared" si="31"/>
        <v>0</v>
      </c>
      <c r="N164" s="28"/>
      <c r="O164" s="28"/>
      <c r="P164" s="86">
        <f t="shared" si="32"/>
        <v>0</v>
      </c>
      <c r="Q164" s="28"/>
      <c r="R164" s="28"/>
      <c r="S164" s="86">
        <f t="shared" si="33"/>
        <v>0</v>
      </c>
      <c r="T164" s="28"/>
      <c r="U164" s="28"/>
      <c r="V164" s="86">
        <f t="shared" si="34"/>
        <v>0</v>
      </c>
      <c r="W164" s="28"/>
      <c r="X164" s="28"/>
      <c r="Y164" s="86">
        <f t="shared" si="35"/>
        <v>0</v>
      </c>
    </row>
    <row r="165" spans="1:130" x14ac:dyDescent="0.35">
      <c r="A165" s="114" t="s">
        <v>131</v>
      </c>
      <c r="B165" s="28"/>
      <c r="C165" s="28"/>
      <c r="D165" s="86">
        <f t="shared" si="28"/>
        <v>0</v>
      </c>
      <c r="E165" s="28"/>
      <c r="F165" s="28"/>
      <c r="G165" s="86">
        <f t="shared" si="29"/>
        <v>0</v>
      </c>
      <c r="H165" s="28"/>
      <c r="I165" s="28"/>
      <c r="J165" s="86">
        <f t="shared" si="30"/>
        <v>0</v>
      </c>
      <c r="K165" s="28"/>
      <c r="L165" s="28"/>
      <c r="M165" s="86">
        <f t="shared" si="31"/>
        <v>0</v>
      </c>
      <c r="N165" s="28"/>
      <c r="O165" s="28"/>
      <c r="P165" s="86">
        <f t="shared" si="32"/>
        <v>0</v>
      </c>
      <c r="Q165" s="28"/>
      <c r="R165" s="28"/>
      <c r="S165" s="86">
        <f t="shared" si="33"/>
        <v>0</v>
      </c>
      <c r="T165" s="28"/>
      <c r="U165" s="28"/>
      <c r="V165" s="86">
        <f t="shared" si="34"/>
        <v>0</v>
      </c>
      <c r="W165" s="28"/>
      <c r="X165" s="28"/>
      <c r="Y165" s="86">
        <f t="shared" si="35"/>
        <v>0</v>
      </c>
    </row>
    <row r="166" spans="1:130" x14ac:dyDescent="0.35">
      <c r="A166" s="114" t="s">
        <v>132</v>
      </c>
      <c r="B166" s="28"/>
      <c r="C166" s="28"/>
      <c r="D166" s="86">
        <f t="shared" si="28"/>
        <v>0</v>
      </c>
      <c r="E166" s="28"/>
      <c r="F166" s="28"/>
      <c r="G166" s="86">
        <f t="shared" si="29"/>
        <v>0</v>
      </c>
      <c r="H166" s="28"/>
      <c r="I166" s="28"/>
      <c r="J166" s="86">
        <f t="shared" si="30"/>
        <v>0</v>
      </c>
      <c r="K166" s="28"/>
      <c r="L166" s="28"/>
      <c r="M166" s="86">
        <f t="shared" si="31"/>
        <v>0</v>
      </c>
      <c r="N166" s="28"/>
      <c r="O166" s="28"/>
      <c r="P166" s="86">
        <f t="shared" si="32"/>
        <v>0</v>
      </c>
      <c r="Q166" s="28"/>
      <c r="R166" s="28"/>
      <c r="S166" s="86">
        <f t="shared" si="33"/>
        <v>0</v>
      </c>
      <c r="T166" s="28"/>
      <c r="U166" s="28"/>
      <c r="V166" s="86">
        <f t="shared" si="34"/>
        <v>0</v>
      </c>
      <c r="W166" s="28"/>
      <c r="X166" s="28"/>
      <c r="Y166" s="86">
        <f t="shared" si="35"/>
        <v>0</v>
      </c>
    </row>
    <row r="167" spans="1:130" x14ac:dyDescent="0.35">
      <c r="A167" s="114" t="s">
        <v>133</v>
      </c>
      <c r="B167" s="28"/>
      <c r="C167" s="28"/>
      <c r="D167" s="86">
        <f t="shared" si="28"/>
        <v>0</v>
      </c>
      <c r="E167" s="28"/>
      <c r="F167" s="28"/>
      <c r="G167" s="86">
        <f t="shared" si="29"/>
        <v>0</v>
      </c>
      <c r="H167" s="28"/>
      <c r="I167" s="28"/>
      <c r="J167" s="86">
        <f t="shared" si="30"/>
        <v>0</v>
      </c>
      <c r="K167" s="28"/>
      <c r="L167" s="28"/>
      <c r="M167" s="86">
        <f t="shared" si="31"/>
        <v>0</v>
      </c>
      <c r="N167" s="28"/>
      <c r="O167" s="28"/>
      <c r="P167" s="86">
        <f t="shared" si="32"/>
        <v>0</v>
      </c>
      <c r="Q167" s="28"/>
      <c r="R167" s="28"/>
      <c r="S167" s="86">
        <f t="shared" si="33"/>
        <v>0</v>
      </c>
      <c r="T167" s="28"/>
      <c r="U167" s="28"/>
      <c r="V167" s="86">
        <f t="shared" si="34"/>
        <v>0</v>
      </c>
      <c r="W167" s="28"/>
      <c r="X167" s="28"/>
      <c r="Y167" s="86">
        <f t="shared" si="35"/>
        <v>0</v>
      </c>
    </row>
    <row r="168" spans="1:130" x14ac:dyDescent="0.35">
      <c r="A168" s="114" t="s">
        <v>134</v>
      </c>
      <c r="B168" s="28"/>
      <c r="C168" s="28"/>
      <c r="D168" s="86">
        <f t="shared" si="28"/>
        <v>0</v>
      </c>
      <c r="E168" s="28"/>
      <c r="F168" s="28"/>
      <c r="G168" s="86">
        <f t="shared" si="29"/>
        <v>0</v>
      </c>
      <c r="H168" s="28"/>
      <c r="I168" s="28"/>
      <c r="J168" s="86">
        <f t="shared" si="30"/>
        <v>0</v>
      </c>
      <c r="K168" s="28"/>
      <c r="L168" s="28"/>
      <c r="M168" s="86">
        <f t="shared" si="31"/>
        <v>0</v>
      </c>
      <c r="N168" s="28"/>
      <c r="O168" s="28"/>
      <c r="P168" s="86">
        <f t="shared" si="32"/>
        <v>0</v>
      </c>
      <c r="Q168" s="28"/>
      <c r="R168" s="28"/>
      <c r="S168" s="86">
        <f t="shared" si="33"/>
        <v>0</v>
      </c>
      <c r="T168" s="28"/>
      <c r="U168" s="28"/>
      <c r="V168" s="86">
        <f t="shared" si="34"/>
        <v>0</v>
      </c>
      <c r="W168" s="28"/>
      <c r="X168" s="28"/>
      <c r="Y168" s="86">
        <f t="shared" si="35"/>
        <v>0</v>
      </c>
    </row>
    <row r="169" spans="1:130" x14ac:dyDescent="0.35">
      <c r="A169" s="114" t="s">
        <v>135</v>
      </c>
      <c r="B169" s="28"/>
      <c r="C169" s="28"/>
      <c r="D169" s="86">
        <f t="shared" si="28"/>
        <v>0</v>
      </c>
      <c r="E169" s="28"/>
      <c r="F169" s="28"/>
      <c r="G169" s="86">
        <f t="shared" si="29"/>
        <v>0</v>
      </c>
      <c r="H169" s="28"/>
      <c r="I169" s="28"/>
      <c r="J169" s="86">
        <f t="shared" si="30"/>
        <v>0</v>
      </c>
      <c r="K169" s="28"/>
      <c r="L169" s="28"/>
      <c r="M169" s="86">
        <f t="shared" si="31"/>
        <v>0</v>
      </c>
      <c r="N169" s="28"/>
      <c r="O169" s="28"/>
      <c r="P169" s="86">
        <f t="shared" si="32"/>
        <v>0</v>
      </c>
      <c r="Q169" s="28"/>
      <c r="R169" s="28"/>
      <c r="S169" s="86">
        <f t="shared" si="33"/>
        <v>0</v>
      </c>
      <c r="T169" s="28"/>
      <c r="U169" s="28"/>
      <c r="V169" s="86">
        <f t="shared" si="34"/>
        <v>0</v>
      </c>
      <c r="W169" s="28"/>
      <c r="X169" s="28"/>
      <c r="Y169" s="86">
        <f t="shared" si="35"/>
        <v>0</v>
      </c>
    </row>
    <row r="170" spans="1:130" x14ac:dyDescent="0.35">
      <c r="A170" s="114" t="s">
        <v>136</v>
      </c>
      <c r="B170" s="28"/>
      <c r="C170" s="28"/>
      <c r="D170" s="86">
        <f t="shared" si="28"/>
        <v>0</v>
      </c>
      <c r="E170" s="28"/>
      <c r="F170" s="28"/>
      <c r="G170" s="86">
        <f t="shared" si="29"/>
        <v>0</v>
      </c>
      <c r="H170" s="28"/>
      <c r="I170" s="28"/>
      <c r="J170" s="86">
        <f t="shared" si="30"/>
        <v>0</v>
      </c>
      <c r="K170" s="28"/>
      <c r="L170" s="28"/>
      <c r="M170" s="86">
        <f t="shared" si="31"/>
        <v>0</v>
      </c>
      <c r="N170" s="28"/>
      <c r="O170" s="28"/>
      <c r="P170" s="86">
        <f t="shared" si="32"/>
        <v>0</v>
      </c>
      <c r="Q170" s="28"/>
      <c r="R170" s="28"/>
      <c r="S170" s="86">
        <f t="shared" si="33"/>
        <v>0</v>
      </c>
      <c r="T170" s="28"/>
      <c r="U170" s="28"/>
      <c r="V170" s="86">
        <f t="shared" si="34"/>
        <v>0</v>
      </c>
      <c r="W170" s="28"/>
      <c r="X170" s="28"/>
      <c r="Y170" s="86">
        <f t="shared" si="35"/>
        <v>0</v>
      </c>
    </row>
    <row r="171" spans="1:130" x14ac:dyDescent="0.35">
      <c r="A171" s="114" t="s">
        <v>137</v>
      </c>
      <c r="B171" s="28"/>
      <c r="C171" s="28"/>
      <c r="D171" s="86">
        <f t="shared" si="28"/>
        <v>0</v>
      </c>
      <c r="E171" s="28"/>
      <c r="F171" s="28"/>
      <c r="G171" s="86">
        <f t="shared" si="29"/>
        <v>0</v>
      </c>
      <c r="H171" s="28"/>
      <c r="I171" s="28"/>
      <c r="J171" s="86">
        <f t="shared" si="30"/>
        <v>0</v>
      </c>
      <c r="K171" s="28"/>
      <c r="L171" s="28"/>
      <c r="M171" s="86">
        <f t="shared" si="31"/>
        <v>0</v>
      </c>
      <c r="N171" s="28"/>
      <c r="O171" s="28"/>
      <c r="P171" s="86">
        <f t="shared" si="32"/>
        <v>0</v>
      </c>
      <c r="Q171" s="28"/>
      <c r="R171" s="28"/>
      <c r="S171" s="86">
        <f t="shared" si="33"/>
        <v>0</v>
      </c>
      <c r="T171" s="28"/>
      <c r="U171" s="28"/>
      <c r="V171" s="86">
        <f t="shared" si="34"/>
        <v>0</v>
      </c>
      <c r="W171" s="28"/>
      <c r="X171" s="28"/>
      <c r="Y171" s="86">
        <f t="shared" si="35"/>
        <v>0</v>
      </c>
    </row>
    <row r="172" spans="1:130" x14ac:dyDescent="0.35">
      <c r="A172" s="114" t="s">
        <v>138</v>
      </c>
      <c r="B172" s="28"/>
      <c r="C172" s="28"/>
      <c r="D172" s="86">
        <f t="shared" si="28"/>
        <v>0</v>
      </c>
      <c r="E172" s="28"/>
      <c r="F172" s="28"/>
      <c r="G172" s="86">
        <f t="shared" si="29"/>
        <v>0</v>
      </c>
      <c r="H172" s="28"/>
      <c r="I172" s="28"/>
      <c r="J172" s="86">
        <f t="shared" si="30"/>
        <v>0</v>
      </c>
      <c r="K172" s="28"/>
      <c r="L172" s="28"/>
      <c r="M172" s="86">
        <f t="shared" si="31"/>
        <v>0</v>
      </c>
      <c r="N172" s="28"/>
      <c r="O172" s="28"/>
      <c r="P172" s="86">
        <f t="shared" si="32"/>
        <v>0</v>
      </c>
      <c r="Q172" s="28"/>
      <c r="R172" s="28"/>
      <c r="S172" s="86">
        <f t="shared" si="33"/>
        <v>0</v>
      </c>
      <c r="T172" s="28"/>
      <c r="U172" s="28"/>
      <c r="V172" s="86">
        <f t="shared" si="34"/>
        <v>0</v>
      </c>
      <c r="W172" s="28"/>
      <c r="X172" s="28"/>
      <c r="Y172" s="86">
        <f t="shared" si="35"/>
        <v>0</v>
      </c>
    </row>
    <row r="173" spans="1:130" x14ac:dyDescent="0.35">
      <c r="A173" s="117" t="s">
        <v>3045</v>
      </c>
      <c r="B173" s="86">
        <f t="shared" ref="B173:Y173" si="36">SUM(B50:B172)</f>
        <v>0</v>
      </c>
      <c r="C173" s="86">
        <f t="shared" si="36"/>
        <v>0</v>
      </c>
      <c r="D173" s="86">
        <f t="shared" si="36"/>
        <v>0</v>
      </c>
      <c r="E173" s="86">
        <f t="shared" si="36"/>
        <v>0</v>
      </c>
      <c r="F173" s="86">
        <f t="shared" si="36"/>
        <v>0</v>
      </c>
      <c r="G173" s="86">
        <f t="shared" si="36"/>
        <v>0</v>
      </c>
      <c r="H173" s="86">
        <f t="shared" si="36"/>
        <v>0</v>
      </c>
      <c r="I173" s="86">
        <f t="shared" si="36"/>
        <v>0</v>
      </c>
      <c r="J173" s="86">
        <f t="shared" si="36"/>
        <v>0</v>
      </c>
      <c r="K173" s="86">
        <f t="shared" si="36"/>
        <v>0</v>
      </c>
      <c r="L173" s="86">
        <f t="shared" si="36"/>
        <v>0</v>
      </c>
      <c r="M173" s="86">
        <f t="shared" si="36"/>
        <v>0</v>
      </c>
      <c r="N173" s="86">
        <f t="shared" si="36"/>
        <v>0</v>
      </c>
      <c r="O173" s="86">
        <f t="shared" si="36"/>
        <v>0</v>
      </c>
      <c r="P173" s="86">
        <f t="shared" si="36"/>
        <v>0</v>
      </c>
      <c r="Q173" s="86">
        <f t="shared" si="36"/>
        <v>0</v>
      </c>
      <c r="R173" s="86">
        <f t="shared" si="36"/>
        <v>0</v>
      </c>
      <c r="S173" s="86">
        <f t="shared" si="36"/>
        <v>0</v>
      </c>
      <c r="T173" s="86">
        <f t="shared" si="36"/>
        <v>0</v>
      </c>
      <c r="U173" s="86">
        <f t="shared" si="36"/>
        <v>0</v>
      </c>
      <c r="V173" s="86">
        <f t="shared" si="36"/>
        <v>0</v>
      </c>
      <c r="W173" s="86">
        <f t="shared" si="36"/>
        <v>0</v>
      </c>
      <c r="X173" s="86">
        <f t="shared" si="36"/>
        <v>0</v>
      </c>
      <c r="Y173" s="86">
        <f t="shared" si="36"/>
        <v>0</v>
      </c>
      <c r="AE173" s="94"/>
      <c r="AF173" s="94"/>
      <c r="AG173" s="94"/>
      <c r="AH173" s="94"/>
    </row>
    <row r="174" spans="1:130" x14ac:dyDescent="0.35">
      <c r="A174" s="106"/>
      <c r="B174" s="132"/>
      <c r="C174" s="132"/>
      <c r="D174" s="132"/>
      <c r="E174" s="132"/>
      <c r="F174" s="106"/>
      <c r="G174" s="106"/>
      <c r="H174" s="106"/>
      <c r="I174" s="106"/>
      <c r="J174" s="94"/>
      <c r="K174" s="94"/>
      <c r="L174" s="94"/>
      <c r="M174" s="94"/>
      <c r="N174" s="106"/>
      <c r="O174" s="106"/>
      <c r="P174" s="106"/>
      <c r="Q174" s="106"/>
      <c r="R174" s="106"/>
      <c r="S174" s="106"/>
      <c r="T174" s="106"/>
      <c r="U174" s="106"/>
      <c r="V174" s="94"/>
      <c r="W174" s="94"/>
      <c r="X174" s="94"/>
      <c r="Y174" s="94"/>
      <c r="Z174" s="94"/>
      <c r="AA174" s="94"/>
      <c r="AB174" s="94"/>
      <c r="AK174" s="94"/>
      <c r="AL174" s="94"/>
      <c r="AM174" s="94"/>
      <c r="AN174" s="94"/>
      <c r="AO174" s="94"/>
      <c r="AP174" s="94"/>
      <c r="AQ174" s="94"/>
      <c r="AR174" s="94"/>
      <c r="AS174" s="94"/>
      <c r="AT174" s="94"/>
      <c r="AU174" s="94"/>
      <c r="AV174" s="94"/>
      <c r="AW174" s="94"/>
      <c r="AX174" s="94"/>
      <c r="AY174" s="94"/>
      <c r="AZ174" s="94"/>
      <c r="BA174" s="94"/>
      <c r="BB174" s="94"/>
      <c r="BC174" s="94"/>
      <c r="BD174" s="94"/>
      <c r="BE174" s="94"/>
      <c r="BF174" s="94"/>
      <c r="BG174" s="94"/>
      <c r="BH174" s="94"/>
      <c r="BI174" s="94"/>
      <c r="BJ174" s="94"/>
      <c r="BK174" s="94"/>
      <c r="BL174" s="94"/>
      <c r="BM174" s="94"/>
      <c r="BN174" s="94"/>
      <c r="BO174" s="94"/>
      <c r="BP174" s="94"/>
      <c r="BQ174" s="94"/>
      <c r="BR174" s="94"/>
      <c r="BS174" s="94"/>
      <c r="BT174" s="94"/>
      <c r="BU174" s="94"/>
      <c r="BV174" s="94"/>
      <c r="BW174" s="94"/>
      <c r="BX174" s="94"/>
      <c r="BY174" s="94"/>
      <c r="BZ174" s="94"/>
      <c r="CA174" s="94"/>
      <c r="CB174" s="94"/>
      <c r="CC174" s="94"/>
      <c r="CD174" s="94"/>
      <c r="CE174" s="94"/>
      <c r="CF174" s="94"/>
      <c r="CG174" s="94"/>
      <c r="CH174" s="94"/>
      <c r="CI174" s="94"/>
      <c r="CJ174" s="94"/>
      <c r="CK174" s="94"/>
      <c r="CL174" s="94"/>
      <c r="CM174" s="94"/>
      <c r="CN174" s="94"/>
      <c r="CO174" s="94"/>
      <c r="CP174" s="94"/>
      <c r="CQ174" s="94"/>
      <c r="CR174" s="94"/>
      <c r="CS174" s="94"/>
      <c r="CT174" s="94"/>
      <c r="CU174" s="94"/>
      <c r="CV174" s="94"/>
      <c r="CW174" s="94"/>
      <c r="CX174" s="94"/>
      <c r="CY174" s="94"/>
      <c r="CZ174" s="94"/>
      <c r="DA174" s="94"/>
      <c r="DB174" s="94"/>
      <c r="DC174" s="94"/>
      <c r="DD174" s="94"/>
      <c r="DE174" s="94"/>
      <c r="DF174" s="94"/>
      <c r="DG174" s="94"/>
      <c r="DH174" s="94"/>
      <c r="DI174" s="94"/>
      <c r="DJ174" s="94"/>
      <c r="DK174" s="94"/>
      <c r="DL174" s="94"/>
      <c r="DM174" s="94"/>
      <c r="DN174" s="94"/>
      <c r="DO174" s="94"/>
      <c r="DP174" s="94"/>
      <c r="DQ174" s="94"/>
      <c r="DR174" s="94"/>
      <c r="DS174" s="94"/>
      <c r="DT174" s="94"/>
      <c r="DU174" s="94"/>
      <c r="DV174" s="94"/>
      <c r="DW174" s="94"/>
      <c r="DX174" s="94"/>
      <c r="DY174" s="94"/>
      <c r="DZ174" s="94"/>
    </row>
    <row r="175" spans="1:130" s="94" customFormat="1" x14ac:dyDescent="0.35">
      <c r="A175" s="106"/>
      <c r="B175" s="147"/>
      <c r="C175" s="129"/>
      <c r="D175" s="129"/>
      <c r="E175" s="147"/>
      <c r="F175" s="102"/>
      <c r="G175" s="103"/>
      <c r="H175" s="106"/>
      <c r="I175" s="106"/>
      <c r="N175" s="106"/>
      <c r="O175" s="106"/>
      <c r="P175" s="106"/>
      <c r="Q175" s="106"/>
      <c r="R175" s="106"/>
      <c r="S175" s="106"/>
      <c r="T175" s="106"/>
      <c r="U175" s="106"/>
      <c r="AC175" s="93"/>
      <c r="AD175" s="93"/>
      <c r="AE175" s="93"/>
      <c r="AF175" s="93"/>
      <c r="AG175" s="93"/>
      <c r="AH175" s="93"/>
      <c r="AI175" s="93"/>
      <c r="AJ175" s="93"/>
    </row>
    <row r="176" spans="1:130" s="94" customFormat="1" ht="13.15" x14ac:dyDescent="0.35">
      <c r="A176" s="201" t="s">
        <v>3158</v>
      </c>
      <c r="B176" s="220" t="s">
        <v>3110</v>
      </c>
      <c r="C176" s="220"/>
      <c r="D176" s="220"/>
      <c r="E176" s="220" t="s">
        <v>3111</v>
      </c>
      <c r="F176" s="220"/>
      <c r="G176" s="220"/>
      <c r="H176" s="107"/>
      <c r="I176" s="107"/>
      <c r="J176" s="107"/>
      <c r="K176" s="107"/>
      <c r="L176" s="107"/>
      <c r="M176" s="107"/>
      <c r="N176" s="107"/>
      <c r="O176" s="107"/>
      <c r="P176" s="107"/>
    </row>
    <row r="177" spans="1:130" s="94" customFormat="1" x14ac:dyDescent="0.35">
      <c r="A177" s="202"/>
      <c r="B177" s="240" t="str">
        <f>B48</f>
        <v>1 Apr 2018 - 30 Jun 2018</v>
      </c>
      <c r="C177" s="241"/>
      <c r="D177" s="242"/>
      <c r="E177" s="240" t="str">
        <f>E48</f>
        <v>1 Jul 2018 -  30 Sep 2018</v>
      </c>
      <c r="F177" s="241"/>
      <c r="G177" s="242"/>
      <c r="H177" s="107"/>
      <c r="I177" s="107"/>
      <c r="J177" s="107"/>
      <c r="K177" s="107"/>
      <c r="L177" s="107"/>
      <c r="M177" s="107"/>
      <c r="N177" s="107"/>
      <c r="O177" s="107"/>
      <c r="P177" s="107"/>
    </row>
    <row r="178" spans="1:130" s="94" customFormat="1" x14ac:dyDescent="0.35">
      <c r="A178" s="203"/>
      <c r="B178" s="114" t="s">
        <v>3042</v>
      </c>
      <c r="C178" s="114" t="s">
        <v>3043</v>
      </c>
      <c r="D178" s="114" t="s">
        <v>3044</v>
      </c>
      <c r="E178" s="114" t="s">
        <v>3042</v>
      </c>
      <c r="F178" s="114" t="s">
        <v>3043</v>
      </c>
      <c r="G178" s="114" t="s">
        <v>3044</v>
      </c>
      <c r="H178" s="103"/>
      <c r="I178" s="103"/>
      <c r="J178" s="103"/>
      <c r="K178" s="103"/>
      <c r="L178" s="103"/>
      <c r="M178" s="103"/>
      <c r="N178" s="103"/>
      <c r="O178" s="103"/>
      <c r="P178" s="103"/>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7"/>
      <c r="AY178" s="107"/>
      <c r="AZ178" s="107"/>
      <c r="BA178" s="107"/>
      <c r="BB178" s="107"/>
      <c r="BC178" s="107"/>
      <c r="BD178" s="107"/>
      <c r="BE178" s="107"/>
      <c r="BF178" s="107"/>
      <c r="BG178" s="107"/>
      <c r="BH178" s="107"/>
      <c r="BI178" s="107"/>
      <c r="BJ178" s="107"/>
      <c r="BK178" s="107"/>
      <c r="BL178" s="107"/>
      <c r="BM178" s="107"/>
      <c r="BN178" s="107"/>
      <c r="BO178" s="107"/>
      <c r="BP178" s="107"/>
      <c r="BQ178" s="107"/>
      <c r="BR178" s="107"/>
      <c r="BS178" s="107"/>
      <c r="BT178" s="107"/>
      <c r="BU178" s="107"/>
      <c r="BV178" s="107"/>
      <c r="BW178" s="107"/>
      <c r="BX178" s="107"/>
      <c r="BY178" s="107"/>
      <c r="BZ178" s="107"/>
      <c r="CA178" s="107"/>
      <c r="CB178" s="107"/>
      <c r="CC178" s="107"/>
      <c r="CD178" s="107"/>
      <c r="CE178" s="107"/>
      <c r="CF178" s="107"/>
      <c r="CG178" s="107"/>
      <c r="CH178" s="107"/>
      <c r="CI178" s="107"/>
      <c r="CJ178" s="107"/>
      <c r="CK178" s="107"/>
      <c r="CL178" s="107"/>
      <c r="CM178" s="107"/>
      <c r="CN178" s="107"/>
      <c r="CO178" s="107"/>
      <c r="CP178" s="107"/>
      <c r="CQ178" s="107"/>
      <c r="CR178" s="107"/>
      <c r="CS178" s="107"/>
      <c r="CT178" s="107"/>
      <c r="CU178" s="107"/>
      <c r="CV178" s="107"/>
      <c r="CW178" s="107"/>
      <c r="CX178" s="107"/>
      <c r="CY178" s="107"/>
      <c r="CZ178" s="107"/>
      <c r="DA178" s="107"/>
      <c r="DB178" s="107"/>
      <c r="DC178" s="107"/>
      <c r="DD178" s="107"/>
      <c r="DE178" s="107"/>
      <c r="DF178" s="107"/>
      <c r="DG178" s="107"/>
      <c r="DH178" s="107"/>
      <c r="DI178" s="107"/>
      <c r="DJ178" s="107"/>
      <c r="DK178" s="107"/>
      <c r="DL178" s="107"/>
      <c r="DM178" s="107"/>
      <c r="DN178" s="107"/>
      <c r="DO178" s="107"/>
      <c r="DP178" s="107"/>
      <c r="DQ178" s="107"/>
      <c r="DR178" s="107"/>
      <c r="DS178" s="107"/>
      <c r="DT178" s="107"/>
      <c r="DU178" s="107"/>
      <c r="DV178" s="107"/>
      <c r="DW178" s="107"/>
      <c r="DX178" s="107"/>
      <c r="DY178" s="107"/>
      <c r="DZ178" s="107"/>
    </row>
    <row r="179" spans="1:130" s="107" customFormat="1" x14ac:dyDescent="0.35">
      <c r="A179" s="146" t="s">
        <v>3270</v>
      </c>
      <c r="B179" s="28"/>
      <c r="C179" s="28"/>
      <c r="D179" s="86">
        <f t="shared" ref="D179:D242" si="37">SUM(B179:C179)</f>
        <v>0</v>
      </c>
      <c r="E179" s="28"/>
      <c r="F179" s="28"/>
      <c r="G179" s="86">
        <f t="shared" ref="G179:G242" si="38">SUM(E179:F179)</f>
        <v>0</v>
      </c>
      <c r="H179" s="93"/>
      <c r="I179" s="93"/>
      <c r="J179" s="103"/>
      <c r="K179" s="93"/>
      <c r="L179" s="93"/>
      <c r="M179" s="93"/>
      <c r="N179" s="93"/>
      <c r="O179" s="93"/>
      <c r="P179" s="93"/>
      <c r="Q179" s="103"/>
      <c r="R179" s="103"/>
      <c r="S179" s="103"/>
      <c r="T179" s="103"/>
      <c r="U179" s="103"/>
      <c r="V179" s="103"/>
      <c r="W179" s="103"/>
      <c r="X179" s="103"/>
      <c r="Y179" s="103"/>
      <c r="Z179" s="103"/>
      <c r="AA179" s="103"/>
      <c r="AB179" s="103"/>
      <c r="AC179" s="103"/>
      <c r="AD179" s="103"/>
      <c r="AE179" s="103"/>
      <c r="AF179" s="103"/>
      <c r="AG179" s="103"/>
      <c r="AH179" s="103"/>
      <c r="AI179" s="103"/>
      <c r="AJ179" s="103"/>
      <c r="AK179" s="103"/>
      <c r="AL179" s="103"/>
      <c r="AM179" s="103"/>
      <c r="AN179" s="103"/>
      <c r="AO179" s="103"/>
      <c r="AP179" s="103"/>
      <c r="AQ179" s="103"/>
      <c r="AR179" s="103"/>
      <c r="AS179" s="103"/>
      <c r="AT179" s="103"/>
      <c r="AU179" s="103"/>
      <c r="AV179" s="103"/>
      <c r="AW179" s="103"/>
      <c r="AX179" s="103"/>
      <c r="AY179" s="103"/>
      <c r="AZ179" s="103"/>
      <c r="BA179" s="103"/>
      <c r="BB179" s="103"/>
      <c r="BC179" s="103"/>
      <c r="BD179" s="103"/>
      <c r="BE179" s="103"/>
      <c r="BF179" s="103"/>
      <c r="BG179" s="103"/>
      <c r="BH179" s="103"/>
      <c r="BI179" s="103"/>
      <c r="BJ179" s="103"/>
      <c r="BK179" s="103"/>
      <c r="BL179" s="103"/>
      <c r="BM179" s="103"/>
      <c r="BN179" s="103"/>
      <c r="BO179" s="103"/>
      <c r="BP179" s="103"/>
      <c r="BQ179" s="103"/>
      <c r="BR179" s="103"/>
      <c r="BS179" s="103"/>
      <c r="BT179" s="103"/>
      <c r="BU179" s="103"/>
      <c r="BV179" s="103"/>
      <c r="BW179" s="103"/>
      <c r="BX179" s="103"/>
      <c r="BY179" s="103"/>
      <c r="BZ179" s="103"/>
      <c r="CA179" s="103"/>
      <c r="CB179" s="103"/>
      <c r="CC179" s="103"/>
      <c r="CD179" s="103"/>
      <c r="CE179" s="103"/>
      <c r="CF179" s="103"/>
      <c r="CG179" s="103"/>
      <c r="CH179" s="103"/>
      <c r="CI179" s="103"/>
      <c r="CJ179" s="103"/>
      <c r="CK179" s="103"/>
      <c r="CL179" s="103"/>
      <c r="CM179" s="103"/>
      <c r="CN179" s="103"/>
      <c r="CO179" s="103"/>
      <c r="CP179" s="103"/>
      <c r="CQ179" s="103"/>
      <c r="CR179" s="103"/>
      <c r="CS179" s="103"/>
      <c r="CT179" s="103"/>
      <c r="CU179" s="103"/>
      <c r="CV179" s="103"/>
      <c r="CW179" s="103"/>
      <c r="CX179" s="103"/>
      <c r="CY179" s="103"/>
      <c r="CZ179" s="103"/>
      <c r="DA179" s="103"/>
      <c r="DB179" s="103"/>
      <c r="DC179" s="103"/>
      <c r="DD179" s="103"/>
      <c r="DE179" s="103"/>
      <c r="DF179" s="103"/>
      <c r="DG179" s="103"/>
      <c r="DH179" s="103"/>
      <c r="DI179" s="103"/>
      <c r="DJ179" s="103"/>
      <c r="DK179" s="103"/>
      <c r="DL179" s="103"/>
      <c r="DM179" s="103"/>
      <c r="DN179" s="103"/>
      <c r="DO179" s="103"/>
      <c r="DP179" s="103"/>
      <c r="DQ179" s="103"/>
      <c r="DR179" s="103"/>
      <c r="DS179" s="103"/>
      <c r="DT179" s="103"/>
      <c r="DU179" s="103"/>
      <c r="DV179" s="103"/>
      <c r="DW179" s="103"/>
      <c r="DX179" s="103"/>
      <c r="DY179" s="103"/>
      <c r="DZ179" s="103"/>
    </row>
    <row r="180" spans="1:130" s="103" customFormat="1" x14ac:dyDescent="0.35">
      <c r="A180" s="146" t="s">
        <v>140</v>
      </c>
      <c r="B180" s="28"/>
      <c r="C180" s="28"/>
      <c r="D180" s="86">
        <f t="shared" si="37"/>
        <v>0</v>
      </c>
      <c r="E180" s="28"/>
      <c r="F180" s="28"/>
      <c r="G180" s="86">
        <f t="shared" si="38"/>
        <v>0</v>
      </c>
      <c r="H180" s="93"/>
      <c r="I180" s="93"/>
      <c r="K180" s="93"/>
      <c r="L180" s="93"/>
      <c r="M180" s="93"/>
      <c r="N180" s="93"/>
      <c r="O180" s="93"/>
      <c r="P180" s="93"/>
      <c r="Q180" s="93"/>
      <c r="R180" s="93"/>
      <c r="S180" s="93"/>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3"/>
      <c r="AS180" s="93"/>
      <c r="AT180" s="93"/>
      <c r="AU180" s="93"/>
      <c r="AV180" s="93"/>
      <c r="AW180" s="93"/>
      <c r="AX180" s="93"/>
      <c r="AY180" s="93"/>
      <c r="AZ180" s="93"/>
      <c r="BA180" s="93"/>
      <c r="BB180" s="93"/>
      <c r="BC180" s="93"/>
      <c r="BD180" s="93"/>
      <c r="BE180" s="93"/>
      <c r="BF180" s="93"/>
      <c r="BG180" s="93"/>
      <c r="BH180" s="93"/>
      <c r="BI180" s="93"/>
      <c r="BJ180" s="93"/>
      <c r="BK180" s="93"/>
      <c r="BL180" s="93"/>
      <c r="BM180" s="93"/>
      <c r="BN180" s="93"/>
      <c r="BO180" s="93"/>
      <c r="BP180" s="93"/>
      <c r="BQ180" s="93"/>
      <c r="BR180" s="93"/>
      <c r="BS180" s="93"/>
      <c r="BT180" s="93"/>
      <c r="BU180" s="93"/>
      <c r="BV180" s="93"/>
      <c r="BW180" s="93"/>
      <c r="BX180" s="93"/>
      <c r="BY180" s="93"/>
      <c r="BZ180" s="93"/>
      <c r="CA180" s="93"/>
      <c r="CB180" s="93"/>
      <c r="CC180" s="93"/>
      <c r="CD180" s="93"/>
      <c r="CE180" s="93"/>
      <c r="CF180" s="93"/>
      <c r="CG180" s="93"/>
      <c r="CH180" s="93"/>
      <c r="CI180" s="93"/>
      <c r="CJ180" s="93"/>
      <c r="CK180" s="93"/>
      <c r="CL180" s="93"/>
      <c r="CM180" s="93"/>
      <c r="CN180" s="93"/>
      <c r="CO180" s="93"/>
      <c r="CP180" s="93"/>
      <c r="CQ180" s="93"/>
      <c r="CR180" s="93"/>
      <c r="CS180" s="93"/>
      <c r="CT180" s="93"/>
      <c r="CU180" s="93"/>
      <c r="CV180" s="93"/>
      <c r="CW180" s="93"/>
      <c r="CX180" s="93"/>
      <c r="CY180" s="93"/>
      <c r="CZ180" s="93"/>
      <c r="DA180" s="93"/>
      <c r="DB180" s="93"/>
      <c r="DC180" s="93"/>
      <c r="DD180" s="93"/>
      <c r="DE180" s="93"/>
      <c r="DF180" s="93"/>
      <c r="DG180" s="93"/>
      <c r="DH180" s="93"/>
      <c r="DI180" s="93"/>
      <c r="DJ180" s="93"/>
      <c r="DK180" s="93"/>
      <c r="DL180" s="93"/>
      <c r="DM180" s="93"/>
      <c r="DN180" s="93"/>
      <c r="DO180" s="93"/>
      <c r="DP180" s="93"/>
      <c r="DQ180" s="93"/>
      <c r="DR180" s="93"/>
      <c r="DS180" s="93"/>
      <c r="DT180" s="93"/>
      <c r="DU180" s="93"/>
      <c r="DV180" s="93"/>
      <c r="DW180" s="93"/>
      <c r="DX180" s="93"/>
      <c r="DY180" s="93"/>
      <c r="DZ180" s="93"/>
    </row>
    <row r="181" spans="1:130" x14ac:dyDescent="0.35">
      <c r="A181" s="146" t="s">
        <v>141</v>
      </c>
      <c r="B181" s="28"/>
      <c r="C181" s="28"/>
      <c r="D181" s="86">
        <f t="shared" si="37"/>
        <v>0</v>
      </c>
      <c r="E181" s="28"/>
      <c r="F181" s="28"/>
      <c r="G181" s="86">
        <f t="shared" si="38"/>
        <v>0</v>
      </c>
      <c r="H181" s="93"/>
    </row>
    <row r="182" spans="1:130" x14ac:dyDescent="0.35">
      <c r="A182" s="146" t="s">
        <v>142</v>
      </c>
      <c r="B182" s="28"/>
      <c r="C182" s="28"/>
      <c r="D182" s="86">
        <f t="shared" si="37"/>
        <v>0</v>
      </c>
      <c r="E182" s="28"/>
      <c r="F182" s="28"/>
      <c r="G182" s="86">
        <f t="shared" si="38"/>
        <v>0</v>
      </c>
      <c r="H182" s="93"/>
    </row>
    <row r="183" spans="1:130" x14ac:dyDescent="0.35">
      <c r="A183" s="146" t="s">
        <v>143</v>
      </c>
      <c r="B183" s="28"/>
      <c r="C183" s="28"/>
      <c r="D183" s="86">
        <f t="shared" si="37"/>
        <v>0</v>
      </c>
      <c r="E183" s="28"/>
      <c r="F183" s="28"/>
      <c r="G183" s="86">
        <f t="shared" si="38"/>
        <v>0</v>
      </c>
      <c r="H183" s="93"/>
    </row>
    <row r="184" spans="1:130" x14ac:dyDescent="0.35">
      <c r="A184" s="146" t="s">
        <v>144</v>
      </c>
      <c r="B184" s="28"/>
      <c r="C184" s="28"/>
      <c r="D184" s="86">
        <f t="shared" si="37"/>
        <v>0</v>
      </c>
      <c r="E184" s="28"/>
      <c r="F184" s="28"/>
      <c r="G184" s="86">
        <f t="shared" si="38"/>
        <v>0</v>
      </c>
      <c r="H184" s="93"/>
    </row>
    <row r="185" spans="1:130" x14ac:dyDescent="0.35">
      <c r="A185" s="146" t="s">
        <v>145</v>
      </c>
      <c r="B185" s="28"/>
      <c r="C185" s="28"/>
      <c r="D185" s="86">
        <f t="shared" si="37"/>
        <v>0</v>
      </c>
      <c r="E185" s="28"/>
      <c r="F185" s="28"/>
      <c r="G185" s="86">
        <f t="shared" si="38"/>
        <v>0</v>
      </c>
      <c r="H185" s="93"/>
    </row>
    <row r="186" spans="1:130" x14ac:dyDescent="0.35">
      <c r="A186" s="146" t="s">
        <v>146</v>
      </c>
      <c r="B186" s="28"/>
      <c r="C186" s="28"/>
      <c r="D186" s="86">
        <f t="shared" si="37"/>
        <v>0</v>
      </c>
      <c r="E186" s="28"/>
      <c r="F186" s="28"/>
      <c r="G186" s="86">
        <f t="shared" si="38"/>
        <v>0</v>
      </c>
      <c r="H186" s="93"/>
    </row>
    <row r="187" spans="1:130" x14ac:dyDescent="0.35">
      <c r="A187" s="146" t="s">
        <v>3271</v>
      </c>
      <c r="B187" s="28"/>
      <c r="C187" s="28"/>
      <c r="D187" s="86">
        <f t="shared" si="37"/>
        <v>0</v>
      </c>
      <c r="E187" s="28"/>
      <c r="F187" s="28"/>
      <c r="G187" s="86">
        <f t="shared" si="38"/>
        <v>0</v>
      </c>
      <c r="H187" s="93"/>
    </row>
    <row r="188" spans="1:130" x14ac:dyDescent="0.35">
      <c r="A188" s="146" t="s">
        <v>147</v>
      </c>
      <c r="B188" s="28"/>
      <c r="C188" s="28"/>
      <c r="D188" s="86">
        <f t="shared" si="37"/>
        <v>0</v>
      </c>
      <c r="E188" s="28"/>
      <c r="F188" s="28"/>
      <c r="G188" s="86">
        <f t="shared" si="38"/>
        <v>0</v>
      </c>
      <c r="H188" s="93"/>
    </row>
    <row r="189" spans="1:130" x14ac:dyDescent="0.35">
      <c r="A189" s="146" t="s">
        <v>148</v>
      </c>
      <c r="B189" s="28"/>
      <c r="C189" s="28"/>
      <c r="D189" s="86">
        <f t="shared" si="37"/>
        <v>0</v>
      </c>
      <c r="E189" s="28"/>
      <c r="F189" s="28"/>
      <c r="G189" s="86">
        <f t="shared" si="38"/>
        <v>0</v>
      </c>
      <c r="H189" s="93"/>
    </row>
    <row r="190" spans="1:130" x14ac:dyDescent="0.35">
      <c r="A190" s="146" t="s">
        <v>149</v>
      </c>
      <c r="B190" s="28"/>
      <c r="C190" s="28"/>
      <c r="D190" s="86">
        <f t="shared" si="37"/>
        <v>0</v>
      </c>
      <c r="E190" s="28"/>
      <c r="F190" s="28"/>
      <c r="G190" s="86">
        <f t="shared" si="38"/>
        <v>0</v>
      </c>
      <c r="H190" s="93"/>
    </row>
    <row r="191" spans="1:130" x14ac:dyDescent="0.35">
      <c r="A191" s="146" t="s">
        <v>150</v>
      </c>
      <c r="B191" s="28"/>
      <c r="C191" s="28"/>
      <c r="D191" s="86">
        <f t="shared" si="37"/>
        <v>0</v>
      </c>
      <c r="E191" s="28"/>
      <c r="F191" s="28"/>
      <c r="G191" s="86">
        <f t="shared" si="38"/>
        <v>0</v>
      </c>
      <c r="H191" s="93"/>
    </row>
    <row r="192" spans="1:130" x14ac:dyDescent="0.35">
      <c r="A192" s="146" t="s">
        <v>151</v>
      </c>
      <c r="B192" s="28"/>
      <c r="C192" s="28"/>
      <c r="D192" s="86">
        <f t="shared" si="37"/>
        <v>0</v>
      </c>
      <c r="E192" s="28"/>
      <c r="F192" s="28"/>
      <c r="G192" s="86">
        <f t="shared" si="38"/>
        <v>0</v>
      </c>
      <c r="H192" s="93"/>
    </row>
    <row r="193" spans="1:8" x14ac:dyDescent="0.35">
      <c r="A193" s="146" t="s">
        <v>3272</v>
      </c>
      <c r="B193" s="28"/>
      <c r="C193" s="28"/>
      <c r="D193" s="86">
        <f t="shared" si="37"/>
        <v>0</v>
      </c>
      <c r="E193" s="28"/>
      <c r="F193" s="28"/>
      <c r="G193" s="86">
        <f t="shared" si="38"/>
        <v>0</v>
      </c>
      <c r="H193" s="93"/>
    </row>
    <row r="194" spans="1:8" x14ac:dyDescent="0.35">
      <c r="A194" s="146" t="s">
        <v>152</v>
      </c>
      <c r="B194" s="28"/>
      <c r="C194" s="28"/>
      <c r="D194" s="86">
        <f t="shared" si="37"/>
        <v>0</v>
      </c>
      <c r="E194" s="28"/>
      <c r="F194" s="28"/>
      <c r="G194" s="86">
        <f t="shared" si="38"/>
        <v>0</v>
      </c>
      <c r="H194" s="93"/>
    </row>
    <row r="195" spans="1:8" x14ac:dyDescent="0.35">
      <c r="A195" s="146" t="s">
        <v>153</v>
      </c>
      <c r="B195" s="28"/>
      <c r="C195" s="28"/>
      <c r="D195" s="86">
        <f t="shared" si="37"/>
        <v>0</v>
      </c>
      <c r="E195" s="28"/>
      <c r="F195" s="28"/>
      <c r="G195" s="86">
        <f t="shared" si="38"/>
        <v>0</v>
      </c>
      <c r="H195" s="93"/>
    </row>
    <row r="196" spans="1:8" x14ac:dyDescent="0.35">
      <c r="A196" s="146" t="s">
        <v>154</v>
      </c>
      <c r="B196" s="28"/>
      <c r="C196" s="28"/>
      <c r="D196" s="86">
        <f t="shared" si="37"/>
        <v>0</v>
      </c>
      <c r="E196" s="28"/>
      <c r="F196" s="28"/>
      <c r="G196" s="86">
        <f t="shared" si="38"/>
        <v>0</v>
      </c>
      <c r="H196" s="93"/>
    </row>
    <row r="197" spans="1:8" x14ac:dyDescent="0.35">
      <c r="A197" s="146" t="s">
        <v>155</v>
      </c>
      <c r="B197" s="28"/>
      <c r="C197" s="28"/>
      <c r="D197" s="86">
        <f t="shared" si="37"/>
        <v>0</v>
      </c>
      <c r="E197" s="28"/>
      <c r="F197" s="28"/>
      <c r="G197" s="86">
        <f t="shared" si="38"/>
        <v>0</v>
      </c>
      <c r="H197" s="93"/>
    </row>
    <row r="198" spans="1:8" x14ac:dyDescent="0.35">
      <c r="A198" s="146" t="s">
        <v>156</v>
      </c>
      <c r="B198" s="28"/>
      <c r="C198" s="28"/>
      <c r="D198" s="86">
        <f t="shared" si="37"/>
        <v>0</v>
      </c>
      <c r="E198" s="28"/>
      <c r="F198" s="28"/>
      <c r="G198" s="86">
        <f t="shared" si="38"/>
        <v>0</v>
      </c>
      <c r="H198" s="93"/>
    </row>
    <row r="199" spans="1:8" x14ac:dyDescent="0.35">
      <c r="A199" s="146" t="s">
        <v>157</v>
      </c>
      <c r="B199" s="28"/>
      <c r="C199" s="28"/>
      <c r="D199" s="86">
        <f t="shared" si="37"/>
        <v>0</v>
      </c>
      <c r="E199" s="28"/>
      <c r="F199" s="28"/>
      <c r="G199" s="86">
        <f t="shared" si="38"/>
        <v>0</v>
      </c>
      <c r="H199" s="93"/>
    </row>
    <row r="200" spans="1:8" x14ac:dyDescent="0.35">
      <c r="A200" s="146" t="s">
        <v>158</v>
      </c>
      <c r="B200" s="28"/>
      <c r="C200" s="28"/>
      <c r="D200" s="86">
        <f t="shared" si="37"/>
        <v>0</v>
      </c>
      <c r="E200" s="28"/>
      <c r="F200" s="28"/>
      <c r="G200" s="86">
        <f t="shared" si="38"/>
        <v>0</v>
      </c>
      <c r="H200" s="93"/>
    </row>
    <row r="201" spans="1:8" x14ac:dyDescent="0.35">
      <c r="A201" s="146" t="s">
        <v>159</v>
      </c>
      <c r="B201" s="28"/>
      <c r="C201" s="28"/>
      <c r="D201" s="86">
        <f t="shared" si="37"/>
        <v>0</v>
      </c>
      <c r="E201" s="28"/>
      <c r="F201" s="28"/>
      <c r="G201" s="86">
        <f t="shared" si="38"/>
        <v>0</v>
      </c>
      <c r="H201" s="93"/>
    </row>
    <row r="202" spans="1:8" x14ac:dyDescent="0.35">
      <c r="A202" s="146" t="s">
        <v>160</v>
      </c>
      <c r="B202" s="28"/>
      <c r="C202" s="28"/>
      <c r="D202" s="86">
        <f t="shared" si="37"/>
        <v>0</v>
      </c>
      <c r="E202" s="28"/>
      <c r="F202" s="28"/>
      <c r="G202" s="86">
        <f t="shared" si="38"/>
        <v>0</v>
      </c>
      <c r="H202" s="93"/>
    </row>
    <row r="203" spans="1:8" x14ac:dyDescent="0.35">
      <c r="A203" s="146" t="s">
        <v>161</v>
      </c>
      <c r="B203" s="28"/>
      <c r="C203" s="28"/>
      <c r="D203" s="86">
        <f t="shared" si="37"/>
        <v>0</v>
      </c>
      <c r="E203" s="28"/>
      <c r="F203" s="28"/>
      <c r="G203" s="86">
        <f t="shared" si="38"/>
        <v>0</v>
      </c>
      <c r="H203" s="93"/>
    </row>
    <row r="204" spans="1:8" x14ac:dyDescent="0.35">
      <c r="A204" s="146" t="s">
        <v>3273</v>
      </c>
      <c r="B204" s="28"/>
      <c r="C204" s="28"/>
      <c r="D204" s="86">
        <f t="shared" si="37"/>
        <v>0</v>
      </c>
      <c r="E204" s="28"/>
      <c r="F204" s="28"/>
      <c r="G204" s="86">
        <f t="shared" si="38"/>
        <v>0</v>
      </c>
      <c r="H204" s="93"/>
    </row>
    <row r="205" spans="1:8" x14ac:dyDescent="0.35">
      <c r="A205" s="146" t="s">
        <v>162</v>
      </c>
      <c r="B205" s="28"/>
      <c r="C205" s="28"/>
      <c r="D205" s="86">
        <f t="shared" si="37"/>
        <v>0</v>
      </c>
      <c r="E205" s="28"/>
      <c r="F205" s="28"/>
      <c r="G205" s="86">
        <f t="shared" si="38"/>
        <v>0</v>
      </c>
      <c r="H205" s="93"/>
    </row>
    <row r="206" spans="1:8" x14ac:dyDescent="0.35">
      <c r="A206" s="146" t="s">
        <v>163</v>
      </c>
      <c r="B206" s="28"/>
      <c r="C206" s="28"/>
      <c r="D206" s="86">
        <f t="shared" si="37"/>
        <v>0</v>
      </c>
      <c r="E206" s="28"/>
      <c r="F206" s="28"/>
      <c r="G206" s="86">
        <f t="shared" si="38"/>
        <v>0</v>
      </c>
      <c r="H206" s="93"/>
    </row>
    <row r="207" spans="1:8" x14ac:dyDescent="0.35">
      <c r="A207" s="146" t="s">
        <v>164</v>
      </c>
      <c r="B207" s="28"/>
      <c r="C207" s="28"/>
      <c r="D207" s="86">
        <f t="shared" si="37"/>
        <v>0</v>
      </c>
      <c r="E207" s="28"/>
      <c r="F207" s="28"/>
      <c r="G207" s="86">
        <f t="shared" si="38"/>
        <v>0</v>
      </c>
      <c r="H207" s="93"/>
    </row>
    <row r="208" spans="1:8" x14ac:dyDescent="0.35">
      <c r="A208" s="146" t="s">
        <v>165</v>
      </c>
      <c r="B208" s="28"/>
      <c r="C208" s="28"/>
      <c r="D208" s="86">
        <f t="shared" si="37"/>
        <v>0</v>
      </c>
      <c r="E208" s="28"/>
      <c r="F208" s="28"/>
      <c r="G208" s="86">
        <f t="shared" si="38"/>
        <v>0</v>
      </c>
      <c r="H208" s="93"/>
    </row>
    <row r="209" spans="1:8" x14ac:dyDescent="0.35">
      <c r="A209" s="146" t="s">
        <v>166</v>
      </c>
      <c r="B209" s="28"/>
      <c r="C209" s="28"/>
      <c r="D209" s="86">
        <f t="shared" si="37"/>
        <v>0</v>
      </c>
      <c r="E209" s="28"/>
      <c r="F209" s="28"/>
      <c r="G209" s="86">
        <f t="shared" si="38"/>
        <v>0</v>
      </c>
      <c r="H209" s="93"/>
    </row>
    <row r="210" spans="1:8" x14ac:dyDescent="0.35">
      <c r="A210" s="146" t="s">
        <v>3274</v>
      </c>
      <c r="B210" s="28"/>
      <c r="C210" s="28"/>
      <c r="D210" s="86">
        <f t="shared" si="37"/>
        <v>0</v>
      </c>
      <c r="E210" s="28"/>
      <c r="F210" s="28"/>
      <c r="G210" s="86">
        <f t="shared" si="38"/>
        <v>0</v>
      </c>
      <c r="H210" s="93"/>
    </row>
    <row r="211" spans="1:8" x14ac:dyDescent="0.35">
      <c r="A211" s="146" t="s">
        <v>167</v>
      </c>
      <c r="B211" s="28"/>
      <c r="C211" s="28"/>
      <c r="D211" s="86">
        <f t="shared" si="37"/>
        <v>0</v>
      </c>
      <c r="E211" s="28"/>
      <c r="F211" s="28"/>
      <c r="G211" s="86">
        <f t="shared" si="38"/>
        <v>0</v>
      </c>
      <c r="H211" s="93"/>
    </row>
    <row r="212" spans="1:8" x14ac:dyDescent="0.35">
      <c r="A212" s="146" t="s">
        <v>168</v>
      </c>
      <c r="B212" s="28"/>
      <c r="C212" s="28"/>
      <c r="D212" s="86">
        <f t="shared" si="37"/>
        <v>0</v>
      </c>
      <c r="E212" s="28"/>
      <c r="F212" s="28"/>
      <c r="G212" s="86">
        <f t="shared" si="38"/>
        <v>0</v>
      </c>
      <c r="H212" s="93"/>
    </row>
    <row r="213" spans="1:8" x14ac:dyDescent="0.35">
      <c r="A213" s="146" t="s">
        <v>169</v>
      </c>
      <c r="B213" s="28"/>
      <c r="C213" s="28"/>
      <c r="D213" s="86">
        <f t="shared" si="37"/>
        <v>0</v>
      </c>
      <c r="E213" s="28"/>
      <c r="F213" s="28"/>
      <c r="G213" s="86">
        <f t="shared" si="38"/>
        <v>0</v>
      </c>
      <c r="H213" s="93"/>
    </row>
    <row r="214" spans="1:8" x14ac:dyDescent="0.35">
      <c r="A214" s="146" t="s">
        <v>170</v>
      </c>
      <c r="B214" s="28"/>
      <c r="C214" s="28"/>
      <c r="D214" s="86">
        <f t="shared" si="37"/>
        <v>0</v>
      </c>
      <c r="E214" s="28"/>
      <c r="F214" s="28"/>
      <c r="G214" s="86">
        <f t="shared" si="38"/>
        <v>0</v>
      </c>
      <c r="H214" s="93"/>
    </row>
    <row r="215" spans="1:8" x14ac:dyDescent="0.35">
      <c r="A215" s="146" t="s">
        <v>171</v>
      </c>
      <c r="B215" s="28"/>
      <c r="C215" s="28"/>
      <c r="D215" s="86">
        <f t="shared" si="37"/>
        <v>0</v>
      </c>
      <c r="E215" s="28"/>
      <c r="F215" s="28"/>
      <c r="G215" s="86">
        <f t="shared" si="38"/>
        <v>0</v>
      </c>
      <c r="H215" s="93"/>
    </row>
    <row r="216" spans="1:8" x14ac:dyDescent="0.35">
      <c r="A216" s="146" t="s">
        <v>172</v>
      </c>
      <c r="B216" s="28"/>
      <c r="C216" s="28"/>
      <c r="D216" s="86">
        <f t="shared" si="37"/>
        <v>0</v>
      </c>
      <c r="E216" s="28"/>
      <c r="F216" s="28"/>
      <c r="G216" s="86">
        <f t="shared" si="38"/>
        <v>0</v>
      </c>
      <c r="H216" s="93"/>
    </row>
    <row r="217" spans="1:8" x14ac:dyDescent="0.35">
      <c r="A217" s="146" t="s">
        <v>3275</v>
      </c>
      <c r="B217" s="28"/>
      <c r="C217" s="28"/>
      <c r="D217" s="86">
        <f t="shared" si="37"/>
        <v>0</v>
      </c>
      <c r="E217" s="28"/>
      <c r="F217" s="28"/>
      <c r="G217" s="86">
        <f t="shared" si="38"/>
        <v>0</v>
      </c>
      <c r="H217" s="93"/>
    </row>
    <row r="218" spans="1:8" x14ac:dyDescent="0.35">
      <c r="A218" s="146" t="s">
        <v>173</v>
      </c>
      <c r="B218" s="28"/>
      <c r="C218" s="28"/>
      <c r="D218" s="86">
        <f t="shared" si="37"/>
        <v>0</v>
      </c>
      <c r="E218" s="28"/>
      <c r="F218" s="28"/>
      <c r="G218" s="86">
        <f t="shared" si="38"/>
        <v>0</v>
      </c>
      <c r="H218" s="93"/>
    </row>
    <row r="219" spans="1:8" x14ac:dyDescent="0.35">
      <c r="A219" s="146" t="s">
        <v>174</v>
      </c>
      <c r="B219" s="28"/>
      <c r="C219" s="28"/>
      <c r="D219" s="86">
        <f t="shared" si="37"/>
        <v>0</v>
      </c>
      <c r="E219" s="28"/>
      <c r="F219" s="28"/>
      <c r="G219" s="86">
        <f t="shared" si="38"/>
        <v>0</v>
      </c>
      <c r="H219" s="93"/>
    </row>
    <row r="220" spans="1:8" x14ac:dyDescent="0.35">
      <c r="A220" s="146" t="s">
        <v>175</v>
      </c>
      <c r="B220" s="28"/>
      <c r="C220" s="28"/>
      <c r="D220" s="86">
        <f t="shared" si="37"/>
        <v>0</v>
      </c>
      <c r="E220" s="28"/>
      <c r="F220" s="28"/>
      <c r="G220" s="86">
        <f t="shared" si="38"/>
        <v>0</v>
      </c>
      <c r="H220" s="93"/>
    </row>
    <row r="221" spans="1:8" x14ac:dyDescent="0.35">
      <c r="A221" s="146" t="s">
        <v>176</v>
      </c>
      <c r="B221" s="28"/>
      <c r="C221" s="28"/>
      <c r="D221" s="86">
        <f t="shared" si="37"/>
        <v>0</v>
      </c>
      <c r="E221" s="28"/>
      <c r="F221" s="28"/>
      <c r="G221" s="86">
        <f t="shared" si="38"/>
        <v>0</v>
      </c>
      <c r="H221" s="93"/>
    </row>
    <row r="222" spans="1:8" x14ac:dyDescent="0.35">
      <c r="A222" s="146" t="s">
        <v>177</v>
      </c>
      <c r="B222" s="28"/>
      <c r="C222" s="28"/>
      <c r="D222" s="86">
        <f t="shared" si="37"/>
        <v>0</v>
      </c>
      <c r="E222" s="28"/>
      <c r="F222" s="28"/>
      <c r="G222" s="86">
        <f t="shared" si="38"/>
        <v>0</v>
      </c>
      <c r="H222" s="93"/>
    </row>
    <row r="223" spans="1:8" x14ac:dyDescent="0.35">
      <c r="A223" s="146" t="s">
        <v>178</v>
      </c>
      <c r="B223" s="28"/>
      <c r="C223" s="28"/>
      <c r="D223" s="86">
        <f t="shared" si="37"/>
        <v>0</v>
      </c>
      <c r="E223" s="28"/>
      <c r="F223" s="28"/>
      <c r="G223" s="86">
        <f t="shared" si="38"/>
        <v>0</v>
      </c>
      <c r="H223" s="93"/>
    </row>
    <row r="224" spans="1:8" x14ac:dyDescent="0.35">
      <c r="A224" s="146" t="s">
        <v>179</v>
      </c>
      <c r="B224" s="28"/>
      <c r="C224" s="28"/>
      <c r="D224" s="86">
        <f t="shared" si="37"/>
        <v>0</v>
      </c>
      <c r="E224" s="28"/>
      <c r="F224" s="28"/>
      <c r="G224" s="86">
        <f t="shared" si="38"/>
        <v>0</v>
      </c>
      <c r="H224" s="93"/>
    </row>
    <row r="225" spans="1:8" x14ac:dyDescent="0.35">
      <c r="A225" s="146" t="s">
        <v>180</v>
      </c>
      <c r="B225" s="28"/>
      <c r="C225" s="28"/>
      <c r="D225" s="86">
        <f t="shared" si="37"/>
        <v>0</v>
      </c>
      <c r="E225" s="28"/>
      <c r="F225" s="28"/>
      <c r="G225" s="86">
        <f t="shared" si="38"/>
        <v>0</v>
      </c>
      <c r="H225" s="93"/>
    </row>
    <row r="226" spans="1:8" x14ac:dyDescent="0.35">
      <c r="A226" s="146" t="s">
        <v>181</v>
      </c>
      <c r="B226" s="28"/>
      <c r="C226" s="28"/>
      <c r="D226" s="86">
        <f t="shared" si="37"/>
        <v>0</v>
      </c>
      <c r="E226" s="28"/>
      <c r="F226" s="28"/>
      <c r="G226" s="86">
        <f t="shared" si="38"/>
        <v>0</v>
      </c>
      <c r="H226" s="93"/>
    </row>
    <row r="227" spans="1:8" x14ac:dyDescent="0.35">
      <c r="A227" s="146" t="s">
        <v>182</v>
      </c>
      <c r="B227" s="28"/>
      <c r="C227" s="28"/>
      <c r="D227" s="86">
        <f t="shared" si="37"/>
        <v>0</v>
      </c>
      <c r="E227" s="28"/>
      <c r="F227" s="28"/>
      <c r="G227" s="86">
        <f t="shared" si="38"/>
        <v>0</v>
      </c>
      <c r="H227" s="93"/>
    </row>
    <row r="228" spans="1:8" x14ac:dyDescent="0.35">
      <c r="A228" s="146" t="s">
        <v>183</v>
      </c>
      <c r="B228" s="28"/>
      <c r="C228" s="28"/>
      <c r="D228" s="86">
        <f t="shared" si="37"/>
        <v>0</v>
      </c>
      <c r="E228" s="28"/>
      <c r="F228" s="28"/>
      <c r="G228" s="86">
        <f t="shared" si="38"/>
        <v>0</v>
      </c>
      <c r="H228" s="93"/>
    </row>
    <row r="229" spans="1:8" x14ac:dyDescent="0.35">
      <c r="A229" s="146" t="s">
        <v>184</v>
      </c>
      <c r="B229" s="28"/>
      <c r="C229" s="28"/>
      <c r="D229" s="86">
        <f t="shared" si="37"/>
        <v>0</v>
      </c>
      <c r="E229" s="28"/>
      <c r="F229" s="28"/>
      <c r="G229" s="86">
        <f t="shared" si="38"/>
        <v>0</v>
      </c>
      <c r="H229" s="93"/>
    </row>
    <row r="230" spans="1:8" x14ac:dyDescent="0.35">
      <c r="A230" s="146" t="s">
        <v>185</v>
      </c>
      <c r="B230" s="28"/>
      <c r="C230" s="28"/>
      <c r="D230" s="86">
        <f t="shared" si="37"/>
        <v>0</v>
      </c>
      <c r="E230" s="28"/>
      <c r="F230" s="28"/>
      <c r="G230" s="86">
        <f t="shared" si="38"/>
        <v>0</v>
      </c>
      <c r="H230" s="93"/>
    </row>
    <row r="231" spans="1:8" x14ac:dyDescent="0.35">
      <c r="A231" s="146" t="s">
        <v>186</v>
      </c>
      <c r="B231" s="28"/>
      <c r="C231" s="28"/>
      <c r="D231" s="86">
        <f t="shared" si="37"/>
        <v>0</v>
      </c>
      <c r="E231" s="28"/>
      <c r="F231" s="28"/>
      <c r="G231" s="86">
        <f t="shared" si="38"/>
        <v>0</v>
      </c>
      <c r="H231" s="93"/>
    </row>
    <row r="232" spans="1:8" x14ac:dyDescent="0.35">
      <c r="A232" s="146" t="s">
        <v>187</v>
      </c>
      <c r="B232" s="28"/>
      <c r="C232" s="28"/>
      <c r="D232" s="86">
        <f t="shared" si="37"/>
        <v>0</v>
      </c>
      <c r="E232" s="28"/>
      <c r="F232" s="28"/>
      <c r="G232" s="86">
        <f t="shared" si="38"/>
        <v>0</v>
      </c>
      <c r="H232" s="93"/>
    </row>
    <row r="233" spans="1:8" x14ac:dyDescent="0.35">
      <c r="A233" s="146" t="s">
        <v>188</v>
      </c>
      <c r="B233" s="28"/>
      <c r="C233" s="28"/>
      <c r="D233" s="86">
        <f t="shared" si="37"/>
        <v>0</v>
      </c>
      <c r="E233" s="28"/>
      <c r="F233" s="28"/>
      <c r="G233" s="86">
        <f t="shared" si="38"/>
        <v>0</v>
      </c>
      <c r="H233" s="93"/>
    </row>
    <row r="234" spans="1:8" x14ac:dyDescent="0.35">
      <c r="A234" s="146" t="s">
        <v>189</v>
      </c>
      <c r="B234" s="28"/>
      <c r="C234" s="28"/>
      <c r="D234" s="86">
        <f t="shared" si="37"/>
        <v>0</v>
      </c>
      <c r="E234" s="28"/>
      <c r="F234" s="28"/>
      <c r="G234" s="86">
        <f t="shared" si="38"/>
        <v>0</v>
      </c>
      <c r="H234" s="93"/>
    </row>
    <row r="235" spans="1:8" x14ac:dyDescent="0.35">
      <c r="A235" s="146" t="s">
        <v>190</v>
      </c>
      <c r="B235" s="28"/>
      <c r="C235" s="28"/>
      <c r="D235" s="86">
        <f t="shared" si="37"/>
        <v>0</v>
      </c>
      <c r="E235" s="28"/>
      <c r="F235" s="28"/>
      <c r="G235" s="86">
        <f t="shared" si="38"/>
        <v>0</v>
      </c>
      <c r="H235" s="93"/>
    </row>
    <row r="236" spans="1:8" x14ac:dyDescent="0.35">
      <c r="A236" s="146" t="s">
        <v>191</v>
      </c>
      <c r="B236" s="28"/>
      <c r="C236" s="28"/>
      <c r="D236" s="86">
        <f t="shared" si="37"/>
        <v>0</v>
      </c>
      <c r="E236" s="28"/>
      <c r="F236" s="28"/>
      <c r="G236" s="86">
        <f t="shared" si="38"/>
        <v>0</v>
      </c>
      <c r="H236" s="93"/>
    </row>
    <row r="237" spans="1:8" x14ac:dyDescent="0.35">
      <c r="A237" s="146" t="s">
        <v>192</v>
      </c>
      <c r="B237" s="28"/>
      <c r="C237" s="28"/>
      <c r="D237" s="86">
        <f t="shared" si="37"/>
        <v>0</v>
      </c>
      <c r="E237" s="28"/>
      <c r="F237" s="28"/>
      <c r="G237" s="86">
        <f t="shared" si="38"/>
        <v>0</v>
      </c>
      <c r="H237" s="93"/>
    </row>
    <row r="238" spans="1:8" x14ac:dyDescent="0.35">
      <c r="A238" s="146" t="s">
        <v>193</v>
      </c>
      <c r="B238" s="28"/>
      <c r="C238" s="28"/>
      <c r="D238" s="86">
        <f t="shared" si="37"/>
        <v>0</v>
      </c>
      <c r="E238" s="28"/>
      <c r="F238" s="28"/>
      <c r="G238" s="86">
        <f t="shared" si="38"/>
        <v>0</v>
      </c>
      <c r="H238" s="93"/>
    </row>
    <row r="239" spans="1:8" x14ac:dyDescent="0.35">
      <c r="A239" s="146" t="s">
        <v>194</v>
      </c>
      <c r="B239" s="28"/>
      <c r="C239" s="28"/>
      <c r="D239" s="86">
        <f t="shared" si="37"/>
        <v>0</v>
      </c>
      <c r="E239" s="28"/>
      <c r="F239" s="28"/>
      <c r="G239" s="86">
        <f t="shared" si="38"/>
        <v>0</v>
      </c>
      <c r="H239" s="93"/>
    </row>
    <row r="240" spans="1:8" x14ac:dyDescent="0.35">
      <c r="A240" s="146" t="s">
        <v>195</v>
      </c>
      <c r="B240" s="28"/>
      <c r="C240" s="28"/>
      <c r="D240" s="86">
        <f t="shared" si="37"/>
        <v>0</v>
      </c>
      <c r="E240" s="28"/>
      <c r="F240" s="28"/>
      <c r="G240" s="86">
        <f t="shared" si="38"/>
        <v>0</v>
      </c>
      <c r="H240" s="93"/>
    </row>
    <row r="241" spans="1:8" x14ac:dyDescent="0.35">
      <c r="A241" s="146" t="s">
        <v>196</v>
      </c>
      <c r="B241" s="28"/>
      <c r="C241" s="28"/>
      <c r="D241" s="86">
        <f t="shared" si="37"/>
        <v>0</v>
      </c>
      <c r="E241" s="28"/>
      <c r="F241" s="28"/>
      <c r="G241" s="86">
        <f t="shared" si="38"/>
        <v>0</v>
      </c>
      <c r="H241" s="93"/>
    </row>
    <row r="242" spans="1:8" x14ac:dyDescent="0.35">
      <c r="A242" s="146" t="s">
        <v>197</v>
      </c>
      <c r="B242" s="28"/>
      <c r="C242" s="28"/>
      <c r="D242" s="86">
        <f t="shared" si="37"/>
        <v>0</v>
      </c>
      <c r="E242" s="28"/>
      <c r="F242" s="28"/>
      <c r="G242" s="86">
        <f t="shared" si="38"/>
        <v>0</v>
      </c>
      <c r="H242" s="93"/>
    </row>
    <row r="243" spans="1:8" x14ac:dyDescent="0.35">
      <c r="A243" s="146" t="s">
        <v>3276</v>
      </c>
      <c r="B243" s="28"/>
      <c r="C243" s="28"/>
      <c r="D243" s="86">
        <f t="shared" ref="D243:D306" si="39">SUM(B243:C243)</f>
        <v>0</v>
      </c>
      <c r="E243" s="28"/>
      <c r="F243" s="28"/>
      <c r="G243" s="86">
        <f t="shared" ref="G243:G306" si="40">SUM(E243:F243)</f>
        <v>0</v>
      </c>
      <c r="H243" s="93"/>
    </row>
    <row r="244" spans="1:8" x14ac:dyDescent="0.35">
      <c r="A244" s="146" t="s">
        <v>198</v>
      </c>
      <c r="B244" s="28"/>
      <c r="C244" s="28"/>
      <c r="D244" s="86">
        <f t="shared" si="39"/>
        <v>0</v>
      </c>
      <c r="E244" s="28"/>
      <c r="F244" s="28"/>
      <c r="G244" s="86">
        <f t="shared" si="40"/>
        <v>0</v>
      </c>
      <c r="H244" s="93"/>
    </row>
    <row r="245" spans="1:8" x14ac:dyDescent="0.35">
      <c r="A245" s="146" t="s">
        <v>199</v>
      </c>
      <c r="B245" s="28"/>
      <c r="C245" s="28"/>
      <c r="D245" s="86">
        <f t="shared" si="39"/>
        <v>0</v>
      </c>
      <c r="E245" s="28"/>
      <c r="F245" s="28"/>
      <c r="G245" s="86">
        <f t="shared" si="40"/>
        <v>0</v>
      </c>
      <c r="H245" s="93"/>
    </row>
    <row r="246" spans="1:8" x14ac:dyDescent="0.35">
      <c r="A246" s="146" t="s">
        <v>200</v>
      </c>
      <c r="B246" s="28"/>
      <c r="C246" s="28"/>
      <c r="D246" s="86">
        <f t="shared" si="39"/>
        <v>0</v>
      </c>
      <c r="E246" s="28"/>
      <c r="F246" s="28"/>
      <c r="G246" s="86">
        <f t="shared" si="40"/>
        <v>0</v>
      </c>
      <c r="H246" s="93"/>
    </row>
    <row r="247" spans="1:8" x14ac:dyDescent="0.35">
      <c r="A247" s="146" t="s">
        <v>201</v>
      </c>
      <c r="B247" s="28"/>
      <c r="C247" s="28"/>
      <c r="D247" s="86">
        <f t="shared" si="39"/>
        <v>0</v>
      </c>
      <c r="E247" s="28"/>
      <c r="F247" s="28"/>
      <c r="G247" s="86">
        <f t="shared" si="40"/>
        <v>0</v>
      </c>
      <c r="H247" s="93"/>
    </row>
    <row r="248" spans="1:8" x14ac:dyDescent="0.35">
      <c r="A248" s="146" t="s">
        <v>202</v>
      </c>
      <c r="B248" s="28"/>
      <c r="C248" s="28"/>
      <c r="D248" s="86">
        <f t="shared" si="39"/>
        <v>0</v>
      </c>
      <c r="E248" s="28"/>
      <c r="F248" s="28"/>
      <c r="G248" s="86">
        <f t="shared" si="40"/>
        <v>0</v>
      </c>
      <c r="H248" s="93"/>
    </row>
    <row r="249" spans="1:8" x14ac:dyDescent="0.35">
      <c r="A249" s="146" t="s">
        <v>203</v>
      </c>
      <c r="B249" s="28"/>
      <c r="C249" s="28"/>
      <c r="D249" s="86">
        <f t="shared" si="39"/>
        <v>0</v>
      </c>
      <c r="E249" s="28"/>
      <c r="F249" s="28"/>
      <c r="G249" s="86">
        <f t="shared" si="40"/>
        <v>0</v>
      </c>
      <c r="H249" s="93"/>
    </row>
    <row r="250" spans="1:8" x14ac:dyDescent="0.35">
      <c r="A250" s="146" t="s">
        <v>204</v>
      </c>
      <c r="B250" s="28"/>
      <c r="C250" s="28"/>
      <c r="D250" s="86">
        <f t="shared" si="39"/>
        <v>0</v>
      </c>
      <c r="E250" s="28"/>
      <c r="F250" s="28"/>
      <c r="G250" s="86">
        <f t="shared" si="40"/>
        <v>0</v>
      </c>
      <c r="H250" s="93"/>
    </row>
    <row r="251" spans="1:8" x14ac:dyDescent="0.35">
      <c r="A251" s="146" t="s">
        <v>205</v>
      </c>
      <c r="B251" s="28"/>
      <c r="C251" s="28"/>
      <c r="D251" s="86">
        <f t="shared" si="39"/>
        <v>0</v>
      </c>
      <c r="E251" s="28"/>
      <c r="F251" s="28"/>
      <c r="G251" s="86">
        <f t="shared" si="40"/>
        <v>0</v>
      </c>
      <c r="H251" s="93"/>
    </row>
    <row r="252" spans="1:8" x14ac:dyDescent="0.35">
      <c r="A252" s="146" t="s">
        <v>206</v>
      </c>
      <c r="B252" s="28"/>
      <c r="C252" s="28"/>
      <c r="D252" s="86">
        <f t="shared" si="39"/>
        <v>0</v>
      </c>
      <c r="E252" s="28"/>
      <c r="F252" s="28"/>
      <c r="G252" s="86">
        <f t="shared" si="40"/>
        <v>0</v>
      </c>
      <c r="H252" s="93"/>
    </row>
    <row r="253" spans="1:8" x14ac:dyDescent="0.35">
      <c r="A253" s="146" t="s">
        <v>207</v>
      </c>
      <c r="B253" s="28"/>
      <c r="C253" s="28"/>
      <c r="D253" s="86">
        <f t="shared" si="39"/>
        <v>0</v>
      </c>
      <c r="E253" s="28"/>
      <c r="F253" s="28"/>
      <c r="G253" s="86">
        <f t="shared" si="40"/>
        <v>0</v>
      </c>
      <c r="H253" s="93"/>
    </row>
    <row r="254" spans="1:8" x14ac:dyDescent="0.35">
      <c r="A254" s="146" t="s">
        <v>208</v>
      </c>
      <c r="B254" s="28"/>
      <c r="C254" s="28"/>
      <c r="D254" s="86">
        <f t="shared" si="39"/>
        <v>0</v>
      </c>
      <c r="E254" s="28"/>
      <c r="F254" s="28"/>
      <c r="G254" s="86">
        <f t="shared" si="40"/>
        <v>0</v>
      </c>
      <c r="H254" s="93"/>
    </row>
    <row r="255" spans="1:8" x14ac:dyDescent="0.35">
      <c r="A255" s="146" t="s">
        <v>209</v>
      </c>
      <c r="B255" s="28"/>
      <c r="C255" s="28"/>
      <c r="D255" s="86">
        <f t="shared" si="39"/>
        <v>0</v>
      </c>
      <c r="E255" s="28"/>
      <c r="F255" s="28"/>
      <c r="G255" s="86">
        <f t="shared" si="40"/>
        <v>0</v>
      </c>
      <c r="H255" s="93"/>
    </row>
    <row r="256" spans="1:8" x14ac:dyDescent="0.35">
      <c r="A256" s="146" t="s">
        <v>210</v>
      </c>
      <c r="B256" s="28"/>
      <c r="C256" s="28"/>
      <c r="D256" s="86">
        <f t="shared" si="39"/>
        <v>0</v>
      </c>
      <c r="E256" s="28"/>
      <c r="F256" s="28"/>
      <c r="G256" s="86">
        <f t="shared" si="40"/>
        <v>0</v>
      </c>
      <c r="H256" s="93"/>
    </row>
    <row r="257" spans="1:8" x14ac:dyDescent="0.35">
      <c r="A257" s="146" t="s">
        <v>211</v>
      </c>
      <c r="B257" s="28"/>
      <c r="C257" s="28"/>
      <c r="D257" s="86">
        <f t="shared" si="39"/>
        <v>0</v>
      </c>
      <c r="E257" s="28"/>
      <c r="F257" s="28"/>
      <c r="G257" s="86">
        <f t="shared" si="40"/>
        <v>0</v>
      </c>
      <c r="H257" s="93"/>
    </row>
    <row r="258" spans="1:8" x14ac:dyDescent="0.35">
      <c r="A258" s="146" t="s">
        <v>212</v>
      </c>
      <c r="B258" s="28"/>
      <c r="C258" s="28"/>
      <c r="D258" s="86">
        <f t="shared" si="39"/>
        <v>0</v>
      </c>
      <c r="E258" s="28"/>
      <c r="F258" s="28"/>
      <c r="G258" s="86">
        <f t="shared" si="40"/>
        <v>0</v>
      </c>
      <c r="H258" s="93"/>
    </row>
    <row r="259" spans="1:8" x14ac:dyDescent="0.35">
      <c r="A259" s="146" t="s">
        <v>213</v>
      </c>
      <c r="B259" s="28"/>
      <c r="C259" s="28"/>
      <c r="D259" s="86">
        <f t="shared" si="39"/>
        <v>0</v>
      </c>
      <c r="E259" s="28"/>
      <c r="F259" s="28"/>
      <c r="G259" s="86">
        <f t="shared" si="40"/>
        <v>0</v>
      </c>
      <c r="H259" s="93"/>
    </row>
    <row r="260" spans="1:8" x14ac:dyDescent="0.35">
      <c r="A260" s="146" t="s">
        <v>214</v>
      </c>
      <c r="B260" s="28"/>
      <c r="C260" s="28"/>
      <c r="D260" s="86">
        <f t="shared" si="39"/>
        <v>0</v>
      </c>
      <c r="E260" s="28"/>
      <c r="F260" s="28"/>
      <c r="G260" s="86">
        <f t="shared" si="40"/>
        <v>0</v>
      </c>
      <c r="H260" s="93"/>
    </row>
    <row r="261" spans="1:8" x14ac:dyDescent="0.35">
      <c r="A261" s="146" t="s">
        <v>215</v>
      </c>
      <c r="B261" s="28"/>
      <c r="C261" s="28"/>
      <c r="D261" s="86">
        <f t="shared" si="39"/>
        <v>0</v>
      </c>
      <c r="E261" s="28"/>
      <c r="F261" s="28"/>
      <c r="G261" s="86">
        <f t="shared" si="40"/>
        <v>0</v>
      </c>
      <c r="H261" s="93"/>
    </row>
    <row r="262" spans="1:8" x14ac:dyDescent="0.35">
      <c r="A262" s="146" t="s">
        <v>216</v>
      </c>
      <c r="B262" s="28"/>
      <c r="C262" s="28"/>
      <c r="D262" s="86">
        <f t="shared" si="39"/>
        <v>0</v>
      </c>
      <c r="E262" s="28"/>
      <c r="F262" s="28"/>
      <c r="G262" s="86">
        <f t="shared" si="40"/>
        <v>0</v>
      </c>
      <c r="H262" s="93"/>
    </row>
    <row r="263" spans="1:8" x14ac:dyDescent="0.35">
      <c r="A263" s="146" t="s">
        <v>217</v>
      </c>
      <c r="B263" s="28"/>
      <c r="C263" s="28"/>
      <c r="D263" s="86">
        <f t="shared" si="39"/>
        <v>0</v>
      </c>
      <c r="E263" s="28"/>
      <c r="F263" s="28"/>
      <c r="G263" s="86">
        <f t="shared" si="40"/>
        <v>0</v>
      </c>
      <c r="H263" s="93"/>
    </row>
    <row r="264" spans="1:8" x14ac:dyDescent="0.35">
      <c r="A264" s="146" t="s">
        <v>218</v>
      </c>
      <c r="B264" s="28"/>
      <c r="C264" s="28"/>
      <c r="D264" s="86">
        <f t="shared" si="39"/>
        <v>0</v>
      </c>
      <c r="E264" s="28"/>
      <c r="F264" s="28"/>
      <c r="G264" s="86">
        <f t="shared" si="40"/>
        <v>0</v>
      </c>
      <c r="H264" s="93"/>
    </row>
    <row r="265" spans="1:8" x14ac:dyDescent="0.35">
      <c r="A265" s="146" t="s">
        <v>219</v>
      </c>
      <c r="B265" s="28"/>
      <c r="C265" s="28"/>
      <c r="D265" s="86">
        <f t="shared" si="39"/>
        <v>0</v>
      </c>
      <c r="E265" s="28"/>
      <c r="F265" s="28"/>
      <c r="G265" s="86">
        <f t="shared" si="40"/>
        <v>0</v>
      </c>
      <c r="H265" s="93"/>
    </row>
    <row r="266" spans="1:8" x14ac:dyDescent="0.35">
      <c r="A266" s="146" t="s">
        <v>220</v>
      </c>
      <c r="B266" s="28"/>
      <c r="C266" s="28"/>
      <c r="D266" s="86">
        <f t="shared" si="39"/>
        <v>0</v>
      </c>
      <c r="E266" s="28"/>
      <c r="F266" s="28"/>
      <c r="G266" s="86">
        <f t="shared" si="40"/>
        <v>0</v>
      </c>
      <c r="H266" s="93"/>
    </row>
    <row r="267" spans="1:8" x14ac:dyDescent="0.35">
      <c r="A267" s="146" t="s">
        <v>221</v>
      </c>
      <c r="B267" s="28"/>
      <c r="C267" s="28"/>
      <c r="D267" s="86">
        <f t="shared" si="39"/>
        <v>0</v>
      </c>
      <c r="E267" s="28"/>
      <c r="F267" s="28"/>
      <c r="G267" s="86">
        <f t="shared" si="40"/>
        <v>0</v>
      </c>
      <c r="H267" s="93"/>
    </row>
    <row r="268" spans="1:8" x14ac:dyDescent="0.35">
      <c r="A268" s="146" t="s">
        <v>222</v>
      </c>
      <c r="B268" s="28"/>
      <c r="C268" s="28"/>
      <c r="D268" s="86">
        <f t="shared" si="39"/>
        <v>0</v>
      </c>
      <c r="E268" s="28"/>
      <c r="F268" s="28"/>
      <c r="G268" s="86">
        <f t="shared" si="40"/>
        <v>0</v>
      </c>
      <c r="H268" s="93"/>
    </row>
    <row r="269" spans="1:8" x14ac:dyDescent="0.35">
      <c r="A269" s="146" t="s">
        <v>223</v>
      </c>
      <c r="B269" s="28"/>
      <c r="C269" s="28"/>
      <c r="D269" s="86">
        <f t="shared" si="39"/>
        <v>0</v>
      </c>
      <c r="E269" s="28"/>
      <c r="F269" s="28"/>
      <c r="G269" s="86">
        <f t="shared" si="40"/>
        <v>0</v>
      </c>
      <c r="H269" s="93"/>
    </row>
    <row r="270" spans="1:8" x14ac:dyDescent="0.35">
      <c r="A270" s="146" t="s">
        <v>224</v>
      </c>
      <c r="B270" s="28"/>
      <c r="C270" s="28"/>
      <c r="D270" s="86">
        <f t="shared" si="39"/>
        <v>0</v>
      </c>
      <c r="E270" s="28"/>
      <c r="F270" s="28"/>
      <c r="G270" s="86">
        <f t="shared" si="40"/>
        <v>0</v>
      </c>
      <c r="H270" s="93"/>
    </row>
    <row r="271" spans="1:8" x14ac:dyDescent="0.35">
      <c r="A271" s="146" t="s">
        <v>225</v>
      </c>
      <c r="B271" s="28"/>
      <c r="C271" s="28"/>
      <c r="D271" s="86">
        <f t="shared" si="39"/>
        <v>0</v>
      </c>
      <c r="E271" s="28"/>
      <c r="F271" s="28"/>
      <c r="G271" s="86">
        <f t="shared" si="40"/>
        <v>0</v>
      </c>
      <c r="H271" s="93"/>
    </row>
    <row r="272" spans="1:8" x14ac:dyDescent="0.35">
      <c r="A272" s="146" t="s">
        <v>226</v>
      </c>
      <c r="B272" s="28"/>
      <c r="C272" s="28"/>
      <c r="D272" s="86">
        <f t="shared" si="39"/>
        <v>0</v>
      </c>
      <c r="E272" s="28"/>
      <c r="F272" s="28"/>
      <c r="G272" s="86">
        <f t="shared" si="40"/>
        <v>0</v>
      </c>
      <c r="H272" s="93"/>
    </row>
    <row r="273" spans="1:8" x14ac:dyDescent="0.35">
      <c r="A273" s="146" t="s">
        <v>227</v>
      </c>
      <c r="B273" s="28"/>
      <c r="C273" s="28"/>
      <c r="D273" s="86">
        <f t="shared" si="39"/>
        <v>0</v>
      </c>
      <c r="E273" s="28"/>
      <c r="F273" s="28"/>
      <c r="G273" s="86">
        <f t="shared" si="40"/>
        <v>0</v>
      </c>
      <c r="H273" s="93"/>
    </row>
    <row r="274" spans="1:8" x14ac:dyDescent="0.35">
      <c r="A274" s="146" t="s">
        <v>228</v>
      </c>
      <c r="B274" s="28"/>
      <c r="C274" s="28"/>
      <c r="D274" s="86">
        <f t="shared" si="39"/>
        <v>0</v>
      </c>
      <c r="E274" s="28"/>
      <c r="F274" s="28"/>
      <c r="G274" s="86">
        <f t="shared" si="40"/>
        <v>0</v>
      </c>
      <c r="H274" s="93"/>
    </row>
    <row r="275" spans="1:8" x14ac:dyDescent="0.35">
      <c r="A275" s="146" t="s">
        <v>229</v>
      </c>
      <c r="B275" s="28"/>
      <c r="C275" s="28"/>
      <c r="D275" s="86">
        <f t="shared" si="39"/>
        <v>0</v>
      </c>
      <c r="E275" s="28"/>
      <c r="F275" s="28"/>
      <c r="G275" s="86">
        <f t="shared" si="40"/>
        <v>0</v>
      </c>
      <c r="H275" s="93"/>
    </row>
    <row r="276" spans="1:8" x14ac:dyDescent="0.35">
      <c r="A276" s="146" t="s">
        <v>230</v>
      </c>
      <c r="B276" s="28"/>
      <c r="C276" s="28"/>
      <c r="D276" s="86">
        <f t="shared" si="39"/>
        <v>0</v>
      </c>
      <c r="E276" s="28"/>
      <c r="F276" s="28"/>
      <c r="G276" s="86">
        <f t="shared" si="40"/>
        <v>0</v>
      </c>
      <c r="H276" s="93"/>
    </row>
    <row r="277" spans="1:8" x14ac:dyDescent="0.35">
      <c r="A277" s="146" t="s">
        <v>231</v>
      </c>
      <c r="B277" s="28"/>
      <c r="C277" s="28"/>
      <c r="D277" s="86">
        <f t="shared" si="39"/>
        <v>0</v>
      </c>
      <c r="E277" s="28"/>
      <c r="F277" s="28"/>
      <c r="G277" s="86">
        <f t="shared" si="40"/>
        <v>0</v>
      </c>
      <c r="H277" s="93"/>
    </row>
    <row r="278" spans="1:8" x14ac:dyDescent="0.35">
      <c r="A278" s="146" t="s">
        <v>232</v>
      </c>
      <c r="B278" s="28"/>
      <c r="C278" s="28"/>
      <c r="D278" s="86">
        <f t="shared" si="39"/>
        <v>0</v>
      </c>
      <c r="E278" s="28"/>
      <c r="F278" s="28"/>
      <c r="G278" s="86">
        <f t="shared" si="40"/>
        <v>0</v>
      </c>
      <c r="H278" s="93"/>
    </row>
    <row r="279" spans="1:8" x14ac:dyDescent="0.35">
      <c r="A279" s="146" t="s">
        <v>233</v>
      </c>
      <c r="B279" s="28"/>
      <c r="C279" s="28"/>
      <c r="D279" s="86">
        <f t="shared" si="39"/>
        <v>0</v>
      </c>
      <c r="E279" s="28"/>
      <c r="F279" s="28"/>
      <c r="G279" s="86">
        <f t="shared" si="40"/>
        <v>0</v>
      </c>
      <c r="H279" s="93"/>
    </row>
    <row r="280" spans="1:8" x14ac:dyDescent="0.35">
      <c r="A280" s="146" t="s">
        <v>234</v>
      </c>
      <c r="B280" s="28"/>
      <c r="C280" s="28"/>
      <c r="D280" s="86">
        <f t="shared" si="39"/>
        <v>0</v>
      </c>
      <c r="E280" s="28"/>
      <c r="F280" s="28"/>
      <c r="G280" s="86">
        <f t="shared" si="40"/>
        <v>0</v>
      </c>
      <c r="H280" s="93"/>
    </row>
    <row r="281" spans="1:8" x14ac:dyDescent="0.35">
      <c r="A281" s="146" t="s">
        <v>235</v>
      </c>
      <c r="B281" s="28"/>
      <c r="C281" s="28"/>
      <c r="D281" s="86">
        <f t="shared" si="39"/>
        <v>0</v>
      </c>
      <c r="E281" s="28"/>
      <c r="F281" s="28"/>
      <c r="G281" s="86">
        <f t="shared" si="40"/>
        <v>0</v>
      </c>
      <c r="H281" s="93"/>
    </row>
    <row r="282" spans="1:8" x14ac:dyDescent="0.35">
      <c r="A282" s="146" t="s">
        <v>236</v>
      </c>
      <c r="B282" s="28"/>
      <c r="C282" s="28"/>
      <c r="D282" s="86">
        <f t="shared" si="39"/>
        <v>0</v>
      </c>
      <c r="E282" s="28"/>
      <c r="F282" s="28"/>
      <c r="G282" s="86">
        <f t="shared" si="40"/>
        <v>0</v>
      </c>
      <c r="H282" s="93"/>
    </row>
    <row r="283" spans="1:8" x14ac:dyDescent="0.35">
      <c r="A283" s="146" t="s">
        <v>237</v>
      </c>
      <c r="B283" s="28"/>
      <c r="C283" s="28"/>
      <c r="D283" s="86">
        <f t="shared" si="39"/>
        <v>0</v>
      </c>
      <c r="E283" s="28"/>
      <c r="F283" s="28"/>
      <c r="G283" s="86">
        <f t="shared" si="40"/>
        <v>0</v>
      </c>
      <c r="H283" s="93"/>
    </row>
    <row r="284" spans="1:8" x14ac:dyDescent="0.35">
      <c r="A284" s="146" t="s">
        <v>238</v>
      </c>
      <c r="B284" s="28"/>
      <c r="C284" s="28"/>
      <c r="D284" s="86">
        <f t="shared" si="39"/>
        <v>0</v>
      </c>
      <c r="E284" s="28"/>
      <c r="F284" s="28"/>
      <c r="G284" s="86">
        <f t="shared" si="40"/>
        <v>0</v>
      </c>
      <c r="H284" s="93"/>
    </row>
    <row r="285" spans="1:8" x14ac:dyDescent="0.35">
      <c r="A285" s="146" t="s">
        <v>239</v>
      </c>
      <c r="B285" s="28"/>
      <c r="C285" s="28"/>
      <c r="D285" s="86">
        <f t="shared" si="39"/>
        <v>0</v>
      </c>
      <c r="E285" s="28"/>
      <c r="F285" s="28"/>
      <c r="G285" s="86">
        <f t="shared" si="40"/>
        <v>0</v>
      </c>
      <c r="H285" s="93"/>
    </row>
    <row r="286" spans="1:8" x14ac:dyDescent="0.35">
      <c r="A286" s="146" t="s">
        <v>240</v>
      </c>
      <c r="B286" s="28"/>
      <c r="C286" s="28"/>
      <c r="D286" s="86">
        <f t="shared" si="39"/>
        <v>0</v>
      </c>
      <c r="E286" s="28"/>
      <c r="F286" s="28"/>
      <c r="G286" s="86">
        <f t="shared" si="40"/>
        <v>0</v>
      </c>
      <c r="H286" s="93"/>
    </row>
    <row r="287" spans="1:8" x14ac:dyDescent="0.35">
      <c r="A287" s="146" t="s">
        <v>241</v>
      </c>
      <c r="B287" s="28"/>
      <c r="C287" s="28"/>
      <c r="D287" s="86">
        <f t="shared" si="39"/>
        <v>0</v>
      </c>
      <c r="E287" s="28"/>
      <c r="F287" s="28"/>
      <c r="G287" s="86">
        <f t="shared" si="40"/>
        <v>0</v>
      </c>
      <c r="H287" s="93"/>
    </row>
    <row r="288" spans="1:8" x14ac:dyDescent="0.35">
      <c r="A288" s="146" t="s">
        <v>242</v>
      </c>
      <c r="B288" s="28"/>
      <c r="C288" s="28"/>
      <c r="D288" s="86">
        <f t="shared" si="39"/>
        <v>0</v>
      </c>
      <c r="E288" s="28"/>
      <c r="F288" s="28"/>
      <c r="G288" s="86">
        <f t="shared" si="40"/>
        <v>0</v>
      </c>
      <c r="H288" s="93"/>
    </row>
    <row r="289" spans="1:8" x14ac:dyDescent="0.35">
      <c r="A289" s="146" t="s">
        <v>243</v>
      </c>
      <c r="B289" s="28"/>
      <c r="C289" s="28"/>
      <c r="D289" s="86">
        <f t="shared" si="39"/>
        <v>0</v>
      </c>
      <c r="E289" s="28"/>
      <c r="F289" s="28"/>
      <c r="G289" s="86">
        <f t="shared" si="40"/>
        <v>0</v>
      </c>
      <c r="H289" s="93"/>
    </row>
    <row r="290" spans="1:8" x14ac:dyDescent="0.35">
      <c r="A290" s="146" t="s">
        <v>244</v>
      </c>
      <c r="B290" s="28"/>
      <c r="C290" s="28"/>
      <c r="D290" s="86">
        <f t="shared" si="39"/>
        <v>0</v>
      </c>
      <c r="E290" s="28"/>
      <c r="F290" s="28"/>
      <c r="G290" s="86">
        <f t="shared" si="40"/>
        <v>0</v>
      </c>
      <c r="H290" s="93"/>
    </row>
    <row r="291" spans="1:8" x14ac:dyDescent="0.35">
      <c r="A291" s="146" t="s">
        <v>245</v>
      </c>
      <c r="B291" s="28"/>
      <c r="C291" s="28"/>
      <c r="D291" s="86">
        <f t="shared" si="39"/>
        <v>0</v>
      </c>
      <c r="E291" s="28"/>
      <c r="F291" s="28"/>
      <c r="G291" s="86">
        <f t="shared" si="40"/>
        <v>0</v>
      </c>
      <c r="H291" s="93"/>
    </row>
    <row r="292" spans="1:8" x14ac:dyDescent="0.35">
      <c r="A292" s="146" t="s">
        <v>246</v>
      </c>
      <c r="B292" s="28"/>
      <c r="C292" s="28"/>
      <c r="D292" s="86">
        <f t="shared" si="39"/>
        <v>0</v>
      </c>
      <c r="E292" s="28"/>
      <c r="F292" s="28"/>
      <c r="G292" s="86">
        <f t="shared" si="40"/>
        <v>0</v>
      </c>
      <c r="H292" s="93"/>
    </row>
    <row r="293" spans="1:8" x14ac:dyDescent="0.35">
      <c r="A293" s="146" t="s">
        <v>247</v>
      </c>
      <c r="B293" s="28"/>
      <c r="C293" s="28"/>
      <c r="D293" s="86">
        <f t="shared" si="39"/>
        <v>0</v>
      </c>
      <c r="E293" s="28"/>
      <c r="F293" s="28"/>
      <c r="G293" s="86">
        <f t="shared" si="40"/>
        <v>0</v>
      </c>
      <c r="H293" s="93"/>
    </row>
    <row r="294" spans="1:8" x14ac:dyDescent="0.35">
      <c r="A294" s="146" t="s">
        <v>248</v>
      </c>
      <c r="B294" s="28"/>
      <c r="C294" s="28"/>
      <c r="D294" s="86">
        <f t="shared" si="39"/>
        <v>0</v>
      </c>
      <c r="E294" s="28"/>
      <c r="F294" s="28"/>
      <c r="G294" s="86">
        <f t="shared" si="40"/>
        <v>0</v>
      </c>
      <c r="H294" s="93"/>
    </row>
    <row r="295" spans="1:8" x14ac:dyDescent="0.35">
      <c r="A295" s="146" t="s">
        <v>249</v>
      </c>
      <c r="B295" s="28"/>
      <c r="C295" s="28"/>
      <c r="D295" s="86">
        <f t="shared" si="39"/>
        <v>0</v>
      </c>
      <c r="E295" s="28"/>
      <c r="F295" s="28"/>
      <c r="G295" s="86">
        <f t="shared" si="40"/>
        <v>0</v>
      </c>
      <c r="H295" s="93"/>
    </row>
    <row r="296" spans="1:8" x14ac:dyDescent="0.35">
      <c r="A296" s="146" t="s">
        <v>250</v>
      </c>
      <c r="B296" s="28"/>
      <c r="C296" s="28"/>
      <c r="D296" s="86">
        <f t="shared" si="39"/>
        <v>0</v>
      </c>
      <c r="E296" s="28"/>
      <c r="F296" s="28"/>
      <c r="G296" s="86">
        <f t="shared" si="40"/>
        <v>0</v>
      </c>
      <c r="H296" s="93"/>
    </row>
    <row r="297" spans="1:8" x14ac:dyDescent="0.35">
      <c r="A297" s="146" t="s">
        <v>251</v>
      </c>
      <c r="B297" s="28"/>
      <c r="C297" s="28"/>
      <c r="D297" s="86">
        <f t="shared" si="39"/>
        <v>0</v>
      </c>
      <c r="E297" s="28"/>
      <c r="F297" s="28"/>
      <c r="G297" s="86">
        <f t="shared" si="40"/>
        <v>0</v>
      </c>
      <c r="H297" s="93"/>
    </row>
    <row r="298" spans="1:8" x14ac:dyDescent="0.35">
      <c r="A298" s="146" t="s">
        <v>252</v>
      </c>
      <c r="B298" s="28"/>
      <c r="C298" s="28"/>
      <c r="D298" s="86">
        <f t="shared" si="39"/>
        <v>0</v>
      </c>
      <c r="E298" s="28"/>
      <c r="F298" s="28"/>
      <c r="G298" s="86">
        <f t="shared" si="40"/>
        <v>0</v>
      </c>
      <c r="H298" s="93"/>
    </row>
    <row r="299" spans="1:8" x14ac:dyDescent="0.35">
      <c r="A299" s="146" t="s">
        <v>253</v>
      </c>
      <c r="B299" s="28"/>
      <c r="C299" s="28"/>
      <c r="D299" s="86">
        <f t="shared" si="39"/>
        <v>0</v>
      </c>
      <c r="E299" s="28"/>
      <c r="F299" s="28"/>
      <c r="G299" s="86">
        <f t="shared" si="40"/>
        <v>0</v>
      </c>
      <c r="H299" s="93"/>
    </row>
    <row r="300" spans="1:8" x14ac:dyDescent="0.35">
      <c r="A300" s="146" t="s">
        <v>254</v>
      </c>
      <c r="B300" s="28"/>
      <c r="C300" s="28"/>
      <c r="D300" s="86">
        <f t="shared" si="39"/>
        <v>0</v>
      </c>
      <c r="E300" s="28"/>
      <c r="F300" s="28"/>
      <c r="G300" s="86">
        <f t="shared" si="40"/>
        <v>0</v>
      </c>
      <c r="H300" s="93"/>
    </row>
    <row r="301" spans="1:8" x14ac:dyDescent="0.35">
      <c r="A301" s="146" t="s">
        <v>255</v>
      </c>
      <c r="B301" s="28"/>
      <c r="C301" s="28"/>
      <c r="D301" s="86">
        <f t="shared" si="39"/>
        <v>0</v>
      </c>
      <c r="E301" s="28"/>
      <c r="F301" s="28"/>
      <c r="G301" s="86">
        <f t="shared" si="40"/>
        <v>0</v>
      </c>
      <c r="H301" s="93"/>
    </row>
    <row r="302" spans="1:8" x14ac:dyDescent="0.35">
      <c r="A302" s="146" t="s">
        <v>256</v>
      </c>
      <c r="B302" s="28"/>
      <c r="C302" s="28"/>
      <c r="D302" s="86">
        <f t="shared" si="39"/>
        <v>0</v>
      </c>
      <c r="E302" s="28"/>
      <c r="F302" s="28"/>
      <c r="G302" s="86">
        <f t="shared" si="40"/>
        <v>0</v>
      </c>
      <c r="H302" s="93"/>
    </row>
    <row r="303" spans="1:8" x14ac:dyDescent="0.35">
      <c r="A303" s="146" t="s">
        <v>257</v>
      </c>
      <c r="B303" s="28"/>
      <c r="C303" s="28"/>
      <c r="D303" s="86">
        <f t="shared" si="39"/>
        <v>0</v>
      </c>
      <c r="E303" s="28"/>
      <c r="F303" s="28"/>
      <c r="G303" s="86">
        <f t="shared" si="40"/>
        <v>0</v>
      </c>
      <c r="H303" s="93"/>
    </row>
    <row r="304" spans="1:8" x14ac:dyDescent="0.35">
      <c r="A304" s="146" t="s">
        <v>258</v>
      </c>
      <c r="B304" s="28"/>
      <c r="C304" s="28"/>
      <c r="D304" s="86">
        <f t="shared" si="39"/>
        <v>0</v>
      </c>
      <c r="E304" s="28"/>
      <c r="F304" s="28"/>
      <c r="G304" s="86">
        <f t="shared" si="40"/>
        <v>0</v>
      </c>
      <c r="H304" s="93"/>
    </row>
    <row r="305" spans="1:8" x14ac:dyDescent="0.35">
      <c r="A305" s="146" t="s">
        <v>259</v>
      </c>
      <c r="B305" s="28"/>
      <c r="C305" s="28"/>
      <c r="D305" s="86">
        <f t="shared" si="39"/>
        <v>0</v>
      </c>
      <c r="E305" s="28"/>
      <c r="F305" s="28"/>
      <c r="G305" s="86">
        <f t="shared" si="40"/>
        <v>0</v>
      </c>
      <c r="H305" s="93"/>
    </row>
    <row r="306" spans="1:8" x14ac:dyDescent="0.35">
      <c r="A306" s="146" t="s">
        <v>260</v>
      </c>
      <c r="B306" s="28"/>
      <c r="C306" s="28"/>
      <c r="D306" s="86">
        <f t="shared" si="39"/>
        <v>0</v>
      </c>
      <c r="E306" s="28"/>
      <c r="F306" s="28"/>
      <c r="G306" s="86">
        <f t="shared" si="40"/>
        <v>0</v>
      </c>
      <c r="H306" s="93"/>
    </row>
    <row r="307" spans="1:8" x14ac:dyDescent="0.35">
      <c r="A307" s="146" t="s">
        <v>261</v>
      </c>
      <c r="B307" s="28"/>
      <c r="C307" s="28"/>
      <c r="D307" s="86">
        <f t="shared" ref="D307:D370" si="41">SUM(B307:C307)</f>
        <v>0</v>
      </c>
      <c r="E307" s="28"/>
      <c r="F307" s="28"/>
      <c r="G307" s="86">
        <f t="shared" ref="G307:G370" si="42">SUM(E307:F307)</f>
        <v>0</v>
      </c>
      <c r="H307" s="93"/>
    </row>
    <row r="308" spans="1:8" x14ac:dyDescent="0.35">
      <c r="A308" s="146" t="s">
        <v>262</v>
      </c>
      <c r="B308" s="28"/>
      <c r="C308" s="28"/>
      <c r="D308" s="86">
        <f t="shared" si="41"/>
        <v>0</v>
      </c>
      <c r="E308" s="28"/>
      <c r="F308" s="28"/>
      <c r="G308" s="86">
        <f t="shared" si="42"/>
        <v>0</v>
      </c>
      <c r="H308" s="93"/>
    </row>
    <row r="309" spans="1:8" x14ac:dyDescent="0.35">
      <c r="A309" s="146" t="s">
        <v>263</v>
      </c>
      <c r="B309" s="28"/>
      <c r="C309" s="28"/>
      <c r="D309" s="86">
        <f t="shared" si="41"/>
        <v>0</v>
      </c>
      <c r="E309" s="28"/>
      <c r="F309" s="28"/>
      <c r="G309" s="86">
        <f t="shared" si="42"/>
        <v>0</v>
      </c>
      <c r="H309" s="93"/>
    </row>
    <row r="310" spans="1:8" x14ac:dyDescent="0.35">
      <c r="A310" s="146" t="s">
        <v>264</v>
      </c>
      <c r="B310" s="28"/>
      <c r="C310" s="28"/>
      <c r="D310" s="86">
        <f t="shared" si="41"/>
        <v>0</v>
      </c>
      <c r="E310" s="28"/>
      <c r="F310" s="28"/>
      <c r="G310" s="86">
        <f t="shared" si="42"/>
        <v>0</v>
      </c>
      <c r="H310" s="93"/>
    </row>
    <row r="311" spans="1:8" x14ac:dyDescent="0.35">
      <c r="A311" s="146" t="s">
        <v>265</v>
      </c>
      <c r="B311" s="28"/>
      <c r="C311" s="28"/>
      <c r="D311" s="86">
        <f t="shared" si="41"/>
        <v>0</v>
      </c>
      <c r="E311" s="28"/>
      <c r="F311" s="28"/>
      <c r="G311" s="86">
        <f t="shared" si="42"/>
        <v>0</v>
      </c>
      <c r="H311" s="93"/>
    </row>
    <row r="312" spans="1:8" x14ac:dyDescent="0.35">
      <c r="A312" s="146" t="s">
        <v>266</v>
      </c>
      <c r="B312" s="28"/>
      <c r="C312" s="28"/>
      <c r="D312" s="86">
        <f t="shared" si="41"/>
        <v>0</v>
      </c>
      <c r="E312" s="28"/>
      <c r="F312" s="28"/>
      <c r="G312" s="86">
        <f t="shared" si="42"/>
        <v>0</v>
      </c>
      <c r="H312" s="93"/>
    </row>
    <row r="313" spans="1:8" x14ac:dyDescent="0.35">
      <c r="A313" s="146" t="s">
        <v>267</v>
      </c>
      <c r="B313" s="28"/>
      <c r="C313" s="28"/>
      <c r="D313" s="86">
        <f t="shared" si="41"/>
        <v>0</v>
      </c>
      <c r="E313" s="28"/>
      <c r="F313" s="28"/>
      <c r="G313" s="86">
        <f t="shared" si="42"/>
        <v>0</v>
      </c>
      <c r="H313" s="93"/>
    </row>
    <row r="314" spans="1:8" x14ac:dyDescent="0.35">
      <c r="A314" s="146" t="s">
        <v>268</v>
      </c>
      <c r="B314" s="28"/>
      <c r="C314" s="28"/>
      <c r="D314" s="86">
        <f t="shared" si="41"/>
        <v>0</v>
      </c>
      <c r="E314" s="28"/>
      <c r="F314" s="28"/>
      <c r="G314" s="86">
        <f t="shared" si="42"/>
        <v>0</v>
      </c>
      <c r="H314" s="93"/>
    </row>
    <row r="315" spans="1:8" x14ac:dyDescent="0.35">
      <c r="A315" s="146" t="s">
        <v>269</v>
      </c>
      <c r="B315" s="28"/>
      <c r="C315" s="28"/>
      <c r="D315" s="86">
        <f t="shared" si="41"/>
        <v>0</v>
      </c>
      <c r="E315" s="28"/>
      <c r="F315" s="28"/>
      <c r="G315" s="86">
        <f t="shared" si="42"/>
        <v>0</v>
      </c>
      <c r="H315" s="93"/>
    </row>
    <row r="316" spans="1:8" x14ac:dyDescent="0.35">
      <c r="A316" s="146" t="s">
        <v>270</v>
      </c>
      <c r="B316" s="28"/>
      <c r="C316" s="28"/>
      <c r="D316" s="86">
        <f t="shared" si="41"/>
        <v>0</v>
      </c>
      <c r="E316" s="28"/>
      <c r="F316" s="28"/>
      <c r="G316" s="86">
        <f t="shared" si="42"/>
        <v>0</v>
      </c>
      <c r="H316" s="93"/>
    </row>
    <row r="317" spans="1:8" x14ac:dyDescent="0.35">
      <c r="A317" s="146" t="s">
        <v>271</v>
      </c>
      <c r="B317" s="28"/>
      <c r="C317" s="28"/>
      <c r="D317" s="86">
        <f t="shared" si="41"/>
        <v>0</v>
      </c>
      <c r="E317" s="28"/>
      <c r="F317" s="28"/>
      <c r="G317" s="86">
        <f t="shared" si="42"/>
        <v>0</v>
      </c>
      <c r="H317" s="93"/>
    </row>
    <row r="318" spans="1:8" x14ac:dyDescent="0.35">
      <c r="A318" s="146" t="s">
        <v>272</v>
      </c>
      <c r="B318" s="28"/>
      <c r="C318" s="28"/>
      <c r="D318" s="86">
        <f t="shared" si="41"/>
        <v>0</v>
      </c>
      <c r="E318" s="28"/>
      <c r="F318" s="28"/>
      <c r="G318" s="86">
        <f t="shared" si="42"/>
        <v>0</v>
      </c>
      <c r="H318" s="93"/>
    </row>
    <row r="319" spans="1:8" x14ac:dyDescent="0.35">
      <c r="A319" s="146" t="s">
        <v>273</v>
      </c>
      <c r="B319" s="28"/>
      <c r="C319" s="28"/>
      <c r="D319" s="86">
        <f t="shared" si="41"/>
        <v>0</v>
      </c>
      <c r="E319" s="28"/>
      <c r="F319" s="28"/>
      <c r="G319" s="86">
        <f t="shared" si="42"/>
        <v>0</v>
      </c>
      <c r="H319" s="93"/>
    </row>
    <row r="320" spans="1:8" x14ac:dyDescent="0.35">
      <c r="A320" s="146" t="s">
        <v>274</v>
      </c>
      <c r="B320" s="28"/>
      <c r="C320" s="28"/>
      <c r="D320" s="86">
        <f t="shared" si="41"/>
        <v>0</v>
      </c>
      <c r="E320" s="28"/>
      <c r="F320" s="28"/>
      <c r="G320" s="86">
        <f t="shared" si="42"/>
        <v>0</v>
      </c>
      <c r="H320" s="93"/>
    </row>
    <row r="321" spans="1:8" x14ac:dyDescent="0.35">
      <c r="A321" s="146" t="s">
        <v>275</v>
      </c>
      <c r="B321" s="28"/>
      <c r="C321" s="28"/>
      <c r="D321" s="86">
        <f t="shared" si="41"/>
        <v>0</v>
      </c>
      <c r="E321" s="28"/>
      <c r="F321" s="28"/>
      <c r="G321" s="86">
        <f t="shared" si="42"/>
        <v>0</v>
      </c>
      <c r="H321" s="93"/>
    </row>
    <row r="322" spans="1:8" x14ac:dyDescent="0.35">
      <c r="A322" s="146" t="s">
        <v>276</v>
      </c>
      <c r="B322" s="28"/>
      <c r="C322" s="28"/>
      <c r="D322" s="86">
        <f t="shared" si="41"/>
        <v>0</v>
      </c>
      <c r="E322" s="28"/>
      <c r="F322" s="28"/>
      <c r="G322" s="86">
        <f t="shared" si="42"/>
        <v>0</v>
      </c>
      <c r="H322" s="93"/>
    </row>
    <row r="323" spans="1:8" x14ac:dyDescent="0.35">
      <c r="A323" s="146" t="s">
        <v>277</v>
      </c>
      <c r="B323" s="28"/>
      <c r="C323" s="28"/>
      <c r="D323" s="86">
        <f t="shared" si="41"/>
        <v>0</v>
      </c>
      <c r="E323" s="28"/>
      <c r="F323" s="28"/>
      <c r="G323" s="86">
        <f t="shared" si="42"/>
        <v>0</v>
      </c>
      <c r="H323" s="93"/>
    </row>
    <row r="324" spans="1:8" x14ac:dyDescent="0.35">
      <c r="A324" s="146" t="s">
        <v>278</v>
      </c>
      <c r="B324" s="28"/>
      <c r="C324" s="28"/>
      <c r="D324" s="86">
        <f t="shared" si="41"/>
        <v>0</v>
      </c>
      <c r="E324" s="28"/>
      <c r="F324" s="28"/>
      <c r="G324" s="86">
        <f t="shared" si="42"/>
        <v>0</v>
      </c>
      <c r="H324" s="93"/>
    </row>
    <row r="325" spans="1:8" x14ac:dyDescent="0.35">
      <c r="A325" s="146" t="s">
        <v>279</v>
      </c>
      <c r="B325" s="28"/>
      <c r="C325" s="28"/>
      <c r="D325" s="86">
        <f t="shared" si="41"/>
        <v>0</v>
      </c>
      <c r="E325" s="28"/>
      <c r="F325" s="28"/>
      <c r="G325" s="86">
        <f t="shared" si="42"/>
        <v>0</v>
      </c>
      <c r="H325" s="93"/>
    </row>
    <row r="326" spans="1:8" x14ac:dyDescent="0.35">
      <c r="A326" s="146" t="s">
        <v>280</v>
      </c>
      <c r="B326" s="28"/>
      <c r="C326" s="28"/>
      <c r="D326" s="86">
        <f t="shared" si="41"/>
        <v>0</v>
      </c>
      <c r="E326" s="28"/>
      <c r="F326" s="28"/>
      <c r="G326" s="86">
        <f t="shared" si="42"/>
        <v>0</v>
      </c>
      <c r="H326" s="93"/>
    </row>
    <row r="327" spans="1:8" x14ac:dyDescent="0.35">
      <c r="A327" s="146" t="s">
        <v>3277</v>
      </c>
      <c r="B327" s="28"/>
      <c r="C327" s="28"/>
      <c r="D327" s="86">
        <f t="shared" si="41"/>
        <v>0</v>
      </c>
      <c r="E327" s="28"/>
      <c r="F327" s="28"/>
      <c r="G327" s="86">
        <f t="shared" si="42"/>
        <v>0</v>
      </c>
      <c r="H327" s="93"/>
    </row>
    <row r="328" spans="1:8" x14ac:dyDescent="0.35">
      <c r="A328" s="146" t="s">
        <v>281</v>
      </c>
      <c r="B328" s="28"/>
      <c r="C328" s="28"/>
      <c r="D328" s="86">
        <f t="shared" si="41"/>
        <v>0</v>
      </c>
      <c r="E328" s="28"/>
      <c r="F328" s="28"/>
      <c r="G328" s="86">
        <f t="shared" si="42"/>
        <v>0</v>
      </c>
      <c r="H328" s="93"/>
    </row>
    <row r="329" spans="1:8" x14ac:dyDescent="0.35">
      <c r="A329" s="146" t="s">
        <v>282</v>
      </c>
      <c r="B329" s="28"/>
      <c r="C329" s="28"/>
      <c r="D329" s="86">
        <f t="shared" si="41"/>
        <v>0</v>
      </c>
      <c r="E329" s="28"/>
      <c r="F329" s="28"/>
      <c r="G329" s="86">
        <f t="shared" si="42"/>
        <v>0</v>
      </c>
      <c r="H329" s="93"/>
    </row>
    <row r="330" spans="1:8" x14ac:dyDescent="0.35">
      <c r="A330" s="146" t="s">
        <v>283</v>
      </c>
      <c r="B330" s="28"/>
      <c r="C330" s="28"/>
      <c r="D330" s="86">
        <f t="shared" si="41"/>
        <v>0</v>
      </c>
      <c r="E330" s="28"/>
      <c r="F330" s="28"/>
      <c r="G330" s="86">
        <f t="shared" si="42"/>
        <v>0</v>
      </c>
      <c r="H330" s="93"/>
    </row>
    <row r="331" spans="1:8" x14ac:dyDescent="0.35">
      <c r="A331" s="146" t="s">
        <v>284</v>
      </c>
      <c r="B331" s="28"/>
      <c r="C331" s="28"/>
      <c r="D331" s="86">
        <f t="shared" si="41"/>
        <v>0</v>
      </c>
      <c r="E331" s="28"/>
      <c r="F331" s="28"/>
      <c r="G331" s="86">
        <f t="shared" si="42"/>
        <v>0</v>
      </c>
      <c r="H331" s="93"/>
    </row>
    <row r="332" spans="1:8" x14ac:dyDescent="0.35">
      <c r="A332" s="146" t="s">
        <v>285</v>
      </c>
      <c r="B332" s="28"/>
      <c r="C332" s="28"/>
      <c r="D332" s="86">
        <f t="shared" si="41"/>
        <v>0</v>
      </c>
      <c r="E332" s="28"/>
      <c r="F332" s="28"/>
      <c r="G332" s="86">
        <f t="shared" si="42"/>
        <v>0</v>
      </c>
      <c r="H332" s="93"/>
    </row>
    <row r="333" spans="1:8" x14ac:dyDescent="0.35">
      <c r="A333" s="146" t="s">
        <v>286</v>
      </c>
      <c r="B333" s="28"/>
      <c r="C333" s="28"/>
      <c r="D333" s="86">
        <f t="shared" si="41"/>
        <v>0</v>
      </c>
      <c r="E333" s="28"/>
      <c r="F333" s="28"/>
      <c r="G333" s="86">
        <f t="shared" si="42"/>
        <v>0</v>
      </c>
      <c r="H333" s="93"/>
    </row>
    <row r="334" spans="1:8" x14ac:dyDescent="0.35">
      <c r="A334" s="146" t="s">
        <v>287</v>
      </c>
      <c r="B334" s="28"/>
      <c r="C334" s="28"/>
      <c r="D334" s="86">
        <f t="shared" si="41"/>
        <v>0</v>
      </c>
      <c r="E334" s="28"/>
      <c r="F334" s="28"/>
      <c r="G334" s="86">
        <f t="shared" si="42"/>
        <v>0</v>
      </c>
      <c r="H334" s="93"/>
    </row>
    <row r="335" spans="1:8" x14ac:dyDescent="0.35">
      <c r="A335" s="146" t="s">
        <v>288</v>
      </c>
      <c r="B335" s="28"/>
      <c r="C335" s="28"/>
      <c r="D335" s="86">
        <f t="shared" si="41"/>
        <v>0</v>
      </c>
      <c r="E335" s="28"/>
      <c r="F335" s="28"/>
      <c r="G335" s="86">
        <f t="shared" si="42"/>
        <v>0</v>
      </c>
      <c r="H335" s="93"/>
    </row>
    <row r="336" spans="1:8" x14ac:dyDescent="0.35">
      <c r="A336" s="146" t="s">
        <v>289</v>
      </c>
      <c r="B336" s="28"/>
      <c r="C336" s="28"/>
      <c r="D336" s="86">
        <f t="shared" si="41"/>
        <v>0</v>
      </c>
      <c r="E336" s="28"/>
      <c r="F336" s="28"/>
      <c r="G336" s="86">
        <f t="shared" si="42"/>
        <v>0</v>
      </c>
      <c r="H336" s="93"/>
    </row>
    <row r="337" spans="1:8" x14ac:dyDescent="0.35">
      <c r="A337" s="146" t="s">
        <v>290</v>
      </c>
      <c r="B337" s="28"/>
      <c r="C337" s="28"/>
      <c r="D337" s="86">
        <f t="shared" si="41"/>
        <v>0</v>
      </c>
      <c r="E337" s="28"/>
      <c r="F337" s="28"/>
      <c r="G337" s="86">
        <f t="shared" si="42"/>
        <v>0</v>
      </c>
      <c r="H337" s="93"/>
    </row>
    <row r="338" spans="1:8" x14ac:dyDescent="0.35">
      <c r="A338" s="146" t="s">
        <v>291</v>
      </c>
      <c r="B338" s="28"/>
      <c r="C338" s="28"/>
      <c r="D338" s="86">
        <f t="shared" si="41"/>
        <v>0</v>
      </c>
      <c r="E338" s="28"/>
      <c r="F338" s="28"/>
      <c r="G338" s="86">
        <f t="shared" si="42"/>
        <v>0</v>
      </c>
      <c r="H338" s="93"/>
    </row>
    <row r="339" spans="1:8" x14ac:dyDescent="0.35">
      <c r="A339" s="146" t="s">
        <v>292</v>
      </c>
      <c r="B339" s="28"/>
      <c r="C339" s="28"/>
      <c r="D339" s="86">
        <f t="shared" si="41"/>
        <v>0</v>
      </c>
      <c r="E339" s="28"/>
      <c r="F339" s="28"/>
      <c r="G339" s="86">
        <f t="shared" si="42"/>
        <v>0</v>
      </c>
      <c r="H339" s="93"/>
    </row>
    <row r="340" spans="1:8" x14ac:dyDescent="0.35">
      <c r="A340" s="146" t="s">
        <v>293</v>
      </c>
      <c r="B340" s="28"/>
      <c r="C340" s="28"/>
      <c r="D340" s="86">
        <f t="shared" si="41"/>
        <v>0</v>
      </c>
      <c r="E340" s="28"/>
      <c r="F340" s="28"/>
      <c r="G340" s="86">
        <f t="shared" si="42"/>
        <v>0</v>
      </c>
      <c r="H340" s="93"/>
    </row>
    <row r="341" spans="1:8" x14ac:dyDescent="0.35">
      <c r="A341" s="146" t="s">
        <v>294</v>
      </c>
      <c r="B341" s="28"/>
      <c r="C341" s="28"/>
      <c r="D341" s="86">
        <f t="shared" si="41"/>
        <v>0</v>
      </c>
      <c r="E341" s="28"/>
      <c r="F341" s="28"/>
      <c r="G341" s="86">
        <f t="shared" si="42"/>
        <v>0</v>
      </c>
      <c r="H341" s="93"/>
    </row>
    <row r="342" spans="1:8" x14ac:dyDescent="0.35">
      <c r="A342" s="146" t="s">
        <v>295</v>
      </c>
      <c r="B342" s="28"/>
      <c r="C342" s="28"/>
      <c r="D342" s="86">
        <f t="shared" si="41"/>
        <v>0</v>
      </c>
      <c r="E342" s="28"/>
      <c r="F342" s="28"/>
      <c r="G342" s="86">
        <f t="shared" si="42"/>
        <v>0</v>
      </c>
      <c r="H342" s="93"/>
    </row>
    <row r="343" spans="1:8" x14ac:dyDescent="0.35">
      <c r="A343" s="146" t="s">
        <v>296</v>
      </c>
      <c r="B343" s="28"/>
      <c r="C343" s="28"/>
      <c r="D343" s="86">
        <f t="shared" si="41"/>
        <v>0</v>
      </c>
      <c r="E343" s="28"/>
      <c r="F343" s="28"/>
      <c r="G343" s="86">
        <f t="shared" si="42"/>
        <v>0</v>
      </c>
      <c r="H343" s="93"/>
    </row>
    <row r="344" spans="1:8" x14ac:dyDescent="0.35">
      <c r="A344" s="146" t="s">
        <v>297</v>
      </c>
      <c r="B344" s="28"/>
      <c r="C344" s="28"/>
      <c r="D344" s="86">
        <f t="shared" si="41"/>
        <v>0</v>
      </c>
      <c r="E344" s="28"/>
      <c r="F344" s="28"/>
      <c r="G344" s="86">
        <f t="shared" si="42"/>
        <v>0</v>
      </c>
      <c r="H344" s="93"/>
    </row>
    <row r="345" spans="1:8" x14ac:dyDescent="0.35">
      <c r="A345" s="146" t="s">
        <v>298</v>
      </c>
      <c r="B345" s="28"/>
      <c r="C345" s="28"/>
      <c r="D345" s="86">
        <f t="shared" si="41"/>
        <v>0</v>
      </c>
      <c r="E345" s="28"/>
      <c r="F345" s="28"/>
      <c r="G345" s="86">
        <f t="shared" si="42"/>
        <v>0</v>
      </c>
      <c r="H345" s="93"/>
    </row>
    <row r="346" spans="1:8" x14ac:dyDescent="0.35">
      <c r="A346" s="146" t="s">
        <v>299</v>
      </c>
      <c r="B346" s="28"/>
      <c r="C346" s="28"/>
      <c r="D346" s="86">
        <f t="shared" si="41"/>
        <v>0</v>
      </c>
      <c r="E346" s="28"/>
      <c r="F346" s="28"/>
      <c r="G346" s="86">
        <f t="shared" si="42"/>
        <v>0</v>
      </c>
      <c r="H346" s="93"/>
    </row>
    <row r="347" spans="1:8" x14ac:dyDescent="0.35">
      <c r="A347" s="146" t="s">
        <v>300</v>
      </c>
      <c r="B347" s="28"/>
      <c r="C347" s="28"/>
      <c r="D347" s="86">
        <f t="shared" si="41"/>
        <v>0</v>
      </c>
      <c r="E347" s="28"/>
      <c r="F347" s="28"/>
      <c r="G347" s="86">
        <f t="shared" si="42"/>
        <v>0</v>
      </c>
      <c r="H347" s="93"/>
    </row>
    <row r="348" spans="1:8" x14ac:dyDescent="0.35">
      <c r="A348" s="146" t="s">
        <v>301</v>
      </c>
      <c r="B348" s="28"/>
      <c r="C348" s="28"/>
      <c r="D348" s="86">
        <f t="shared" si="41"/>
        <v>0</v>
      </c>
      <c r="E348" s="28"/>
      <c r="F348" s="28"/>
      <c r="G348" s="86">
        <f t="shared" si="42"/>
        <v>0</v>
      </c>
      <c r="H348" s="93"/>
    </row>
    <row r="349" spans="1:8" x14ac:dyDescent="0.35">
      <c r="A349" s="146" t="s">
        <v>302</v>
      </c>
      <c r="B349" s="28"/>
      <c r="C349" s="28"/>
      <c r="D349" s="86">
        <f t="shared" si="41"/>
        <v>0</v>
      </c>
      <c r="E349" s="28"/>
      <c r="F349" s="28"/>
      <c r="G349" s="86">
        <f t="shared" si="42"/>
        <v>0</v>
      </c>
      <c r="H349" s="93"/>
    </row>
    <row r="350" spans="1:8" x14ac:dyDescent="0.35">
      <c r="A350" s="146" t="s">
        <v>303</v>
      </c>
      <c r="B350" s="28"/>
      <c r="C350" s="28"/>
      <c r="D350" s="86">
        <f t="shared" si="41"/>
        <v>0</v>
      </c>
      <c r="E350" s="28"/>
      <c r="F350" s="28"/>
      <c r="G350" s="86">
        <f t="shared" si="42"/>
        <v>0</v>
      </c>
      <c r="H350" s="93"/>
    </row>
    <row r="351" spans="1:8" x14ac:dyDescent="0.35">
      <c r="A351" s="146" t="s">
        <v>304</v>
      </c>
      <c r="B351" s="28"/>
      <c r="C351" s="28"/>
      <c r="D351" s="86">
        <f t="shared" si="41"/>
        <v>0</v>
      </c>
      <c r="E351" s="28"/>
      <c r="F351" s="28"/>
      <c r="G351" s="86">
        <f t="shared" si="42"/>
        <v>0</v>
      </c>
      <c r="H351" s="93"/>
    </row>
    <row r="352" spans="1:8" x14ac:dyDescent="0.35">
      <c r="A352" s="146" t="s">
        <v>305</v>
      </c>
      <c r="B352" s="28"/>
      <c r="C352" s="28"/>
      <c r="D352" s="86">
        <f t="shared" si="41"/>
        <v>0</v>
      </c>
      <c r="E352" s="28"/>
      <c r="F352" s="28"/>
      <c r="G352" s="86">
        <f t="shared" si="42"/>
        <v>0</v>
      </c>
      <c r="H352" s="93"/>
    </row>
    <row r="353" spans="1:8" x14ac:dyDescent="0.35">
      <c r="A353" s="146" t="s">
        <v>306</v>
      </c>
      <c r="B353" s="28"/>
      <c r="C353" s="28"/>
      <c r="D353" s="86">
        <f t="shared" si="41"/>
        <v>0</v>
      </c>
      <c r="E353" s="28"/>
      <c r="F353" s="28"/>
      <c r="G353" s="86">
        <f t="shared" si="42"/>
        <v>0</v>
      </c>
      <c r="H353" s="93"/>
    </row>
    <row r="354" spans="1:8" x14ac:dyDescent="0.35">
      <c r="A354" s="146" t="s">
        <v>307</v>
      </c>
      <c r="B354" s="28"/>
      <c r="C354" s="28"/>
      <c r="D354" s="86">
        <f t="shared" si="41"/>
        <v>0</v>
      </c>
      <c r="E354" s="28"/>
      <c r="F354" s="28"/>
      <c r="G354" s="86">
        <f t="shared" si="42"/>
        <v>0</v>
      </c>
      <c r="H354" s="93"/>
    </row>
    <row r="355" spans="1:8" x14ac:dyDescent="0.35">
      <c r="A355" s="146" t="s">
        <v>308</v>
      </c>
      <c r="B355" s="28"/>
      <c r="C355" s="28"/>
      <c r="D355" s="86">
        <f t="shared" si="41"/>
        <v>0</v>
      </c>
      <c r="E355" s="28"/>
      <c r="F355" s="28"/>
      <c r="G355" s="86">
        <f t="shared" si="42"/>
        <v>0</v>
      </c>
      <c r="H355" s="93"/>
    </row>
    <row r="356" spans="1:8" x14ac:dyDescent="0.35">
      <c r="A356" s="146" t="s">
        <v>309</v>
      </c>
      <c r="B356" s="28"/>
      <c r="C356" s="28"/>
      <c r="D356" s="86">
        <f t="shared" si="41"/>
        <v>0</v>
      </c>
      <c r="E356" s="28"/>
      <c r="F356" s="28"/>
      <c r="G356" s="86">
        <f t="shared" si="42"/>
        <v>0</v>
      </c>
      <c r="H356" s="93"/>
    </row>
    <row r="357" spans="1:8" x14ac:dyDescent="0.35">
      <c r="A357" s="146" t="s">
        <v>310</v>
      </c>
      <c r="B357" s="28"/>
      <c r="C357" s="28"/>
      <c r="D357" s="86">
        <f t="shared" si="41"/>
        <v>0</v>
      </c>
      <c r="E357" s="28"/>
      <c r="F357" s="28"/>
      <c r="G357" s="86">
        <f t="shared" si="42"/>
        <v>0</v>
      </c>
      <c r="H357" s="93"/>
    </row>
    <row r="358" spans="1:8" x14ac:dyDescent="0.35">
      <c r="A358" s="146" t="s">
        <v>311</v>
      </c>
      <c r="B358" s="28"/>
      <c r="C358" s="28"/>
      <c r="D358" s="86">
        <f t="shared" si="41"/>
        <v>0</v>
      </c>
      <c r="E358" s="28"/>
      <c r="F358" s="28"/>
      <c r="G358" s="86">
        <f t="shared" si="42"/>
        <v>0</v>
      </c>
      <c r="H358" s="93"/>
    </row>
    <row r="359" spans="1:8" x14ac:dyDescent="0.35">
      <c r="A359" s="146" t="s">
        <v>312</v>
      </c>
      <c r="B359" s="28"/>
      <c r="C359" s="28"/>
      <c r="D359" s="86">
        <f t="shared" si="41"/>
        <v>0</v>
      </c>
      <c r="E359" s="28"/>
      <c r="F359" s="28"/>
      <c r="G359" s="86">
        <f t="shared" si="42"/>
        <v>0</v>
      </c>
      <c r="H359" s="93"/>
    </row>
    <row r="360" spans="1:8" x14ac:dyDescent="0.35">
      <c r="A360" s="146" t="s">
        <v>313</v>
      </c>
      <c r="B360" s="28"/>
      <c r="C360" s="28"/>
      <c r="D360" s="86">
        <f t="shared" si="41"/>
        <v>0</v>
      </c>
      <c r="E360" s="28"/>
      <c r="F360" s="28"/>
      <c r="G360" s="86">
        <f t="shared" si="42"/>
        <v>0</v>
      </c>
      <c r="H360" s="93"/>
    </row>
    <row r="361" spans="1:8" x14ac:dyDescent="0.35">
      <c r="A361" s="146" t="s">
        <v>314</v>
      </c>
      <c r="B361" s="28"/>
      <c r="C361" s="28"/>
      <c r="D361" s="86">
        <f t="shared" si="41"/>
        <v>0</v>
      </c>
      <c r="E361" s="28"/>
      <c r="F361" s="28"/>
      <c r="G361" s="86">
        <f t="shared" si="42"/>
        <v>0</v>
      </c>
      <c r="H361" s="93"/>
    </row>
    <row r="362" spans="1:8" x14ac:dyDescent="0.35">
      <c r="A362" s="146" t="s">
        <v>315</v>
      </c>
      <c r="B362" s="28"/>
      <c r="C362" s="28"/>
      <c r="D362" s="86">
        <f t="shared" si="41"/>
        <v>0</v>
      </c>
      <c r="E362" s="28"/>
      <c r="F362" s="28"/>
      <c r="G362" s="86">
        <f t="shared" si="42"/>
        <v>0</v>
      </c>
      <c r="H362" s="93"/>
    </row>
    <row r="363" spans="1:8" x14ac:dyDescent="0.35">
      <c r="A363" s="146" t="s">
        <v>316</v>
      </c>
      <c r="B363" s="28"/>
      <c r="C363" s="28"/>
      <c r="D363" s="86">
        <f t="shared" si="41"/>
        <v>0</v>
      </c>
      <c r="E363" s="28"/>
      <c r="F363" s="28"/>
      <c r="G363" s="86">
        <f t="shared" si="42"/>
        <v>0</v>
      </c>
      <c r="H363" s="93"/>
    </row>
    <row r="364" spans="1:8" x14ac:dyDescent="0.35">
      <c r="A364" s="146" t="s">
        <v>317</v>
      </c>
      <c r="B364" s="28"/>
      <c r="C364" s="28"/>
      <c r="D364" s="86">
        <f t="shared" si="41"/>
        <v>0</v>
      </c>
      <c r="E364" s="28"/>
      <c r="F364" s="28"/>
      <c r="G364" s="86">
        <f t="shared" si="42"/>
        <v>0</v>
      </c>
      <c r="H364" s="93"/>
    </row>
    <row r="365" spans="1:8" x14ac:dyDescent="0.35">
      <c r="A365" s="146" t="s">
        <v>318</v>
      </c>
      <c r="B365" s="28"/>
      <c r="C365" s="28"/>
      <c r="D365" s="86">
        <f t="shared" si="41"/>
        <v>0</v>
      </c>
      <c r="E365" s="28"/>
      <c r="F365" s="28"/>
      <c r="G365" s="86">
        <f t="shared" si="42"/>
        <v>0</v>
      </c>
      <c r="H365" s="93"/>
    </row>
    <row r="366" spans="1:8" x14ac:dyDescent="0.35">
      <c r="A366" s="146" t="s">
        <v>319</v>
      </c>
      <c r="B366" s="28"/>
      <c r="C366" s="28"/>
      <c r="D366" s="86">
        <f t="shared" si="41"/>
        <v>0</v>
      </c>
      <c r="E366" s="28"/>
      <c r="F366" s="28"/>
      <c r="G366" s="86">
        <f t="shared" si="42"/>
        <v>0</v>
      </c>
      <c r="H366" s="93"/>
    </row>
    <row r="367" spans="1:8" x14ac:dyDescent="0.35">
      <c r="A367" s="146" t="s">
        <v>320</v>
      </c>
      <c r="B367" s="28"/>
      <c r="C367" s="28"/>
      <c r="D367" s="86">
        <f t="shared" si="41"/>
        <v>0</v>
      </c>
      <c r="E367" s="28"/>
      <c r="F367" s="28"/>
      <c r="G367" s="86">
        <f t="shared" si="42"/>
        <v>0</v>
      </c>
      <c r="H367" s="93"/>
    </row>
    <row r="368" spans="1:8" x14ac:dyDescent="0.35">
      <c r="A368" s="146" t="s">
        <v>321</v>
      </c>
      <c r="B368" s="28"/>
      <c r="C368" s="28"/>
      <c r="D368" s="86">
        <f t="shared" si="41"/>
        <v>0</v>
      </c>
      <c r="E368" s="28"/>
      <c r="F368" s="28"/>
      <c r="G368" s="86">
        <f t="shared" si="42"/>
        <v>0</v>
      </c>
      <c r="H368" s="93"/>
    </row>
    <row r="369" spans="1:8" x14ac:dyDescent="0.35">
      <c r="A369" s="146" t="s">
        <v>322</v>
      </c>
      <c r="B369" s="28"/>
      <c r="C369" s="28"/>
      <c r="D369" s="86">
        <f t="shared" si="41"/>
        <v>0</v>
      </c>
      <c r="E369" s="28"/>
      <c r="F369" s="28"/>
      <c r="G369" s="86">
        <f t="shared" si="42"/>
        <v>0</v>
      </c>
      <c r="H369" s="93"/>
    </row>
    <row r="370" spans="1:8" x14ac:dyDescent="0.35">
      <c r="A370" s="146" t="s">
        <v>323</v>
      </c>
      <c r="B370" s="28"/>
      <c r="C370" s="28"/>
      <c r="D370" s="86">
        <f t="shared" si="41"/>
        <v>0</v>
      </c>
      <c r="E370" s="28"/>
      <c r="F370" s="28"/>
      <c r="G370" s="86">
        <f t="shared" si="42"/>
        <v>0</v>
      </c>
      <c r="H370" s="93"/>
    </row>
    <row r="371" spans="1:8" x14ac:dyDescent="0.35">
      <c r="A371" s="146" t="s">
        <v>324</v>
      </c>
      <c r="B371" s="28"/>
      <c r="C371" s="28"/>
      <c r="D371" s="86">
        <f t="shared" ref="D371:D434" si="43">SUM(B371:C371)</f>
        <v>0</v>
      </c>
      <c r="E371" s="28"/>
      <c r="F371" s="28"/>
      <c r="G371" s="86">
        <f t="shared" ref="G371:G434" si="44">SUM(E371:F371)</f>
        <v>0</v>
      </c>
      <c r="H371" s="93"/>
    </row>
    <row r="372" spans="1:8" x14ac:dyDescent="0.35">
      <c r="A372" s="146" t="s">
        <v>325</v>
      </c>
      <c r="B372" s="28"/>
      <c r="C372" s="28"/>
      <c r="D372" s="86">
        <f t="shared" si="43"/>
        <v>0</v>
      </c>
      <c r="E372" s="28"/>
      <c r="F372" s="28"/>
      <c r="G372" s="86">
        <f t="shared" si="44"/>
        <v>0</v>
      </c>
      <c r="H372" s="93"/>
    </row>
    <row r="373" spans="1:8" x14ac:dyDescent="0.35">
      <c r="A373" s="146" t="s">
        <v>326</v>
      </c>
      <c r="B373" s="28"/>
      <c r="C373" s="28"/>
      <c r="D373" s="86">
        <f t="shared" si="43"/>
        <v>0</v>
      </c>
      <c r="E373" s="28"/>
      <c r="F373" s="28"/>
      <c r="G373" s="86">
        <f t="shared" si="44"/>
        <v>0</v>
      </c>
      <c r="H373" s="93"/>
    </row>
    <row r="374" spans="1:8" x14ac:dyDescent="0.35">
      <c r="A374" s="146" t="s">
        <v>327</v>
      </c>
      <c r="B374" s="28"/>
      <c r="C374" s="28"/>
      <c r="D374" s="86">
        <f t="shared" si="43"/>
        <v>0</v>
      </c>
      <c r="E374" s="28"/>
      <c r="F374" s="28"/>
      <c r="G374" s="86">
        <f t="shared" si="44"/>
        <v>0</v>
      </c>
      <c r="H374" s="93"/>
    </row>
    <row r="375" spans="1:8" x14ac:dyDescent="0.35">
      <c r="A375" s="146" t="s">
        <v>328</v>
      </c>
      <c r="B375" s="28"/>
      <c r="C375" s="28"/>
      <c r="D375" s="86">
        <f t="shared" si="43"/>
        <v>0</v>
      </c>
      <c r="E375" s="28"/>
      <c r="F375" s="28"/>
      <c r="G375" s="86">
        <f t="shared" si="44"/>
        <v>0</v>
      </c>
      <c r="H375" s="93"/>
    </row>
    <row r="376" spans="1:8" x14ac:dyDescent="0.35">
      <c r="A376" s="146" t="s">
        <v>329</v>
      </c>
      <c r="B376" s="28"/>
      <c r="C376" s="28"/>
      <c r="D376" s="86">
        <f t="shared" si="43"/>
        <v>0</v>
      </c>
      <c r="E376" s="28"/>
      <c r="F376" s="28"/>
      <c r="G376" s="86">
        <f t="shared" si="44"/>
        <v>0</v>
      </c>
      <c r="H376" s="93"/>
    </row>
    <row r="377" spans="1:8" x14ac:dyDescent="0.35">
      <c r="A377" s="146" t="s">
        <v>330</v>
      </c>
      <c r="B377" s="28"/>
      <c r="C377" s="28"/>
      <c r="D377" s="86">
        <f t="shared" si="43"/>
        <v>0</v>
      </c>
      <c r="E377" s="28"/>
      <c r="F377" s="28"/>
      <c r="G377" s="86">
        <f t="shared" si="44"/>
        <v>0</v>
      </c>
      <c r="H377" s="93"/>
    </row>
    <row r="378" spans="1:8" x14ac:dyDescent="0.35">
      <c r="A378" s="146" t="s">
        <v>331</v>
      </c>
      <c r="B378" s="28"/>
      <c r="C378" s="28"/>
      <c r="D378" s="86">
        <f t="shared" si="43"/>
        <v>0</v>
      </c>
      <c r="E378" s="28"/>
      <c r="F378" s="28"/>
      <c r="G378" s="86">
        <f t="shared" si="44"/>
        <v>0</v>
      </c>
      <c r="H378" s="93"/>
    </row>
    <row r="379" spans="1:8" x14ac:dyDescent="0.35">
      <c r="A379" s="146" t="s">
        <v>332</v>
      </c>
      <c r="B379" s="28"/>
      <c r="C379" s="28"/>
      <c r="D379" s="86">
        <f t="shared" si="43"/>
        <v>0</v>
      </c>
      <c r="E379" s="28"/>
      <c r="F379" s="28"/>
      <c r="G379" s="86">
        <f t="shared" si="44"/>
        <v>0</v>
      </c>
      <c r="H379" s="93"/>
    </row>
    <row r="380" spans="1:8" x14ac:dyDescent="0.35">
      <c r="A380" s="146" t="s">
        <v>333</v>
      </c>
      <c r="B380" s="28"/>
      <c r="C380" s="28"/>
      <c r="D380" s="86">
        <f t="shared" si="43"/>
        <v>0</v>
      </c>
      <c r="E380" s="28"/>
      <c r="F380" s="28"/>
      <c r="G380" s="86">
        <f t="shared" si="44"/>
        <v>0</v>
      </c>
      <c r="H380" s="93"/>
    </row>
    <row r="381" spans="1:8" x14ac:dyDescent="0.35">
      <c r="A381" s="146" t="s">
        <v>334</v>
      </c>
      <c r="B381" s="28"/>
      <c r="C381" s="28"/>
      <c r="D381" s="86">
        <f t="shared" si="43"/>
        <v>0</v>
      </c>
      <c r="E381" s="28"/>
      <c r="F381" s="28"/>
      <c r="G381" s="86">
        <f t="shared" si="44"/>
        <v>0</v>
      </c>
      <c r="H381" s="93"/>
    </row>
    <row r="382" spans="1:8" x14ac:dyDescent="0.35">
      <c r="A382" s="146" t="s">
        <v>335</v>
      </c>
      <c r="B382" s="28"/>
      <c r="C382" s="28"/>
      <c r="D382" s="86">
        <f t="shared" si="43"/>
        <v>0</v>
      </c>
      <c r="E382" s="28"/>
      <c r="F382" s="28"/>
      <c r="G382" s="86">
        <f t="shared" si="44"/>
        <v>0</v>
      </c>
      <c r="H382" s="93"/>
    </row>
    <row r="383" spans="1:8" x14ac:dyDescent="0.35">
      <c r="A383" s="146" t="s">
        <v>336</v>
      </c>
      <c r="B383" s="28"/>
      <c r="C383" s="28"/>
      <c r="D383" s="86">
        <f t="shared" si="43"/>
        <v>0</v>
      </c>
      <c r="E383" s="28"/>
      <c r="F383" s="28"/>
      <c r="G383" s="86">
        <f t="shared" si="44"/>
        <v>0</v>
      </c>
      <c r="H383" s="93"/>
    </row>
    <row r="384" spans="1:8" x14ac:dyDescent="0.35">
      <c r="A384" s="146" t="s">
        <v>337</v>
      </c>
      <c r="B384" s="28"/>
      <c r="C384" s="28"/>
      <c r="D384" s="86">
        <f t="shared" si="43"/>
        <v>0</v>
      </c>
      <c r="E384" s="28"/>
      <c r="F384" s="28"/>
      <c r="G384" s="86">
        <f t="shared" si="44"/>
        <v>0</v>
      </c>
      <c r="H384" s="93"/>
    </row>
    <row r="385" spans="1:8" x14ac:dyDescent="0.35">
      <c r="A385" s="146" t="s">
        <v>338</v>
      </c>
      <c r="B385" s="28"/>
      <c r="C385" s="28"/>
      <c r="D385" s="86">
        <f t="shared" si="43"/>
        <v>0</v>
      </c>
      <c r="E385" s="28"/>
      <c r="F385" s="28"/>
      <c r="G385" s="86">
        <f t="shared" si="44"/>
        <v>0</v>
      </c>
      <c r="H385" s="93"/>
    </row>
    <row r="386" spans="1:8" x14ac:dyDescent="0.35">
      <c r="A386" s="146" t="s">
        <v>339</v>
      </c>
      <c r="B386" s="28"/>
      <c r="C386" s="28"/>
      <c r="D386" s="86">
        <f t="shared" si="43"/>
        <v>0</v>
      </c>
      <c r="E386" s="28"/>
      <c r="F386" s="28"/>
      <c r="G386" s="86">
        <f t="shared" si="44"/>
        <v>0</v>
      </c>
      <c r="H386" s="93"/>
    </row>
    <row r="387" spans="1:8" x14ac:dyDescent="0.35">
      <c r="A387" s="146" t="s">
        <v>340</v>
      </c>
      <c r="B387" s="28"/>
      <c r="C387" s="28"/>
      <c r="D387" s="86">
        <f t="shared" si="43"/>
        <v>0</v>
      </c>
      <c r="E387" s="28"/>
      <c r="F387" s="28"/>
      <c r="G387" s="86">
        <f t="shared" si="44"/>
        <v>0</v>
      </c>
      <c r="H387" s="93"/>
    </row>
    <row r="388" spans="1:8" x14ac:dyDescent="0.35">
      <c r="A388" s="146" t="s">
        <v>341</v>
      </c>
      <c r="B388" s="28"/>
      <c r="C388" s="28"/>
      <c r="D388" s="86">
        <f t="shared" si="43"/>
        <v>0</v>
      </c>
      <c r="E388" s="28"/>
      <c r="F388" s="28"/>
      <c r="G388" s="86">
        <f t="shared" si="44"/>
        <v>0</v>
      </c>
      <c r="H388" s="93"/>
    </row>
    <row r="389" spans="1:8" x14ac:dyDescent="0.35">
      <c r="A389" s="146" t="s">
        <v>342</v>
      </c>
      <c r="B389" s="28"/>
      <c r="C389" s="28"/>
      <c r="D389" s="86">
        <f t="shared" si="43"/>
        <v>0</v>
      </c>
      <c r="E389" s="28"/>
      <c r="F389" s="28"/>
      <c r="G389" s="86">
        <f t="shared" si="44"/>
        <v>0</v>
      </c>
      <c r="H389" s="93"/>
    </row>
    <row r="390" spans="1:8" x14ac:dyDescent="0.35">
      <c r="A390" s="146" t="s">
        <v>343</v>
      </c>
      <c r="B390" s="28"/>
      <c r="C390" s="28"/>
      <c r="D390" s="86">
        <f t="shared" si="43"/>
        <v>0</v>
      </c>
      <c r="E390" s="28"/>
      <c r="F390" s="28"/>
      <c r="G390" s="86">
        <f t="shared" si="44"/>
        <v>0</v>
      </c>
      <c r="H390" s="93"/>
    </row>
    <row r="391" spans="1:8" x14ac:dyDescent="0.35">
      <c r="A391" s="146" t="s">
        <v>344</v>
      </c>
      <c r="B391" s="28"/>
      <c r="C391" s="28"/>
      <c r="D391" s="86">
        <f t="shared" si="43"/>
        <v>0</v>
      </c>
      <c r="E391" s="28"/>
      <c r="F391" s="28"/>
      <c r="G391" s="86">
        <f t="shared" si="44"/>
        <v>0</v>
      </c>
      <c r="H391" s="93"/>
    </row>
    <row r="392" spans="1:8" x14ac:dyDescent="0.35">
      <c r="A392" s="146" t="s">
        <v>345</v>
      </c>
      <c r="B392" s="28"/>
      <c r="C392" s="28"/>
      <c r="D392" s="86">
        <f t="shared" si="43"/>
        <v>0</v>
      </c>
      <c r="E392" s="28"/>
      <c r="F392" s="28"/>
      <c r="G392" s="86">
        <f t="shared" si="44"/>
        <v>0</v>
      </c>
      <c r="H392" s="93"/>
    </row>
    <row r="393" spans="1:8" x14ac:dyDescent="0.35">
      <c r="A393" s="146" t="s">
        <v>346</v>
      </c>
      <c r="B393" s="28"/>
      <c r="C393" s="28"/>
      <c r="D393" s="86">
        <f t="shared" si="43"/>
        <v>0</v>
      </c>
      <c r="E393" s="28"/>
      <c r="F393" s="28"/>
      <c r="G393" s="86">
        <f t="shared" si="44"/>
        <v>0</v>
      </c>
      <c r="H393" s="93"/>
    </row>
    <row r="394" spans="1:8" x14ac:dyDescent="0.35">
      <c r="A394" s="146" t="s">
        <v>347</v>
      </c>
      <c r="B394" s="28"/>
      <c r="C394" s="28"/>
      <c r="D394" s="86">
        <f t="shared" si="43"/>
        <v>0</v>
      </c>
      <c r="E394" s="28"/>
      <c r="F394" s="28"/>
      <c r="G394" s="86">
        <f t="shared" si="44"/>
        <v>0</v>
      </c>
      <c r="H394" s="93"/>
    </row>
    <row r="395" spans="1:8" x14ac:dyDescent="0.35">
      <c r="A395" s="146" t="s">
        <v>348</v>
      </c>
      <c r="B395" s="28"/>
      <c r="C395" s="28"/>
      <c r="D395" s="86">
        <f t="shared" si="43"/>
        <v>0</v>
      </c>
      <c r="E395" s="28"/>
      <c r="F395" s="28"/>
      <c r="G395" s="86">
        <f t="shared" si="44"/>
        <v>0</v>
      </c>
      <c r="H395" s="93"/>
    </row>
    <row r="396" spans="1:8" x14ac:dyDescent="0.35">
      <c r="A396" s="146" t="s">
        <v>349</v>
      </c>
      <c r="B396" s="28"/>
      <c r="C396" s="28"/>
      <c r="D396" s="86">
        <f t="shared" si="43"/>
        <v>0</v>
      </c>
      <c r="E396" s="28"/>
      <c r="F396" s="28"/>
      <c r="G396" s="86">
        <f t="shared" si="44"/>
        <v>0</v>
      </c>
      <c r="H396" s="93"/>
    </row>
    <row r="397" spans="1:8" x14ac:dyDescent="0.35">
      <c r="A397" s="146" t="s">
        <v>350</v>
      </c>
      <c r="B397" s="28"/>
      <c r="C397" s="28"/>
      <c r="D397" s="86">
        <f t="shared" si="43"/>
        <v>0</v>
      </c>
      <c r="E397" s="28"/>
      <c r="F397" s="28"/>
      <c r="G397" s="86">
        <f t="shared" si="44"/>
        <v>0</v>
      </c>
      <c r="H397" s="93"/>
    </row>
    <row r="398" spans="1:8" x14ac:dyDescent="0.35">
      <c r="A398" s="146" t="s">
        <v>351</v>
      </c>
      <c r="B398" s="28"/>
      <c r="C398" s="28"/>
      <c r="D398" s="86">
        <f t="shared" si="43"/>
        <v>0</v>
      </c>
      <c r="E398" s="28"/>
      <c r="F398" s="28"/>
      <c r="G398" s="86">
        <f t="shared" si="44"/>
        <v>0</v>
      </c>
      <c r="H398" s="93"/>
    </row>
    <row r="399" spans="1:8" x14ac:dyDescent="0.35">
      <c r="A399" s="146" t="s">
        <v>352</v>
      </c>
      <c r="B399" s="28"/>
      <c r="C399" s="28"/>
      <c r="D399" s="86">
        <f t="shared" si="43"/>
        <v>0</v>
      </c>
      <c r="E399" s="28"/>
      <c r="F399" s="28"/>
      <c r="G399" s="86">
        <f t="shared" si="44"/>
        <v>0</v>
      </c>
      <c r="H399" s="93"/>
    </row>
    <row r="400" spans="1:8" x14ac:dyDescent="0.35">
      <c r="A400" s="146" t="s">
        <v>353</v>
      </c>
      <c r="B400" s="28"/>
      <c r="C400" s="28"/>
      <c r="D400" s="86">
        <f t="shared" si="43"/>
        <v>0</v>
      </c>
      <c r="E400" s="28"/>
      <c r="F400" s="28"/>
      <c r="G400" s="86">
        <f t="shared" si="44"/>
        <v>0</v>
      </c>
      <c r="H400" s="93"/>
    </row>
    <row r="401" spans="1:8" x14ac:dyDescent="0.35">
      <c r="A401" s="146" t="s">
        <v>354</v>
      </c>
      <c r="B401" s="28"/>
      <c r="C401" s="28"/>
      <c r="D401" s="86">
        <f t="shared" si="43"/>
        <v>0</v>
      </c>
      <c r="E401" s="28"/>
      <c r="F401" s="28"/>
      <c r="G401" s="86">
        <f t="shared" si="44"/>
        <v>0</v>
      </c>
      <c r="H401" s="93"/>
    </row>
    <row r="402" spans="1:8" x14ac:dyDescent="0.35">
      <c r="A402" s="146" t="s">
        <v>355</v>
      </c>
      <c r="B402" s="28"/>
      <c r="C402" s="28"/>
      <c r="D402" s="86">
        <f t="shared" si="43"/>
        <v>0</v>
      </c>
      <c r="E402" s="28"/>
      <c r="F402" s="28"/>
      <c r="G402" s="86">
        <f t="shared" si="44"/>
        <v>0</v>
      </c>
      <c r="H402" s="93"/>
    </row>
    <row r="403" spans="1:8" x14ac:dyDescent="0.35">
      <c r="A403" s="146" t="s">
        <v>356</v>
      </c>
      <c r="B403" s="28"/>
      <c r="C403" s="28"/>
      <c r="D403" s="86">
        <f t="shared" si="43"/>
        <v>0</v>
      </c>
      <c r="E403" s="28"/>
      <c r="F403" s="28"/>
      <c r="G403" s="86">
        <f t="shared" si="44"/>
        <v>0</v>
      </c>
      <c r="H403" s="93"/>
    </row>
    <row r="404" spans="1:8" x14ac:dyDescent="0.35">
      <c r="A404" s="146" t="s">
        <v>357</v>
      </c>
      <c r="B404" s="28"/>
      <c r="C404" s="28"/>
      <c r="D404" s="86">
        <f t="shared" si="43"/>
        <v>0</v>
      </c>
      <c r="E404" s="28"/>
      <c r="F404" s="28"/>
      <c r="G404" s="86">
        <f t="shared" si="44"/>
        <v>0</v>
      </c>
      <c r="H404" s="93"/>
    </row>
    <row r="405" spans="1:8" x14ac:dyDescent="0.35">
      <c r="A405" s="146" t="s">
        <v>358</v>
      </c>
      <c r="B405" s="28"/>
      <c r="C405" s="28"/>
      <c r="D405" s="86">
        <f t="shared" si="43"/>
        <v>0</v>
      </c>
      <c r="E405" s="28"/>
      <c r="F405" s="28"/>
      <c r="G405" s="86">
        <f t="shared" si="44"/>
        <v>0</v>
      </c>
      <c r="H405" s="93"/>
    </row>
    <row r="406" spans="1:8" x14ac:dyDescent="0.35">
      <c r="A406" s="146" t="s">
        <v>359</v>
      </c>
      <c r="B406" s="28"/>
      <c r="C406" s="28"/>
      <c r="D406" s="86">
        <f t="shared" si="43"/>
        <v>0</v>
      </c>
      <c r="E406" s="28"/>
      <c r="F406" s="28"/>
      <c r="G406" s="86">
        <f t="shared" si="44"/>
        <v>0</v>
      </c>
      <c r="H406" s="93"/>
    </row>
    <row r="407" spans="1:8" x14ac:dyDescent="0.35">
      <c r="A407" s="146" t="s">
        <v>360</v>
      </c>
      <c r="B407" s="28"/>
      <c r="C407" s="28"/>
      <c r="D407" s="86">
        <f t="shared" si="43"/>
        <v>0</v>
      </c>
      <c r="E407" s="28"/>
      <c r="F407" s="28"/>
      <c r="G407" s="86">
        <f t="shared" si="44"/>
        <v>0</v>
      </c>
      <c r="H407" s="93"/>
    </row>
    <row r="408" spans="1:8" x14ac:dyDescent="0.35">
      <c r="A408" s="146" t="s">
        <v>361</v>
      </c>
      <c r="B408" s="28"/>
      <c r="C408" s="28"/>
      <c r="D408" s="86">
        <f t="shared" si="43"/>
        <v>0</v>
      </c>
      <c r="E408" s="28"/>
      <c r="F408" s="28"/>
      <c r="G408" s="86">
        <f t="shared" si="44"/>
        <v>0</v>
      </c>
      <c r="H408" s="93"/>
    </row>
    <row r="409" spans="1:8" x14ac:dyDescent="0.35">
      <c r="A409" s="146" t="s">
        <v>362</v>
      </c>
      <c r="B409" s="28"/>
      <c r="C409" s="28"/>
      <c r="D409" s="86">
        <f t="shared" si="43"/>
        <v>0</v>
      </c>
      <c r="E409" s="28"/>
      <c r="F409" s="28"/>
      <c r="G409" s="86">
        <f t="shared" si="44"/>
        <v>0</v>
      </c>
      <c r="H409" s="93"/>
    </row>
    <row r="410" spans="1:8" x14ac:dyDescent="0.35">
      <c r="A410" s="146" t="s">
        <v>363</v>
      </c>
      <c r="B410" s="28"/>
      <c r="C410" s="28"/>
      <c r="D410" s="86">
        <f t="shared" si="43"/>
        <v>0</v>
      </c>
      <c r="E410" s="28"/>
      <c r="F410" s="28"/>
      <c r="G410" s="86">
        <f t="shared" si="44"/>
        <v>0</v>
      </c>
      <c r="H410" s="93"/>
    </row>
    <row r="411" spans="1:8" x14ac:dyDescent="0.35">
      <c r="A411" s="146" t="s">
        <v>364</v>
      </c>
      <c r="B411" s="28"/>
      <c r="C411" s="28"/>
      <c r="D411" s="86">
        <f t="shared" si="43"/>
        <v>0</v>
      </c>
      <c r="E411" s="28"/>
      <c r="F411" s="28"/>
      <c r="G411" s="86">
        <f t="shared" si="44"/>
        <v>0</v>
      </c>
      <c r="H411" s="93"/>
    </row>
    <row r="412" spans="1:8" x14ac:dyDescent="0.35">
      <c r="A412" s="146" t="s">
        <v>365</v>
      </c>
      <c r="B412" s="28"/>
      <c r="C412" s="28"/>
      <c r="D412" s="86">
        <f t="shared" si="43"/>
        <v>0</v>
      </c>
      <c r="E412" s="28"/>
      <c r="F412" s="28"/>
      <c r="G412" s="86">
        <f t="shared" si="44"/>
        <v>0</v>
      </c>
      <c r="H412" s="93"/>
    </row>
    <row r="413" spans="1:8" x14ac:dyDescent="0.35">
      <c r="A413" s="146" t="s">
        <v>366</v>
      </c>
      <c r="B413" s="28"/>
      <c r="C413" s="28"/>
      <c r="D413" s="86">
        <f t="shared" si="43"/>
        <v>0</v>
      </c>
      <c r="E413" s="28"/>
      <c r="F413" s="28"/>
      <c r="G413" s="86">
        <f t="shared" si="44"/>
        <v>0</v>
      </c>
      <c r="H413" s="93"/>
    </row>
    <row r="414" spans="1:8" x14ac:dyDescent="0.35">
      <c r="A414" s="146" t="s">
        <v>367</v>
      </c>
      <c r="B414" s="28"/>
      <c r="C414" s="28"/>
      <c r="D414" s="86">
        <f t="shared" si="43"/>
        <v>0</v>
      </c>
      <c r="E414" s="28"/>
      <c r="F414" s="28"/>
      <c r="G414" s="86">
        <f t="shared" si="44"/>
        <v>0</v>
      </c>
      <c r="H414" s="93"/>
    </row>
    <row r="415" spans="1:8" x14ac:dyDescent="0.35">
      <c r="A415" s="146" t="s">
        <v>368</v>
      </c>
      <c r="B415" s="28"/>
      <c r="C415" s="28"/>
      <c r="D415" s="86">
        <f t="shared" si="43"/>
        <v>0</v>
      </c>
      <c r="E415" s="28"/>
      <c r="F415" s="28"/>
      <c r="G415" s="86">
        <f t="shared" si="44"/>
        <v>0</v>
      </c>
      <c r="H415" s="93"/>
    </row>
    <row r="416" spans="1:8" x14ac:dyDescent="0.35">
      <c r="A416" s="146" t="s">
        <v>369</v>
      </c>
      <c r="B416" s="28"/>
      <c r="C416" s="28"/>
      <c r="D416" s="86">
        <f t="shared" si="43"/>
        <v>0</v>
      </c>
      <c r="E416" s="28"/>
      <c r="F416" s="28"/>
      <c r="G416" s="86">
        <f t="shared" si="44"/>
        <v>0</v>
      </c>
      <c r="H416" s="93"/>
    </row>
    <row r="417" spans="1:8" x14ac:dyDescent="0.35">
      <c r="A417" s="146" t="s">
        <v>370</v>
      </c>
      <c r="B417" s="28"/>
      <c r="C417" s="28"/>
      <c r="D417" s="86">
        <f t="shared" si="43"/>
        <v>0</v>
      </c>
      <c r="E417" s="28"/>
      <c r="F417" s="28"/>
      <c r="G417" s="86">
        <f t="shared" si="44"/>
        <v>0</v>
      </c>
      <c r="H417" s="93"/>
    </row>
    <row r="418" spans="1:8" x14ac:dyDescent="0.35">
      <c r="A418" s="146" t="s">
        <v>371</v>
      </c>
      <c r="B418" s="28"/>
      <c r="C418" s="28"/>
      <c r="D418" s="86">
        <f t="shared" si="43"/>
        <v>0</v>
      </c>
      <c r="E418" s="28"/>
      <c r="F418" s="28"/>
      <c r="G418" s="86">
        <f t="shared" si="44"/>
        <v>0</v>
      </c>
      <c r="H418" s="93"/>
    </row>
    <row r="419" spans="1:8" x14ac:dyDescent="0.35">
      <c r="A419" s="146" t="s">
        <v>372</v>
      </c>
      <c r="B419" s="28"/>
      <c r="C419" s="28"/>
      <c r="D419" s="86">
        <f t="shared" si="43"/>
        <v>0</v>
      </c>
      <c r="E419" s="28"/>
      <c r="F419" s="28"/>
      <c r="G419" s="86">
        <f t="shared" si="44"/>
        <v>0</v>
      </c>
      <c r="H419" s="93"/>
    </row>
    <row r="420" spans="1:8" x14ac:dyDescent="0.35">
      <c r="A420" s="146" t="s">
        <v>373</v>
      </c>
      <c r="B420" s="28"/>
      <c r="C420" s="28"/>
      <c r="D420" s="86">
        <f t="shared" si="43"/>
        <v>0</v>
      </c>
      <c r="E420" s="28"/>
      <c r="F420" s="28"/>
      <c r="G420" s="86">
        <f t="shared" si="44"/>
        <v>0</v>
      </c>
      <c r="H420" s="93"/>
    </row>
    <row r="421" spans="1:8" x14ac:dyDescent="0.35">
      <c r="A421" s="146" t="s">
        <v>374</v>
      </c>
      <c r="B421" s="28"/>
      <c r="C421" s="28"/>
      <c r="D421" s="86">
        <f t="shared" si="43"/>
        <v>0</v>
      </c>
      <c r="E421" s="28"/>
      <c r="F421" s="28"/>
      <c r="G421" s="86">
        <f t="shared" si="44"/>
        <v>0</v>
      </c>
      <c r="H421" s="93"/>
    </row>
    <row r="422" spans="1:8" x14ac:dyDescent="0.35">
      <c r="A422" s="146" t="s">
        <v>375</v>
      </c>
      <c r="B422" s="28"/>
      <c r="C422" s="28"/>
      <c r="D422" s="86">
        <f t="shared" si="43"/>
        <v>0</v>
      </c>
      <c r="E422" s="28"/>
      <c r="F422" s="28"/>
      <c r="G422" s="86">
        <f t="shared" si="44"/>
        <v>0</v>
      </c>
      <c r="H422" s="93"/>
    </row>
    <row r="423" spans="1:8" x14ac:dyDescent="0.35">
      <c r="A423" s="146" t="s">
        <v>376</v>
      </c>
      <c r="B423" s="28"/>
      <c r="C423" s="28"/>
      <c r="D423" s="86">
        <f t="shared" si="43"/>
        <v>0</v>
      </c>
      <c r="E423" s="28"/>
      <c r="F423" s="28"/>
      <c r="G423" s="86">
        <f t="shared" si="44"/>
        <v>0</v>
      </c>
      <c r="H423" s="93"/>
    </row>
    <row r="424" spans="1:8" x14ac:dyDescent="0.35">
      <c r="A424" s="146" t="s">
        <v>377</v>
      </c>
      <c r="B424" s="28"/>
      <c r="C424" s="28"/>
      <c r="D424" s="86">
        <f t="shared" si="43"/>
        <v>0</v>
      </c>
      <c r="E424" s="28"/>
      <c r="F424" s="28"/>
      <c r="G424" s="86">
        <f t="shared" si="44"/>
        <v>0</v>
      </c>
      <c r="H424" s="93"/>
    </row>
    <row r="425" spans="1:8" x14ac:dyDescent="0.35">
      <c r="A425" s="146" t="s">
        <v>378</v>
      </c>
      <c r="B425" s="28"/>
      <c r="C425" s="28"/>
      <c r="D425" s="86">
        <f t="shared" si="43"/>
        <v>0</v>
      </c>
      <c r="E425" s="28"/>
      <c r="F425" s="28"/>
      <c r="G425" s="86">
        <f t="shared" si="44"/>
        <v>0</v>
      </c>
      <c r="H425" s="93"/>
    </row>
    <row r="426" spans="1:8" x14ac:dyDescent="0.35">
      <c r="A426" s="146" t="s">
        <v>379</v>
      </c>
      <c r="B426" s="28"/>
      <c r="C426" s="28"/>
      <c r="D426" s="86">
        <f t="shared" si="43"/>
        <v>0</v>
      </c>
      <c r="E426" s="28"/>
      <c r="F426" s="28"/>
      <c r="G426" s="86">
        <f t="shared" si="44"/>
        <v>0</v>
      </c>
      <c r="H426" s="93"/>
    </row>
    <row r="427" spans="1:8" x14ac:dyDescent="0.35">
      <c r="A427" s="146" t="s">
        <v>3278</v>
      </c>
      <c r="B427" s="28"/>
      <c r="C427" s="28"/>
      <c r="D427" s="86">
        <f t="shared" si="43"/>
        <v>0</v>
      </c>
      <c r="E427" s="28"/>
      <c r="F427" s="28"/>
      <c r="G427" s="86">
        <f t="shared" si="44"/>
        <v>0</v>
      </c>
      <c r="H427" s="93"/>
    </row>
    <row r="428" spans="1:8" x14ac:dyDescent="0.35">
      <c r="A428" s="146" t="s">
        <v>380</v>
      </c>
      <c r="B428" s="28"/>
      <c r="C428" s="28"/>
      <c r="D428" s="86">
        <f t="shared" si="43"/>
        <v>0</v>
      </c>
      <c r="E428" s="28"/>
      <c r="F428" s="28"/>
      <c r="G428" s="86">
        <f t="shared" si="44"/>
        <v>0</v>
      </c>
      <c r="H428" s="93"/>
    </row>
    <row r="429" spans="1:8" x14ac:dyDescent="0.35">
      <c r="A429" s="146" t="s">
        <v>381</v>
      </c>
      <c r="B429" s="28"/>
      <c r="C429" s="28"/>
      <c r="D429" s="86">
        <f t="shared" si="43"/>
        <v>0</v>
      </c>
      <c r="E429" s="28"/>
      <c r="F429" s="28"/>
      <c r="G429" s="86">
        <f t="shared" si="44"/>
        <v>0</v>
      </c>
      <c r="H429" s="93"/>
    </row>
    <row r="430" spans="1:8" x14ac:dyDescent="0.35">
      <c r="A430" s="146" t="s">
        <v>382</v>
      </c>
      <c r="B430" s="28"/>
      <c r="C430" s="28"/>
      <c r="D430" s="86">
        <f t="shared" si="43"/>
        <v>0</v>
      </c>
      <c r="E430" s="28"/>
      <c r="F430" s="28"/>
      <c r="G430" s="86">
        <f t="shared" si="44"/>
        <v>0</v>
      </c>
      <c r="H430" s="93"/>
    </row>
    <row r="431" spans="1:8" x14ac:dyDescent="0.35">
      <c r="A431" s="146" t="s">
        <v>383</v>
      </c>
      <c r="B431" s="28"/>
      <c r="C431" s="28"/>
      <c r="D431" s="86">
        <f t="shared" si="43"/>
        <v>0</v>
      </c>
      <c r="E431" s="28"/>
      <c r="F431" s="28"/>
      <c r="G431" s="86">
        <f t="shared" si="44"/>
        <v>0</v>
      </c>
      <c r="H431" s="93"/>
    </row>
    <row r="432" spans="1:8" x14ac:dyDescent="0.35">
      <c r="A432" s="146" t="s">
        <v>384</v>
      </c>
      <c r="B432" s="28"/>
      <c r="C432" s="28"/>
      <c r="D432" s="86">
        <f t="shared" si="43"/>
        <v>0</v>
      </c>
      <c r="E432" s="28"/>
      <c r="F432" s="28"/>
      <c r="G432" s="86">
        <f t="shared" si="44"/>
        <v>0</v>
      </c>
      <c r="H432" s="93"/>
    </row>
    <row r="433" spans="1:8" x14ac:dyDescent="0.35">
      <c r="A433" s="146" t="s">
        <v>385</v>
      </c>
      <c r="B433" s="28"/>
      <c r="C433" s="28"/>
      <c r="D433" s="86">
        <f t="shared" si="43"/>
        <v>0</v>
      </c>
      <c r="E433" s="28"/>
      <c r="F433" s="28"/>
      <c r="G433" s="86">
        <f t="shared" si="44"/>
        <v>0</v>
      </c>
      <c r="H433" s="93"/>
    </row>
    <row r="434" spans="1:8" x14ac:dyDescent="0.35">
      <c r="A434" s="146" t="s">
        <v>386</v>
      </c>
      <c r="B434" s="28"/>
      <c r="C434" s="28"/>
      <c r="D434" s="86">
        <f t="shared" si="43"/>
        <v>0</v>
      </c>
      <c r="E434" s="28"/>
      <c r="F434" s="28"/>
      <c r="G434" s="86">
        <f t="shared" si="44"/>
        <v>0</v>
      </c>
      <c r="H434" s="93"/>
    </row>
    <row r="435" spans="1:8" x14ac:dyDescent="0.35">
      <c r="A435" s="146" t="s">
        <v>387</v>
      </c>
      <c r="B435" s="28"/>
      <c r="C435" s="28"/>
      <c r="D435" s="86">
        <f t="shared" ref="D435:D498" si="45">SUM(B435:C435)</f>
        <v>0</v>
      </c>
      <c r="E435" s="28"/>
      <c r="F435" s="28"/>
      <c r="G435" s="86">
        <f t="shared" ref="G435:G498" si="46">SUM(E435:F435)</f>
        <v>0</v>
      </c>
      <c r="H435" s="93"/>
    </row>
    <row r="436" spans="1:8" x14ac:dyDescent="0.35">
      <c r="A436" s="146" t="s">
        <v>388</v>
      </c>
      <c r="B436" s="28"/>
      <c r="C436" s="28"/>
      <c r="D436" s="86">
        <f t="shared" si="45"/>
        <v>0</v>
      </c>
      <c r="E436" s="28"/>
      <c r="F436" s="28"/>
      <c r="G436" s="86">
        <f t="shared" si="46"/>
        <v>0</v>
      </c>
      <c r="H436" s="93"/>
    </row>
    <row r="437" spans="1:8" x14ac:dyDescent="0.35">
      <c r="A437" s="146" t="s">
        <v>389</v>
      </c>
      <c r="B437" s="28"/>
      <c r="C437" s="28"/>
      <c r="D437" s="86">
        <f t="shared" si="45"/>
        <v>0</v>
      </c>
      <c r="E437" s="28"/>
      <c r="F437" s="28"/>
      <c r="G437" s="86">
        <f t="shared" si="46"/>
        <v>0</v>
      </c>
      <c r="H437" s="93"/>
    </row>
    <row r="438" spans="1:8" x14ac:dyDescent="0.35">
      <c r="A438" s="146" t="s">
        <v>390</v>
      </c>
      <c r="B438" s="28"/>
      <c r="C438" s="28"/>
      <c r="D438" s="86">
        <f t="shared" si="45"/>
        <v>0</v>
      </c>
      <c r="E438" s="28"/>
      <c r="F438" s="28"/>
      <c r="G438" s="86">
        <f t="shared" si="46"/>
        <v>0</v>
      </c>
      <c r="H438" s="93"/>
    </row>
    <row r="439" spans="1:8" x14ac:dyDescent="0.35">
      <c r="A439" s="146" t="s">
        <v>391</v>
      </c>
      <c r="B439" s="28"/>
      <c r="C439" s="28"/>
      <c r="D439" s="86">
        <f t="shared" si="45"/>
        <v>0</v>
      </c>
      <c r="E439" s="28"/>
      <c r="F439" s="28"/>
      <c r="G439" s="86">
        <f t="shared" si="46"/>
        <v>0</v>
      </c>
      <c r="H439" s="93"/>
    </row>
    <row r="440" spans="1:8" x14ac:dyDescent="0.35">
      <c r="A440" s="146" t="s">
        <v>392</v>
      </c>
      <c r="B440" s="28"/>
      <c r="C440" s="28"/>
      <c r="D440" s="86">
        <f t="shared" si="45"/>
        <v>0</v>
      </c>
      <c r="E440" s="28"/>
      <c r="F440" s="28"/>
      <c r="G440" s="86">
        <f t="shared" si="46"/>
        <v>0</v>
      </c>
      <c r="H440" s="93"/>
    </row>
    <row r="441" spans="1:8" x14ac:dyDescent="0.35">
      <c r="A441" s="146" t="s">
        <v>393</v>
      </c>
      <c r="B441" s="28"/>
      <c r="C441" s="28"/>
      <c r="D441" s="86">
        <f t="shared" si="45"/>
        <v>0</v>
      </c>
      <c r="E441" s="28"/>
      <c r="F441" s="28"/>
      <c r="G441" s="86">
        <f t="shared" si="46"/>
        <v>0</v>
      </c>
      <c r="H441" s="93"/>
    </row>
    <row r="442" spans="1:8" x14ac:dyDescent="0.35">
      <c r="A442" s="146" t="s">
        <v>3279</v>
      </c>
      <c r="B442" s="28"/>
      <c r="C442" s="28"/>
      <c r="D442" s="86">
        <f t="shared" si="45"/>
        <v>0</v>
      </c>
      <c r="E442" s="28"/>
      <c r="F442" s="28"/>
      <c r="G442" s="86">
        <f t="shared" si="46"/>
        <v>0</v>
      </c>
      <c r="H442" s="93"/>
    </row>
    <row r="443" spans="1:8" x14ac:dyDescent="0.35">
      <c r="A443" s="146" t="s">
        <v>394</v>
      </c>
      <c r="B443" s="28"/>
      <c r="C443" s="28"/>
      <c r="D443" s="86">
        <f t="shared" si="45"/>
        <v>0</v>
      </c>
      <c r="E443" s="28"/>
      <c r="F443" s="28"/>
      <c r="G443" s="86">
        <f t="shared" si="46"/>
        <v>0</v>
      </c>
      <c r="H443" s="93"/>
    </row>
    <row r="444" spans="1:8" x14ac:dyDescent="0.35">
      <c r="A444" s="146" t="s">
        <v>395</v>
      </c>
      <c r="B444" s="28"/>
      <c r="C444" s="28"/>
      <c r="D444" s="86">
        <f t="shared" si="45"/>
        <v>0</v>
      </c>
      <c r="E444" s="28"/>
      <c r="F444" s="28"/>
      <c r="G444" s="86">
        <f t="shared" si="46"/>
        <v>0</v>
      </c>
      <c r="H444" s="93"/>
    </row>
    <row r="445" spans="1:8" x14ac:dyDescent="0.35">
      <c r="A445" s="146" t="s">
        <v>396</v>
      </c>
      <c r="B445" s="28"/>
      <c r="C445" s="28"/>
      <c r="D445" s="86">
        <f t="shared" si="45"/>
        <v>0</v>
      </c>
      <c r="E445" s="28"/>
      <c r="F445" s="28"/>
      <c r="G445" s="86">
        <f t="shared" si="46"/>
        <v>0</v>
      </c>
      <c r="H445" s="93"/>
    </row>
    <row r="446" spans="1:8" x14ac:dyDescent="0.35">
      <c r="A446" s="146" t="s">
        <v>397</v>
      </c>
      <c r="B446" s="28"/>
      <c r="C446" s="28"/>
      <c r="D446" s="86">
        <f t="shared" si="45"/>
        <v>0</v>
      </c>
      <c r="E446" s="28"/>
      <c r="F446" s="28"/>
      <c r="G446" s="86">
        <f t="shared" si="46"/>
        <v>0</v>
      </c>
      <c r="H446" s="93"/>
    </row>
    <row r="447" spans="1:8" x14ac:dyDescent="0.35">
      <c r="A447" s="146" t="s">
        <v>398</v>
      </c>
      <c r="B447" s="28"/>
      <c r="C447" s="28"/>
      <c r="D447" s="86">
        <f t="shared" si="45"/>
        <v>0</v>
      </c>
      <c r="E447" s="28"/>
      <c r="F447" s="28"/>
      <c r="G447" s="86">
        <f t="shared" si="46"/>
        <v>0</v>
      </c>
      <c r="H447" s="93"/>
    </row>
    <row r="448" spans="1:8" x14ac:dyDescent="0.35">
      <c r="A448" s="146" t="s">
        <v>399</v>
      </c>
      <c r="B448" s="28"/>
      <c r="C448" s="28"/>
      <c r="D448" s="86">
        <f t="shared" si="45"/>
        <v>0</v>
      </c>
      <c r="E448" s="28"/>
      <c r="F448" s="28"/>
      <c r="G448" s="86">
        <f t="shared" si="46"/>
        <v>0</v>
      </c>
      <c r="H448" s="93"/>
    </row>
    <row r="449" spans="1:8" x14ac:dyDescent="0.35">
      <c r="A449" s="146" t="s">
        <v>400</v>
      </c>
      <c r="B449" s="28"/>
      <c r="C449" s="28"/>
      <c r="D449" s="86">
        <f t="shared" si="45"/>
        <v>0</v>
      </c>
      <c r="E449" s="28"/>
      <c r="F449" s="28"/>
      <c r="G449" s="86">
        <f t="shared" si="46"/>
        <v>0</v>
      </c>
      <c r="H449" s="93"/>
    </row>
    <row r="450" spans="1:8" x14ac:dyDescent="0.35">
      <c r="A450" s="146" t="s">
        <v>401</v>
      </c>
      <c r="B450" s="28"/>
      <c r="C450" s="28"/>
      <c r="D450" s="86">
        <f t="shared" si="45"/>
        <v>0</v>
      </c>
      <c r="E450" s="28"/>
      <c r="F450" s="28"/>
      <c r="G450" s="86">
        <f t="shared" si="46"/>
        <v>0</v>
      </c>
      <c r="H450" s="93"/>
    </row>
    <row r="451" spans="1:8" x14ac:dyDescent="0.35">
      <c r="A451" s="146" t="s">
        <v>402</v>
      </c>
      <c r="B451" s="28"/>
      <c r="C451" s="28"/>
      <c r="D451" s="86">
        <f t="shared" si="45"/>
        <v>0</v>
      </c>
      <c r="E451" s="28"/>
      <c r="F451" s="28"/>
      <c r="G451" s="86">
        <f t="shared" si="46"/>
        <v>0</v>
      </c>
      <c r="H451" s="93"/>
    </row>
    <row r="452" spans="1:8" x14ac:dyDescent="0.35">
      <c r="A452" s="146" t="s">
        <v>3280</v>
      </c>
      <c r="B452" s="28"/>
      <c r="C452" s="28"/>
      <c r="D452" s="86">
        <f t="shared" si="45"/>
        <v>0</v>
      </c>
      <c r="E452" s="28"/>
      <c r="F452" s="28"/>
      <c r="G452" s="86">
        <f t="shared" si="46"/>
        <v>0</v>
      </c>
      <c r="H452" s="93"/>
    </row>
    <row r="453" spans="1:8" x14ac:dyDescent="0.35">
      <c r="A453" s="146" t="s">
        <v>3281</v>
      </c>
      <c r="B453" s="28"/>
      <c r="C453" s="28"/>
      <c r="D453" s="86">
        <f t="shared" si="45"/>
        <v>0</v>
      </c>
      <c r="E453" s="28"/>
      <c r="F453" s="28"/>
      <c r="G453" s="86">
        <f t="shared" si="46"/>
        <v>0</v>
      </c>
      <c r="H453" s="93"/>
    </row>
    <row r="454" spans="1:8" x14ac:dyDescent="0.35">
      <c r="A454" s="146" t="s">
        <v>403</v>
      </c>
      <c r="B454" s="28"/>
      <c r="C454" s="28"/>
      <c r="D454" s="86">
        <f t="shared" si="45"/>
        <v>0</v>
      </c>
      <c r="E454" s="28"/>
      <c r="F454" s="28"/>
      <c r="G454" s="86">
        <f t="shared" si="46"/>
        <v>0</v>
      </c>
      <c r="H454" s="93"/>
    </row>
    <row r="455" spans="1:8" x14ac:dyDescent="0.35">
      <c r="A455" s="146" t="s">
        <v>404</v>
      </c>
      <c r="B455" s="28"/>
      <c r="C455" s="28"/>
      <c r="D455" s="86">
        <f t="shared" si="45"/>
        <v>0</v>
      </c>
      <c r="E455" s="28"/>
      <c r="F455" s="28"/>
      <c r="G455" s="86">
        <f t="shared" si="46"/>
        <v>0</v>
      </c>
      <c r="H455" s="93"/>
    </row>
    <row r="456" spans="1:8" x14ac:dyDescent="0.35">
      <c r="A456" s="146" t="s">
        <v>405</v>
      </c>
      <c r="B456" s="28"/>
      <c r="C456" s="28"/>
      <c r="D456" s="86">
        <f t="shared" si="45"/>
        <v>0</v>
      </c>
      <c r="E456" s="28"/>
      <c r="F456" s="28"/>
      <c r="G456" s="86">
        <f t="shared" si="46"/>
        <v>0</v>
      </c>
      <c r="H456" s="93"/>
    </row>
    <row r="457" spans="1:8" x14ac:dyDescent="0.35">
      <c r="A457" s="146" t="s">
        <v>3282</v>
      </c>
      <c r="B457" s="28"/>
      <c r="C457" s="28"/>
      <c r="D457" s="86">
        <f t="shared" si="45"/>
        <v>0</v>
      </c>
      <c r="E457" s="28"/>
      <c r="F457" s="28"/>
      <c r="G457" s="86">
        <f t="shared" si="46"/>
        <v>0</v>
      </c>
      <c r="H457" s="93"/>
    </row>
    <row r="458" spans="1:8" x14ac:dyDescent="0.35">
      <c r="A458" s="146" t="s">
        <v>406</v>
      </c>
      <c r="B458" s="28"/>
      <c r="C458" s="28"/>
      <c r="D458" s="86">
        <f t="shared" si="45"/>
        <v>0</v>
      </c>
      <c r="E458" s="28"/>
      <c r="F458" s="28"/>
      <c r="G458" s="86">
        <f t="shared" si="46"/>
        <v>0</v>
      </c>
      <c r="H458" s="93"/>
    </row>
    <row r="459" spans="1:8" x14ac:dyDescent="0.35">
      <c r="A459" s="146" t="s">
        <v>407</v>
      </c>
      <c r="B459" s="28"/>
      <c r="C459" s="28"/>
      <c r="D459" s="86">
        <f t="shared" si="45"/>
        <v>0</v>
      </c>
      <c r="E459" s="28"/>
      <c r="F459" s="28"/>
      <c r="G459" s="86">
        <f t="shared" si="46"/>
        <v>0</v>
      </c>
      <c r="H459" s="93"/>
    </row>
    <row r="460" spans="1:8" x14ac:dyDescent="0.35">
      <c r="A460" s="146" t="s">
        <v>408</v>
      </c>
      <c r="B460" s="28"/>
      <c r="C460" s="28"/>
      <c r="D460" s="86">
        <f t="shared" si="45"/>
        <v>0</v>
      </c>
      <c r="E460" s="28"/>
      <c r="F460" s="28"/>
      <c r="G460" s="86">
        <f t="shared" si="46"/>
        <v>0</v>
      </c>
      <c r="H460" s="93"/>
    </row>
    <row r="461" spans="1:8" x14ac:dyDescent="0.35">
      <c r="A461" s="146" t="s">
        <v>409</v>
      </c>
      <c r="B461" s="28"/>
      <c r="C461" s="28"/>
      <c r="D461" s="86">
        <f t="shared" si="45"/>
        <v>0</v>
      </c>
      <c r="E461" s="28"/>
      <c r="F461" s="28"/>
      <c r="G461" s="86">
        <f t="shared" si="46"/>
        <v>0</v>
      </c>
      <c r="H461" s="93"/>
    </row>
    <row r="462" spans="1:8" x14ac:dyDescent="0.35">
      <c r="A462" s="146" t="s">
        <v>3283</v>
      </c>
      <c r="B462" s="28"/>
      <c r="C462" s="28"/>
      <c r="D462" s="86">
        <f t="shared" si="45"/>
        <v>0</v>
      </c>
      <c r="E462" s="28"/>
      <c r="F462" s="28"/>
      <c r="G462" s="86">
        <f t="shared" si="46"/>
        <v>0</v>
      </c>
      <c r="H462" s="93"/>
    </row>
    <row r="463" spans="1:8" x14ac:dyDescent="0.35">
      <c r="A463" s="146" t="s">
        <v>3284</v>
      </c>
      <c r="B463" s="28"/>
      <c r="C463" s="28"/>
      <c r="D463" s="86">
        <f t="shared" si="45"/>
        <v>0</v>
      </c>
      <c r="E463" s="28"/>
      <c r="F463" s="28"/>
      <c r="G463" s="86">
        <f t="shared" si="46"/>
        <v>0</v>
      </c>
      <c r="H463" s="93"/>
    </row>
    <row r="464" spans="1:8" x14ac:dyDescent="0.35">
      <c r="A464" s="146" t="s">
        <v>3285</v>
      </c>
      <c r="B464" s="28"/>
      <c r="C464" s="28"/>
      <c r="D464" s="86">
        <f t="shared" si="45"/>
        <v>0</v>
      </c>
      <c r="E464" s="28"/>
      <c r="F464" s="28"/>
      <c r="G464" s="86">
        <f t="shared" si="46"/>
        <v>0</v>
      </c>
      <c r="H464" s="93"/>
    </row>
    <row r="465" spans="1:8" x14ac:dyDescent="0.35">
      <c r="A465" s="146" t="s">
        <v>410</v>
      </c>
      <c r="B465" s="28"/>
      <c r="C465" s="28"/>
      <c r="D465" s="86">
        <f t="shared" si="45"/>
        <v>0</v>
      </c>
      <c r="E465" s="28"/>
      <c r="F465" s="28"/>
      <c r="G465" s="86">
        <f t="shared" si="46"/>
        <v>0</v>
      </c>
      <c r="H465" s="93"/>
    </row>
    <row r="466" spans="1:8" x14ac:dyDescent="0.35">
      <c r="A466" s="146" t="s">
        <v>411</v>
      </c>
      <c r="B466" s="28"/>
      <c r="C466" s="28"/>
      <c r="D466" s="86">
        <f t="shared" si="45"/>
        <v>0</v>
      </c>
      <c r="E466" s="28"/>
      <c r="F466" s="28"/>
      <c r="G466" s="86">
        <f t="shared" si="46"/>
        <v>0</v>
      </c>
      <c r="H466" s="93"/>
    </row>
    <row r="467" spans="1:8" x14ac:dyDescent="0.35">
      <c r="A467" s="146" t="s">
        <v>412</v>
      </c>
      <c r="B467" s="28"/>
      <c r="C467" s="28"/>
      <c r="D467" s="86">
        <f t="shared" si="45"/>
        <v>0</v>
      </c>
      <c r="E467" s="28"/>
      <c r="F467" s="28"/>
      <c r="G467" s="86">
        <f t="shared" si="46"/>
        <v>0</v>
      </c>
      <c r="H467" s="93"/>
    </row>
    <row r="468" spans="1:8" x14ac:dyDescent="0.35">
      <c r="A468" s="146" t="s">
        <v>413</v>
      </c>
      <c r="B468" s="28"/>
      <c r="C468" s="28"/>
      <c r="D468" s="86">
        <f t="shared" si="45"/>
        <v>0</v>
      </c>
      <c r="E468" s="28"/>
      <c r="F468" s="28"/>
      <c r="G468" s="86">
        <f t="shared" si="46"/>
        <v>0</v>
      </c>
      <c r="H468" s="93"/>
    </row>
    <row r="469" spans="1:8" x14ac:dyDescent="0.35">
      <c r="A469" s="146" t="s">
        <v>414</v>
      </c>
      <c r="B469" s="28"/>
      <c r="C469" s="28"/>
      <c r="D469" s="86">
        <f t="shared" si="45"/>
        <v>0</v>
      </c>
      <c r="E469" s="28"/>
      <c r="F469" s="28"/>
      <c r="G469" s="86">
        <f t="shared" si="46"/>
        <v>0</v>
      </c>
      <c r="H469" s="93"/>
    </row>
    <row r="470" spans="1:8" x14ac:dyDescent="0.35">
      <c r="A470" s="146" t="s">
        <v>415</v>
      </c>
      <c r="B470" s="28"/>
      <c r="C470" s="28"/>
      <c r="D470" s="86">
        <f t="shared" si="45"/>
        <v>0</v>
      </c>
      <c r="E470" s="28"/>
      <c r="F470" s="28"/>
      <c r="G470" s="86">
        <f t="shared" si="46"/>
        <v>0</v>
      </c>
      <c r="H470" s="93"/>
    </row>
    <row r="471" spans="1:8" x14ac:dyDescent="0.35">
      <c r="A471" s="146" t="s">
        <v>416</v>
      </c>
      <c r="B471" s="28"/>
      <c r="C471" s="28"/>
      <c r="D471" s="86">
        <f t="shared" si="45"/>
        <v>0</v>
      </c>
      <c r="E471" s="28"/>
      <c r="F471" s="28"/>
      <c r="G471" s="86">
        <f t="shared" si="46"/>
        <v>0</v>
      </c>
      <c r="H471" s="93"/>
    </row>
    <row r="472" spans="1:8" x14ac:dyDescent="0.35">
      <c r="A472" s="146" t="s">
        <v>417</v>
      </c>
      <c r="B472" s="28"/>
      <c r="C472" s="28"/>
      <c r="D472" s="86">
        <f t="shared" si="45"/>
        <v>0</v>
      </c>
      <c r="E472" s="28"/>
      <c r="F472" s="28"/>
      <c r="G472" s="86">
        <f t="shared" si="46"/>
        <v>0</v>
      </c>
      <c r="H472" s="93"/>
    </row>
    <row r="473" spans="1:8" x14ac:dyDescent="0.35">
      <c r="A473" s="146" t="s">
        <v>418</v>
      </c>
      <c r="B473" s="28"/>
      <c r="C473" s="28"/>
      <c r="D473" s="86">
        <f t="shared" si="45"/>
        <v>0</v>
      </c>
      <c r="E473" s="28"/>
      <c r="F473" s="28"/>
      <c r="G473" s="86">
        <f t="shared" si="46"/>
        <v>0</v>
      </c>
      <c r="H473" s="93"/>
    </row>
    <row r="474" spans="1:8" x14ac:dyDescent="0.35">
      <c r="A474" s="146" t="s">
        <v>419</v>
      </c>
      <c r="B474" s="28"/>
      <c r="C474" s="28"/>
      <c r="D474" s="86">
        <f t="shared" si="45"/>
        <v>0</v>
      </c>
      <c r="E474" s="28"/>
      <c r="F474" s="28"/>
      <c r="G474" s="86">
        <f t="shared" si="46"/>
        <v>0</v>
      </c>
      <c r="H474" s="93"/>
    </row>
    <row r="475" spans="1:8" x14ac:dyDescent="0.35">
      <c r="A475" s="146" t="s">
        <v>420</v>
      </c>
      <c r="B475" s="28"/>
      <c r="C475" s="28"/>
      <c r="D475" s="86">
        <f t="shared" si="45"/>
        <v>0</v>
      </c>
      <c r="E475" s="28"/>
      <c r="F475" s="28"/>
      <c r="G475" s="86">
        <f t="shared" si="46"/>
        <v>0</v>
      </c>
      <c r="H475" s="93"/>
    </row>
    <row r="476" spans="1:8" x14ac:dyDescent="0.35">
      <c r="A476" s="146" t="s">
        <v>421</v>
      </c>
      <c r="B476" s="28"/>
      <c r="C476" s="28"/>
      <c r="D476" s="86">
        <f t="shared" si="45"/>
        <v>0</v>
      </c>
      <c r="E476" s="28"/>
      <c r="F476" s="28"/>
      <c r="G476" s="86">
        <f t="shared" si="46"/>
        <v>0</v>
      </c>
      <c r="H476" s="93"/>
    </row>
    <row r="477" spans="1:8" x14ac:dyDescent="0.35">
      <c r="A477" s="146" t="s">
        <v>422</v>
      </c>
      <c r="B477" s="28"/>
      <c r="C477" s="28"/>
      <c r="D477" s="86">
        <f t="shared" si="45"/>
        <v>0</v>
      </c>
      <c r="E477" s="28"/>
      <c r="F477" s="28"/>
      <c r="G477" s="86">
        <f t="shared" si="46"/>
        <v>0</v>
      </c>
      <c r="H477" s="93"/>
    </row>
    <row r="478" spans="1:8" x14ac:dyDescent="0.35">
      <c r="A478" s="146" t="s">
        <v>423</v>
      </c>
      <c r="B478" s="28"/>
      <c r="C478" s="28"/>
      <c r="D478" s="86">
        <f t="shared" si="45"/>
        <v>0</v>
      </c>
      <c r="E478" s="28"/>
      <c r="F478" s="28"/>
      <c r="G478" s="86">
        <f t="shared" si="46"/>
        <v>0</v>
      </c>
      <c r="H478" s="93"/>
    </row>
    <row r="479" spans="1:8" x14ac:dyDescent="0.35">
      <c r="A479" s="146" t="s">
        <v>424</v>
      </c>
      <c r="B479" s="28"/>
      <c r="C479" s="28"/>
      <c r="D479" s="86">
        <f t="shared" si="45"/>
        <v>0</v>
      </c>
      <c r="E479" s="28"/>
      <c r="F479" s="28"/>
      <c r="G479" s="86">
        <f t="shared" si="46"/>
        <v>0</v>
      </c>
      <c r="H479" s="93"/>
    </row>
    <row r="480" spans="1:8" x14ac:dyDescent="0.35">
      <c r="A480" s="146" t="s">
        <v>425</v>
      </c>
      <c r="B480" s="28"/>
      <c r="C480" s="28"/>
      <c r="D480" s="86">
        <f t="shared" si="45"/>
        <v>0</v>
      </c>
      <c r="E480" s="28"/>
      <c r="F480" s="28"/>
      <c r="G480" s="86">
        <f t="shared" si="46"/>
        <v>0</v>
      </c>
      <c r="H480" s="93"/>
    </row>
    <row r="481" spans="1:8" x14ac:dyDescent="0.35">
      <c r="A481" s="146" t="s">
        <v>426</v>
      </c>
      <c r="B481" s="28"/>
      <c r="C481" s="28"/>
      <c r="D481" s="86">
        <f t="shared" si="45"/>
        <v>0</v>
      </c>
      <c r="E481" s="28"/>
      <c r="F481" s="28"/>
      <c r="G481" s="86">
        <f t="shared" si="46"/>
        <v>0</v>
      </c>
      <c r="H481" s="93"/>
    </row>
    <row r="482" spans="1:8" x14ac:dyDescent="0.35">
      <c r="A482" s="146" t="s">
        <v>427</v>
      </c>
      <c r="B482" s="28"/>
      <c r="C482" s="28"/>
      <c r="D482" s="86">
        <f t="shared" si="45"/>
        <v>0</v>
      </c>
      <c r="E482" s="28"/>
      <c r="F482" s="28"/>
      <c r="G482" s="86">
        <f t="shared" si="46"/>
        <v>0</v>
      </c>
      <c r="H482" s="93"/>
    </row>
    <row r="483" spans="1:8" x14ac:dyDescent="0.35">
      <c r="A483" s="146" t="s">
        <v>428</v>
      </c>
      <c r="B483" s="28"/>
      <c r="C483" s="28"/>
      <c r="D483" s="86">
        <f t="shared" si="45"/>
        <v>0</v>
      </c>
      <c r="E483" s="28"/>
      <c r="F483" s="28"/>
      <c r="G483" s="86">
        <f t="shared" si="46"/>
        <v>0</v>
      </c>
      <c r="H483" s="93"/>
    </row>
    <row r="484" spans="1:8" x14ac:dyDescent="0.35">
      <c r="A484" s="146" t="s">
        <v>3286</v>
      </c>
      <c r="B484" s="28"/>
      <c r="C484" s="28"/>
      <c r="D484" s="86">
        <f t="shared" si="45"/>
        <v>0</v>
      </c>
      <c r="E484" s="28"/>
      <c r="F484" s="28"/>
      <c r="G484" s="86">
        <f t="shared" si="46"/>
        <v>0</v>
      </c>
      <c r="H484" s="93"/>
    </row>
    <row r="485" spans="1:8" x14ac:dyDescent="0.35">
      <c r="A485" s="146" t="s">
        <v>429</v>
      </c>
      <c r="B485" s="28"/>
      <c r="C485" s="28"/>
      <c r="D485" s="86">
        <f t="shared" si="45"/>
        <v>0</v>
      </c>
      <c r="E485" s="28"/>
      <c r="F485" s="28"/>
      <c r="G485" s="86">
        <f t="shared" si="46"/>
        <v>0</v>
      </c>
      <c r="H485" s="93"/>
    </row>
    <row r="486" spans="1:8" x14ac:dyDescent="0.35">
      <c r="A486" s="146" t="s">
        <v>430</v>
      </c>
      <c r="B486" s="28"/>
      <c r="C486" s="28"/>
      <c r="D486" s="86">
        <f t="shared" si="45"/>
        <v>0</v>
      </c>
      <c r="E486" s="28"/>
      <c r="F486" s="28"/>
      <c r="G486" s="86">
        <f t="shared" si="46"/>
        <v>0</v>
      </c>
      <c r="H486" s="93"/>
    </row>
    <row r="487" spans="1:8" x14ac:dyDescent="0.35">
      <c r="A487" s="146" t="s">
        <v>431</v>
      </c>
      <c r="B487" s="28"/>
      <c r="C487" s="28"/>
      <c r="D487" s="86">
        <f t="shared" si="45"/>
        <v>0</v>
      </c>
      <c r="E487" s="28"/>
      <c r="F487" s="28"/>
      <c r="G487" s="86">
        <f t="shared" si="46"/>
        <v>0</v>
      </c>
      <c r="H487" s="93"/>
    </row>
    <row r="488" spans="1:8" x14ac:dyDescent="0.35">
      <c r="A488" s="146" t="s">
        <v>432</v>
      </c>
      <c r="B488" s="28"/>
      <c r="C488" s="28"/>
      <c r="D488" s="86">
        <f t="shared" si="45"/>
        <v>0</v>
      </c>
      <c r="E488" s="28"/>
      <c r="F488" s="28"/>
      <c r="G488" s="86">
        <f t="shared" si="46"/>
        <v>0</v>
      </c>
      <c r="H488" s="93"/>
    </row>
    <row r="489" spans="1:8" x14ac:dyDescent="0.35">
      <c r="A489" s="146" t="s">
        <v>433</v>
      </c>
      <c r="B489" s="28"/>
      <c r="C489" s="28"/>
      <c r="D489" s="86">
        <f t="shared" si="45"/>
        <v>0</v>
      </c>
      <c r="E489" s="28"/>
      <c r="F489" s="28"/>
      <c r="G489" s="86">
        <f t="shared" si="46"/>
        <v>0</v>
      </c>
      <c r="H489" s="93"/>
    </row>
    <row r="490" spans="1:8" x14ac:dyDescent="0.35">
      <c r="A490" s="146" t="s">
        <v>434</v>
      </c>
      <c r="B490" s="28"/>
      <c r="C490" s="28"/>
      <c r="D490" s="86">
        <f t="shared" si="45"/>
        <v>0</v>
      </c>
      <c r="E490" s="28"/>
      <c r="F490" s="28"/>
      <c r="G490" s="86">
        <f t="shared" si="46"/>
        <v>0</v>
      </c>
      <c r="H490" s="93"/>
    </row>
    <row r="491" spans="1:8" x14ac:dyDescent="0.35">
      <c r="A491" s="146" t="s">
        <v>435</v>
      </c>
      <c r="B491" s="28"/>
      <c r="C491" s="28"/>
      <c r="D491" s="86">
        <f t="shared" si="45"/>
        <v>0</v>
      </c>
      <c r="E491" s="28"/>
      <c r="F491" s="28"/>
      <c r="G491" s="86">
        <f t="shared" si="46"/>
        <v>0</v>
      </c>
      <c r="H491" s="93"/>
    </row>
    <row r="492" spans="1:8" x14ac:dyDescent="0.35">
      <c r="A492" s="146" t="s">
        <v>436</v>
      </c>
      <c r="B492" s="28"/>
      <c r="C492" s="28"/>
      <c r="D492" s="86">
        <f t="shared" si="45"/>
        <v>0</v>
      </c>
      <c r="E492" s="28"/>
      <c r="F492" s="28"/>
      <c r="G492" s="86">
        <f t="shared" si="46"/>
        <v>0</v>
      </c>
      <c r="H492" s="93"/>
    </row>
    <row r="493" spans="1:8" x14ac:dyDescent="0.35">
      <c r="A493" s="146" t="s">
        <v>437</v>
      </c>
      <c r="B493" s="28"/>
      <c r="C493" s="28"/>
      <c r="D493" s="86">
        <f t="shared" si="45"/>
        <v>0</v>
      </c>
      <c r="E493" s="28"/>
      <c r="F493" s="28"/>
      <c r="G493" s="86">
        <f t="shared" si="46"/>
        <v>0</v>
      </c>
      <c r="H493" s="93"/>
    </row>
    <row r="494" spans="1:8" x14ac:dyDescent="0.35">
      <c r="A494" s="146" t="s">
        <v>3287</v>
      </c>
      <c r="B494" s="28"/>
      <c r="C494" s="28"/>
      <c r="D494" s="86">
        <f t="shared" si="45"/>
        <v>0</v>
      </c>
      <c r="E494" s="28"/>
      <c r="F494" s="28"/>
      <c r="G494" s="86">
        <f t="shared" si="46"/>
        <v>0</v>
      </c>
      <c r="H494" s="93"/>
    </row>
    <row r="495" spans="1:8" x14ac:dyDescent="0.35">
      <c r="A495" s="146" t="s">
        <v>438</v>
      </c>
      <c r="B495" s="28"/>
      <c r="C495" s="28"/>
      <c r="D495" s="86">
        <f t="shared" si="45"/>
        <v>0</v>
      </c>
      <c r="E495" s="28"/>
      <c r="F495" s="28"/>
      <c r="G495" s="86">
        <f t="shared" si="46"/>
        <v>0</v>
      </c>
      <c r="H495" s="93"/>
    </row>
    <row r="496" spans="1:8" x14ac:dyDescent="0.35">
      <c r="A496" s="146" t="s">
        <v>439</v>
      </c>
      <c r="B496" s="28"/>
      <c r="C496" s="28"/>
      <c r="D496" s="86">
        <f t="shared" si="45"/>
        <v>0</v>
      </c>
      <c r="E496" s="28"/>
      <c r="F496" s="28"/>
      <c r="G496" s="86">
        <f t="shared" si="46"/>
        <v>0</v>
      </c>
      <c r="H496" s="93"/>
    </row>
    <row r="497" spans="1:8" x14ac:dyDescent="0.35">
      <c r="A497" s="146" t="s">
        <v>440</v>
      </c>
      <c r="B497" s="28"/>
      <c r="C497" s="28"/>
      <c r="D497" s="86">
        <f t="shared" si="45"/>
        <v>0</v>
      </c>
      <c r="E497" s="28"/>
      <c r="F497" s="28"/>
      <c r="G497" s="86">
        <f t="shared" si="46"/>
        <v>0</v>
      </c>
      <c r="H497" s="93"/>
    </row>
    <row r="498" spans="1:8" x14ac:dyDescent="0.35">
      <c r="A498" s="146" t="s">
        <v>441</v>
      </c>
      <c r="B498" s="28"/>
      <c r="C498" s="28"/>
      <c r="D498" s="86">
        <f t="shared" si="45"/>
        <v>0</v>
      </c>
      <c r="E498" s="28"/>
      <c r="F498" s="28"/>
      <c r="G498" s="86">
        <f t="shared" si="46"/>
        <v>0</v>
      </c>
      <c r="H498" s="93"/>
    </row>
    <row r="499" spans="1:8" x14ac:dyDescent="0.35">
      <c r="A499" s="146" t="s">
        <v>442</v>
      </c>
      <c r="B499" s="28"/>
      <c r="C499" s="28"/>
      <c r="D499" s="86">
        <f t="shared" ref="D499:D562" si="47">SUM(B499:C499)</f>
        <v>0</v>
      </c>
      <c r="E499" s="28"/>
      <c r="F499" s="28"/>
      <c r="G499" s="86">
        <f t="shared" ref="G499:G562" si="48">SUM(E499:F499)</f>
        <v>0</v>
      </c>
      <c r="H499" s="93"/>
    </row>
    <row r="500" spans="1:8" x14ac:dyDescent="0.35">
      <c r="A500" s="146" t="s">
        <v>443</v>
      </c>
      <c r="B500" s="28"/>
      <c r="C500" s="28"/>
      <c r="D500" s="86">
        <f t="shared" si="47"/>
        <v>0</v>
      </c>
      <c r="E500" s="28"/>
      <c r="F500" s="28"/>
      <c r="G500" s="86">
        <f t="shared" si="48"/>
        <v>0</v>
      </c>
      <c r="H500" s="93"/>
    </row>
    <row r="501" spans="1:8" x14ac:dyDescent="0.35">
      <c r="A501" s="146" t="s">
        <v>444</v>
      </c>
      <c r="B501" s="28"/>
      <c r="C501" s="28"/>
      <c r="D501" s="86">
        <f t="shared" si="47"/>
        <v>0</v>
      </c>
      <c r="E501" s="28"/>
      <c r="F501" s="28"/>
      <c r="G501" s="86">
        <f t="shared" si="48"/>
        <v>0</v>
      </c>
      <c r="H501" s="93"/>
    </row>
    <row r="502" spans="1:8" x14ac:dyDescent="0.35">
      <c r="A502" s="146" t="s">
        <v>445</v>
      </c>
      <c r="B502" s="28"/>
      <c r="C502" s="28"/>
      <c r="D502" s="86">
        <f t="shared" si="47"/>
        <v>0</v>
      </c>
      <c r="E502" s="28"/>
      <c r="F502" s="28"/>
      <c r="G502" s="86">
        <f t="shared" si="48"/>
        <v>0</v>
      </c>
      <c r="H502" s="93"/>
    </row>
    <row r="503" spans="1:8" x14ac:dyDescent="0.35">
      <c r="A503" s="146" t="s">
        <v>446</v>
      </c>
      <c r="B503" s="28"/>
      <c r="C503" s="28"/>
      <c r="D503" s="86">
        <f t="shared" si="47"/>
        <v>0</v>
      </c>
      <c r="E503" s="28"/>
      <c r="F503" s="28"/>
      <c r="G503" s="86">
        <f t="shared" si="48"/>
        <v>0</v>
      </c>
      <c r="H503" s="93"/>
    </row>
    <row r="504" spans="1:8" x14ac:dyDescent="0.35">
      <c r="A504" s="146" t="s">
        <v>447</v>
      </c>
      <c r="B504" s="28"/>
      <c r="C504" s="28"/>
      <c r="D504" s="86">
        <f t="shared" si="47"/>
        <v>0</v>
      </c>
      <c r="E504" s="28"/>
      <c r="F504" s="28"/>
      <c r="G504" s="86">
        <f t="shared" si="48"/>
        <v>0</v>
      </c>
      <c r="H504" s="93"/>
    </row>
    <row r="505" spans="1:8" x14ac:dyDescent="0.35">
      <c r="A505" s="146" t="s">
        <v>448</v>
      </c>
      <c r="B505" s="28"/>
      <c r="C505" s="28"/>
      <c r="D505" s="86">
        <f t="shared" si="47"/>
        <v>0</v>
      </c>
      <c r="E505" s="28"/>
      <c r="F505" s="28"/>
      <c r="G505" s="86">
        <f t="shared" si="48"/>
        <v>0</v>
      </c>
      <c r="H505" s="93"/>
    </row>
    <row r="506" spans="1:8" x14ac:dyDescent="0.35">
      <c r="A506" s="146" t="s">
        <v>449</v>
      </c>
      <c r="B506" s="28"/>
      <c r="C506" s="28"/>
      <c r="D506" s="86">
        <f t="shared" si="47"/>
        <v>0</v>
      </c>
      <c r="E506" s="28"/>
      <c r="F506" s="28"/>
      <c r="G506" s="86">
        <f t="shared" si="48"/>
        <v>0</v>
      </c>
      <c r="H506" s="93"/>
    </row>
    <row r="507" spans="1:8" x14ac:dyDescent="0.35">
      <c r="A507" s="146" t="s">
        <v>450</v>
      </c>
      <c r="B507" s="28"/>
      <c r="C507" s="28"/>
      <c r="D507" s="86">
        <f t="shared" si="47"/>
        <v>0</v>
      </c>
      <c r="E507" s="28"/>
      <c r="F507" s="28"/>
      <c r="G507" s="86">
        <f t="shared" si="48"/>
        <v>0</v>
      </c>
      <c r="H507" s="93"/>
    </row>
    <row r="508" spans="1:8" x14ac:dyDescent="0.35">
      <c r="A508" s="146" t="s">
        <v>451</v>
      </c>
      <c r="B508" s="28"/>
      <c r="C508" s="28"/>
      <c r="D508" s="86">
        <f t="shared" si="47"/>
        <v>0</v>
      </c>
      <c r="E508" s="28"/>
      <c r="F508" s="28"/>
      <c r="G508" s="86">
        <f t="shared" si="48"/>
        <v>0</v>
      </c>
      <c r="H508" s="93"/>
    </row>
    <row r="509" spans="1:8" x14ac:dyDescent="0.35">
      <c r="A509" s="146" t="s">
        <v>452</v>
      </c>
      <c r="B509" s="28"/>
      <c r="C509" s="28"/>
      <c r="D509" s="86">
        <f t="shared" si="47"/>
        <v>0</v>
      </c>
      <c r="E509" s="28"/>
      <c r="F509" s="28"/>
      <c r="G509" s="86">
        <f t="shared" si="48"/>
        <v>0</v>
      </c>
      <c r="H509" s="93"/>
    </row>
    <row r="510" spans="1:8" x14ac:dyDescent="0.35">
      <c r="A510" s="146" t="s">
        <v>453</v>
      </c>
      <c r="B510" s="28"/>
      <c r="C510" s="28"/>
      <c r="D510" s="86">
        <f t="shared" si="47"/>
        <v>0</v>
      </c>
      <c r="E510" s="28"/>
      <c r="F510" s="28"/>
      <c r="G510" s="86">
        <f t="shared" si="48"/>
        <v>0</v>
      </c>
      <c r="H510" s="93"/>
    </row>
    <row r="511" spans="1:8" x14ac:dyDescent="0.35">
      <c r="A511" s="146" t="s">
        <v>454</v>
      </c>
      <c r="B511" s="28"/>
      <c r="C511" s="28"/>
      <c r="D511" s="86">
        <f t="shared" si="47"/>
        <v>0</v>
      </c>
      <c r="E511" s="28"/>
      <c r="F511" s="28"/>
      <c r="G511" s="86">
        <f t="shared" si="48"/>
        <v>0</v>
      </c>
      <c r="H511" s="93"/>
    </row>
    <row r="512" spans="1:8" x14ac:dyDescent="0.35">
      <c r="A512" s="146" t="s">
        <v>455</v>
      </c>
      <c r="B512" s="28"/>
      <c r="C512" s="28"/>
      <c r="D512" s="86">
        <f t="shared" si="47"/>
        <v>0</v>
      </c>
      <c r="E512" s="28"/>
      <c r="F512" s="28"/>
      <c r="G512" s="86">
        <f t="shared" si="48"/>
        <v>0</v>
      </c>
      <c r="H512" s="93"/>
    </row>
    <row r="513" spans="1:8" x14ac:dyDescent="0.35">
      <c r="A513" s="146" t="s">
        <v>456</v>
      </c>
      <c r="B513" s="28"/>
      <c r="C513" s="28"/>
      <c r="D513" s="86">
        <f t="shared" si="47"/>
        <v>0</v>
      </c>
      <c r="E513" s="28"/>
      <c r="F513" s="28"/>
      <c r="G513" s="86">
        <f t="shared" si="48"/>
        <v>0</v>
      </c>
      <c r="H513" s="93"/>
    </row>
    <row r="514" spans="1:8" x14ac:dyDescent="0.35">
      <c r="A514" s="146" t="s">
        <v>457</v>
      </c>
      <c r="B514" s="28"/>
      <c r="C514" s="28"/>
      <c r="D514" s="86">
        <f t="shared" si="47"/>
        <v>0</v>
      </c>
      <c r="E514" s="28"/>
      <c r="F514" s="28"/>
      <c r="G514" s="86">
        <f t="shared" si="48"/>
        <v>0</v>
      </c>
      <c r="H514" s="93"/>
    </row>
    <row r="515" spans="1:8" x14ac:dyDescent="0.35">
      <c r="A515" s="146" t="s">
        <v>458</v>
      </c>
      <c r="B515" s="28"/>
      <c r="C515" s="28"/>
      <c r="D515" s="86">
        <f t="shared" si="47"/>
        <v>0</v>
      </c>
      <c r="E515" s="28"/>
      <c r="F515" s="28"/>
      <c r="G515" s="86">
        <f t="shared" si="48"/>
        <v>0</v>
      </c>
      <c r="H515" s="93"/>
    </row>
    <row r="516" spans="1:8" x14ac:dyDescent="0.35">
      <c r="A516" s="146" t="s">
        <v>459</v>
      </c>
      <c r="B516" s="28"/>
      <c r="C516" s="28"/>
      <c r="D516" s="86">
        <f t="shared" si="47"/>
        <v>0</v>
      </c>
      <c r="E516" s="28"/>
      <c r="F516" s="28"/>
      <c r="G516" s="86">
        <f t="shared" si="48"/>
        <v>0</v>
      </c>
      <c r="H516" s="93"/>
    </row>
    <row r="517" spans="1:8" x14ac:dyDescent="0.35">
      <c r="A517" s="146" t="s">
        <v>460</v>
      </c>
      <c r="B517" s="28"/>
      <c r="C517" s="28"/>
      <c r="D517" s="86">
        <f t="shared" si="47"/>
        <v>0</v>
      </c>
      <c r="E517" s="28"/>
      <c r="F517" s="28"/>
      <c r="G517" s="86">
        <f t="shared" si="48"/>
        <v>0</v>
      </c>
      <c r="H517" s="93"/>
    </row>
    <row r="518" spans="1:8" x14ac:dyDescent="0.35">
      <c r="A518" s="146" t="s">
        <v>461</v>
      </c>
      <c r="B518" s="28"/>
      <c r="C518" s="28"/>
      <c r="D518" s="86">
        <f t="shared" si="47"/>
        <v>0</v>
      </c>
      <c r="E518" s="28"/>
      <c r="F518" s="28"/>
      <c r="G518" s="86">
        <f t="shared" si="48"/>
        <v>0</v>
      </c>
      <c r="H518" s="93"/>
    </row>
    <row r="519" spans="1:8" x14ac:dyDescent="0.35">
      <c r="A519" s="146" t="s">
        <v>462</v>
      </c>
      <c r="B519" s="28"/>
      <c r="C519" s="28"/>
      <c r="D519" s="86">
        <f t="shared" si="47"/>
        <v>0</v>
      </c>
      <c r="E519" s="28"/>
      <c r="F519" s="28"/>
      <c r="G519" s="86">
        <f t="shared" si="48"/>
        <v>0</v>
      </c>
      <c r="H519" s="93"/>
    </row>
    <row r="520" spans="1:8" x14ac:dyDescent="0.35">
      <c r="A520" s="146" t="s">
        <v>463</v>
      </c>
      <c r="B520" s="28"/>
      <c r="C520" s="28"/>
      <c r="D520" s="86">
        <f t="shared" si="47"/>
        <v>0</v>
      </c>
      <c r="E520" s="28"/>
      <c r="F520" s="28"/>
      <c r="G520" s="86">
        <f t="shared" si="48"/>
        <v>0</v>
      </c>
      <c r="H520" s="93"/>
    </row>
    <row r="521" spans="1:8" x14ac:dyDescent="0.35">
      <c r="A521" s="146" t="s">
        <v>464</v>
      </c>
      <c r="B521" s="28"/>
      <c r="C521" s="28"/>
      <c r="D521" s="86">
        <f t="shared" si="47"/>
        <v>0</v>
      </c>
      <c r="E521" s="28"/>
      <c r="F521" s="28"/>
      <c r="G521" s="86">
        <f t="shared" si="48"/>
        <v>0</v>
      </c>
      <c r="H521" s="93"/>
    </row>
    <row r="522" spans="1:8" x14ac:dyDescent="0.35">
      <c r="A522" s="146" t="s">
        <v>465</v>
      </c>
      <c r="B522" s="28"/>
      <c r="C522" s="28"/>
      <c r="D522" s="86">
        <f t="shared" si="47"/>
        <v>0</v>
      </c>
      <c r="E522" s="28"/>
      <c r="F522" s="28"/>
      <c r="G522" s="86">
        <f t="shared" si="48"/>
        <v>0</v>
      </c>
      <c r="H522" s="93"/>
    </row>
    <row r="523" spans="1:8" x14ac:dyDescent="0.35">
      <c r="A523" s="146" t="s">
        <v>466</v>
      </c>
      <c r="B523" s="28"/>
      <c r="C523" s="28"/>
      <c r="D523" s="86">
        <f t="shared" si="47"/>
        <v>0</v>
      </c>
      <c r="E523" s="28"/>
      <c r="F523" s="28"/>
      <c r="G523" s="86">
        <f t="shared" si="48"/>
        <v>0</v>
      </c>
      <c r="H523" s="93"/>
    </row>
    <row r="524" spans="1:8" x14ac:dyDescent="0.35">
      <c r="A524" s="146" t="s">
        <v>467</v>
      </c>
      <c r="B524" s="28"/>
      <c r="C524" s="28"/>
      <c r="D524" s="86">
        <f t="shared" si="47"/>
        <v>0</v>
      </c>
      <c r="E524" s="28"/>
      <c r="F524" s="28"/>
      <c r="G524" s="86">
        <f t="shared" si="48"/>
        <v>0</v>
      </c>
      <c r="H524" s="93"/>
    </row>
    <row r="525" spans="1:8" x14ac:dyDescent="0.35">
      <c r="A525" s="146" t="s">
        <v>468</v>
      </c>
      <c r="B525" s="28"/>
      <c r="C525" s="28"/>
      <c r="D525" s="86">
        <f t="shared" si="47"/>
        <v>0</v>
      </c>
      <c r="E525" s="28"/>
      <c r="F525" s="28"/>
      <c r="G525" s="86">
        <f t="shared" si="48"/>
        <v>0</v>
      </c>
      <c r="H525" s="93"/>
    </row>
    <row r="526" spans="1:8" x14ac:dyDescent="0.35">
      <c r="A526" s="146" t="s">
        <v>469</v>
      </c>
      <c r="B526" s="28"/>
      <c r="C526" s="28"/>
      <c r="D526" s="86">
        <f t="shared" si="47"/>
        <v>0</v>
      </c>
      <c r="E526" s="28"/>
      <c r="F526" s="28"/>
      <c r="G526" s="86">
        <f t="shared" si="48"/>
        <v>0</v>
      </c>
      <c r="H526" s="93"/>
    </row>
    <row r="527" spans="1:8" x14ac:dyDescent="0.35">
      <c r="A527" s="146" t="s">
        <v>470</v>
      </c>
      <c r="B527" s="28"/>
      <c r="C527" s="28"/>
      <c r="D527" s="86">
        <f t="shared" si="47"/>
        <v>0</v>
      </c>
      <c r="E527" s="28"/>
      <c r="F527" s="28"/>
      <c r="G527" s="86">
        <f t="shared" si="48"/>
        <v>0</v>
      </c>
      <c r="H527" s="93"/>
    </row>
    <row r="528" spans="1:8" x14ac:dyDescent="0.35">
      <c r="A528" s="146" t="s">
        <v>471</v>
      </c>
      <c r="B528" s="28"/>
      <c r="C528" s="28"/>
      <c r="D528" s="86">
        <f t="shared" si="47"/>
        <v>0</v>
      </c>
      <c r="E528" s="28"/>
      <c r="F528" s="28"/>
      <c r="G528" s="86">
        <f t="shared" si="48"/>
        <v>0</v>
      </c>
      <c r="H528" s="93"/>
    </row>
    <row r="529" spans="1:8" x14ac:dyDescent="0.35">
      <c r="A529" s="146" t="s">
        <v>472</v>
      </c>
      <c r="B529" s="28"/>
      <c r="C529" s="28"/>
      <c r="D529" s="86">
        <f t="shared" si="47"/>
        <v>0</v>
      </c>
      <c r="E529" s="28"/>
      <c r="F529" s="28"/>
      <c r="G529" s="86">
        <f t="shared" si="48"/>
        <v>0</v>
      </c>
      <c r="H529" s="93"/>
    </row>
    <row r="530" spans="1:8" x14ac:dyDescent="0.35">
      <c r="A530" s="146" t="s">
        <v>473</v>
      </c>
      <c r="B530" s="28"/>
      <c r="C530" s="28"/>
      <c r="D530" s="86">
        <f t="shared" si="47"/>
        <v>0</v>
      </c>
      <c r="E530" s="28"/>
      <c r="F530" s="28"/>
      <c r="G530" s="86">
        <f t="shared" si="48"/>
        <v>0</v>
      </c>
      <c r="H530" s="93"/>
    </row>
    <row r="531" spans="1:8" x14ac:dyDescent="0.35">
      <c r="A531" s="146" t="s">
        <v>474</v>
      </c>
      <c r="B531" s="28"/>
      <c r="C531" s="28"/>
      <c r="D531" s="86">
        <f t="shared" si="47"/>
        <v>0</v>
      </c>
      <c r="E531" s="28"/>
      <c r="F531" s="28"/>
      <c r="G531" s="86">
        <f t="shared" si="48"/>
        <v>0</v>
      </c>
      <c r="H531" s="93"/>
    </row>
    <row r="532" spans="1:8" x14ac:dyDescent="0.35">
      <c r="A532" s="146" t="s">
        <v>475</v>
      </c>
      <c r="B532" s="28"/>
      <c r="C532" s="28"/>
      <c r="D532" s="86">
        <f t="shared" si="47"/>
        <v>0</v>
      </c>
      <c r="E532" s="28"/>
      <c r="F532" s="28"/>
      <c r="G532" s="86">
        <f t="shared" si="48"/>
        <v>0</v>
      </c>
      <c r="H532" s="93"/>
    </row>
    <row r="533" spans="1:8" x14ac:dyDescent="0.35">
      <c r="A533" s="146" t="s">
        <v>476</v>
      </c>
      <c r="B533" s="28"/>
      <c r="C533" s="28"/>
      <c r="D533" s="86">
        <f t="shared" si="47"/>
        <v>0</v>
      </c>
      <c r="E533" s="28"/>
      <c r="F533" s="28"/>
      <c r="G533" s="86">
        <f t="shared" si="48"/>
        <v>0</v>
      </c>
      <c r="H533" s="93"/>
    </row>
    <row r="534" spans="1:8" x14ac:dyDescent="0.35">
      <c r="A534" s="146" t="s">
        <v>477</v>
      </c>
      <c r="B534" s="28"/>
      <c r="C534" s="28"/>
      <c r="D534" s="86">
        <f t="shared" si="47"/>
        <v>0</v>
      </c>
      <c r="E534" s="28"/>
      <c r="F534" s="28"/>
      <c r="G534" s="86">
        <f t="shared" si="48"/>
        <v>0</v>
      </c>
      <c r="H534" s="93"/>
    </row>
    <row r="535" spans="1:8" x14ac:dyDescent="0.35">
      <c r="A535" s="146" t="s">
        <v>478</v>
      </c>
      <c r="B535" s="28"/>
      <c r="C535" s="28"/>
      <c r="D535" s="86">
        <f t="shared" si="47"/>
        <v>0</v>
      </c>
      <c r="E535" s="28"/>
      <c r="F535" s="28"/>
      <c r="G535" s="86">
        <f t="shared" si="48"/>
        <v>0</v>
      </c>
      <c r="H535" s="93"/>
    </row>
    <row r="536" spans="1:8" x14ac:dyDescent="0.35">
      <c r="A536" s="146" t="s">
        <v>479</v>
      </c>
      <c r="B536" s="28"/>
      <c r="C536" s="28"/>
      <c r="D536" s="86">
        <f t="shared" si="47"/>
        <v>0</v>
      </c>
      <c r="E536" s="28"/>
      <c r="F536" s="28"/>
      <c r="G536" s="86">
        <f t="shared" si="48"/>
        <v>0</v>
      </c>
      <c r="H536" s="93"/>
    </row>
    <row r="537" spans="1:8" x14ac:dyDescent="0.35">
      <c r="A537" s="146" t="s">
        <v>480</v>
      </c>
      <c r="B537" s="28"/>
      <c r="C537" s="28"/>
      <c r="D537" s="86">
        <f t="shared" si="47"/>
        <v>0</v>
      </c>
      <c r="E537" s="28"/>
      <c r="F537" s="28"/>
      <c r="G537" s="86">
        <f t="shared" si="48"/>
        <v>0</v>
      </c>
      <c r="H537" s="93"/>
    </row>
    <row r="538" spans="1:8" x14ac:dyDescent="0.35">
      <c r="A538" s="146" t="s">
        <v>481</v>
      </c>
      <c r="B538" s="28"/>
      <c r="C538" s="28"/>
      <c r="D538" s="86">
        <f t="shared" si="47"/>
        <v>0</v>
      </c>
      <c r="E538" s="28"/>
      <c r="F538" s="28"/>
      <c r="G538" s="86">
        <f t="shared" si="48"/>
        <v>0</v>
      </c>
      <c r="H538" s="93"/>
    </row>
    <row r="539" spans="1:8" x14ac:dyDescent="0.35">
      <c r="A539" s="146" t="s">
        <v>482</v>
      </c>
      <c r="B539" s="28"/>
      <c r="C539" s="28"/>
      <c r="D539" s="86">
        <f t="shared" si="47"/>
        <v>0</v>
      </c>
      <c r="E539" s="28"/>
      <c r="F539" s="28"/>
      <c r="G539" s="86">
        <f t="shared" si="48"/>
        <v>0</v>
      </c>
      <c r="H539" s="93"/>
    </row>
    <row r="540" spans="1:8" x14ac:dyDescent="0.35">
      <c r="A540" s="146" t="s">
        <v>483</v>
      </c>
      <c r="B540" s="28"/>
      <c r="C540" s="28"/>
      <c r="D540" s="86">
        <f t="shared" si="47"/>
        <v>0</v>
      </c>
      <c r="E540" s="28"/>
      <c r="F540" s="28"/>
      <c r="G540" s="86">
        <f t="shared" si="48"/>
        <v>0</v>
      </c>
      <c r="H540" s="93"/>
    </row>
    <row r="541" spans="1:8" x14ac:dyDescent="0.35">
      <c r="A541" s="146" t="s">
        <v>484</v>
      </c>
      <c r="B541" s="28"/>
      <c r="C541" s="28"/>
      <c r="D541" s="86">
        <f t="shared" si="47"/>
        <v>0</v>
      </c>
      <c r="E541" s="28"/>
      <c r="F541" s="28"/>
      <c r="G541" s="86">
        <f t="shared" si="48"/>
        <v>0</v>
      </c>
      <c r="H541" s="93"/>
    </row>
    <row r="542" spans="1:8" x14ac:dyDescent="0.35">
      <c r="A542" s="146" t="s">
        <v>485</v>
      </c>
      <c r="B542" s="28"/>
      <c r="C542" s="28"/>
      <c r="D542" s="86">
        <f t="shared" si="47"/>
        <v>0</v>
      </c>
      <c r="E542" s="28"/>
      <c r="F542" s="28"/>
      <c r="G542" s="86">
        <f t="shared" si="48"/>
        <v>0</v>
      </c>
      <c r="H542" s="93"/>
    </row>
    <row r="543" spans="1:8" x14ac:dyDescent="0.35">
      <c r="A543" s="146" t="s">
        <v>486</v>
      </c>
      <c r="B543" s="28"/>
      <c r="C543" s="28"/>
      <c r="D543" s="86">
        <f t="shared" si="47"/>
        <v>0</v>
      </c>
      <c r="E543" s="28"/>
      <c r="F543" s="28"/>
      <c r="G543" s="86">
        <f t="shared" si="48"/>
        <v>0</v>
      </c>
      <c r="H543" s="93"/>
    </row>
    <row r="544" spans="1:8" x14ac:dyDescent="0.35">
      <c r="A544" s="146" t="s">
        <v>487</v>
      </c>
      <c r="B544" s="28"/>
      <c r="C544" s="28"/>
      <c r="D544" s="86">
        <f t="shared" si="47"/>
        <v>0</v>
      </c>
      <c r="E544" s="28"/>
      <c r="F544" s="28"/>
      <c r="G544" s="86">
        <f t="shared" si="48"/>
        <v>0</v>
      </c>
      <c r="H544" s="93"/>
    </row>
    <row r="545" spans="1:8" x14ac:dyDescent="0.35">
      <c r="A545" s="146" t="s">
        <v>488</v>
      </c>
      <c r="B545" s="28"/>
      <c r="C545" s="28"/>
      <c r="D545" s="86">
        <f t="shared" si="47"/>
        <v>0</v>
      </c>
      <c r="E545" s="28"/>
      <c r="F545" s="28"/>
      <c r="G545" s="86">
        <f t="shared" si="48"/>
        <v>0</v>
      </c>
      <c r="H545" s="93"/>
    </row>
    <row r="546" spans="1:8" x14ac:dyDescent="0.35">
      <c r="A546" s="146" t="s">
        <v>3288</v>
      </c>
      <c r="B546" s="28"/>
      <c r="C546" s="28"/>
      <c r="D546" s="86">
        <f t="shared" si="47"/>
        <v>0</v>
      </c>
      <c r="E546" s="28"/>
      <c r="F546" s="28"/>
      <c r="G546" s="86">
        <f t="shared" si="48"/>
        <v>0</v>
      </c>
      <c r="H546" s="93"/>
    </row>
    <row r="547" spans="1:8" x14ac:dyDescent="0.35">
      <c r="A547" s="146" t="s">
        <v>489</v>
      </c>
      <c r="B547" s="28"/>
      <c r="C547" s="28"/>
      <c r="D547" s="86">
        <f t="shared" si="47"/>
        <v>0</v>
      </c>
      <c r="E547" s="28"/>
      <c r="F547" s="28"/>
      <c r="G547" s="86">
        <f t="shared" si="48"/>
        <v>0</v>
      </c>
      <c r="H547" s="93"/>
    </row>
    <row r="548" spans="1:8" x14ac:dyDescent="0.35">
      <c r="A548" s="146" t="s">
        <v>490</v>
      </c>
      <c r="B548" s="28"/>
      <c r="C548" s="28"/>
      <c r="D548" s="86">
        <f t="shared" si="47"/>
        <v>0</v>
      </c>
      <c r="E548" s="28"/>
      <c r="F548" s="28"/>
      <c r="G548" s="86">
        <f t="shared" si="48"/>
        <v>0</v>
      </c>
      <c r="H548" s="93"/>
    </row>
    <row r="549" spans="1:8" x14ac:dyDescent="0.35">
      <c r="A549" s="146" t="s">
        <v>491</v>
      </c>
      <c r="B549" s="28"/>
      <c r="C549" s="28"/>
      <c r="D549" s="86">
        <f t="shared" si="47"/>
        <v>0</v>
      </c>
      <c r="E549" s="28"/>
      <c r="F549" s="28"/>
      <c r="G549" s="86">
        <f t="shared" si="48"/>
        <v>0</v>
      </c>
      <c r="H549" s="93"/>
    </row>
    <row r="550" spans="1:8" x14ac:dyDescent="0.35">
      <c r="A550" s="146" t="s">
        <v>492</v>
      </c>
      <c r="B550" s="28"/>
      <c r="C550" s="28"/>
      <c r="D550" s="86">
        <f t="shared" si="47"/>
        <v>0</v>
      </c>
      <c r="E550" s="28"/>
      <c r="F550" s="28"/>
      <c r="G550" s="86">
        <f t="shared" si="48"/>
        <v>0</v>
      </c>
      <c r="H550" s="93"/>
    </row>
    <row r="551" spans="1:8" x14ac:dyDescent="0.35">
      <c r="A551" s="146" t="s">
        <v>3289</v>
      </c>
      <c r="B551" s="28"/>
      <c r="C551" s="28"/>
      <c r="D551" s="86">
        <f t="shared" si="47"/>
        <v>0</v>
      </c>
      <c r="E551" s="28"/>
      <c r="F551" s="28"/>
      <c r="G551" s="86">
        <f t="shared" si="48"/>
        <v>0</v>
      </c>
      <c r="H551" s="93"/>
    </row>
    <row r="552" spans="1:8" x14ac:dyDescent="0.35">
      <c r="A552" s="146" t="s">
        <v>3290</v>
      </c>
      <c r="B552" s="28"/>
      <c r="C552" s="28"/>
      <c r="D552" s="86">
        <f t="shared" si="47"/>
        <v>0</v>
      </c>
      <c r="E552" s="28"/>
      <c r="F552" s="28"/>
      <c r="G552" s="86">
        <f t="shared" si="48"/>
        <v>0</v>
      </c>
      <c r="H552" s="93"/>
    </row>
    <row r="553" spans="1:8" x14ac:dyDescent="0.35">
      <c r="A553" s="146" t="s">
        <v>493</v>
      </c>
      <c r="B553" s="28"/>
      <c r="C553" s="28"/>
      <c r="D553" s="86">
        <f t="shared" si="47"/>
        <v>0</v>
      </c>
      <c r="E553" s="28"/>
      <c r="F553" s="28"/>
      <c r="G553" s="86">
        <f t="shared" si="48"/>
        <v>0</v>
      </c>
      <c r="H553" s="93"/>
    </row>
    <row r="554" spans="1:8" x14ac:dyDescent="0.35">
      <c r="A554" s="146" t="s">
        <v>494</v>
      </c>
      <c r="B554" s="28"/>
      <c r="C554" s="28"/>
      <c r="D554" s="86">
        <f t="shared" si="47"/>
        <v>0</v>
      </c>
      <c r="E554" s="28"/>
      <c r="F554" s="28"/>
      <c r="G554" s="86">
        <f t="shared" si="48"/>
        <v>0</v>
      </c>
      <c r="H554" s="93"/>
    </row>
    <row r="555" spans="1:8" x14ac:dyDescent="0.35">
      <c r="A555" s="146" t="s">
        <v>495</v>
      </c>
      <c r="B555" s="28"/>
      <c r="C555" s="28"/>
      <c r="D555" s="86">
        <f t="shared" si="47"/>
        <v>0</v>
      </c>
      <c r="E555" s="28"/>
      <c r="F555" s="28"/>
      <c r="G555" s="86">
        <f t="shared" si="48"/>
        <v>0</v>
      </c>
      <c r="H555" s="93"/>
    </row>
    <row r="556" spans="1:8" x14ac:dyDescent="0.35">
      <c r="A556" s="146" t="s">
        <v>496</v>
      </c>
      <c r="B556" s="28"/>
      <c r="C556" s="28"/>
      <c r="D556" s="86">
        <f t="shared" si="47"/>
        <v>0</v>
      </c>
      <c r="E556" s="28"/>
      <c r="F556" s="28"/>
      <c r="G556" s="86">
        <f t="shared" si="48"/>
        <v>0</v>
      </c>
      <c r="H556" s="93"/>
    </row>
    <row r="557" spans="1:8" x14ac:dyDescent="0.35">
      <c r="A557" s="146" t="s">
        <v>497</v>
      </c>
      <c r="B557" s="28"/>
      <c r="C557" s="28"/>
      <c r="D557" s="86">
        <f t="shared" si="47"/>
        <v>0</v>
      </c>
      <c r="E557" s="28"/>
      <c r="F557" s="28"/>
      <c r="G557" s="86">
        <f t="shared" si="48"/>
        <v>0</v>
      </c>
      <c r="H557" s="93"/>
    </row>
    <row r="558" spans="1:8" x14ac:dyDescent="0.35">
      <c r="A558" s="146" t="s">
        <v>498</v>
      </c>
      <c r="B558" s="28"/>
      <c r="C558" s="28"/>
      <c r="D558" s="86">
        <f t="shared" si="47"/>
        <v>0</v>
      </c>
      <c r="E558" s="28"/>
      <c r="F558" s="28"/>
      <c r="G558" s="86">
        <f t="shared" si="48"/>
        <v>0</v>
      </c>
      <c r="H558" s="93"/>
    </row>
    <row r="559" spans="1:8" x14ac:dyDescent="0.35">
      <c r="A559" s="146" t="s">
        <v>499</v>
      </c>
      <c r="B559" s="28"/>
      <c r="C559" s="28"/>
      <c r="D559" s="86">
        <f t="shared" si="47"/>
        <v>0</v>
      </c>
      <c r="E559" s="28"/>
      <c r="F559" s="28"/>
      <c r="G559" s="86">
        <f t="shared" si="48"/>
        <v>0</v>
      </c>
      <c r="H559" s="93"/>
    </row>
    <row r="560" spans="1:8" x14ac:dyDescent="0.35">
      <c r="A560" s="146" t="s">
        <v>500</v>
      </c>
      <c r="B560" s="28"/>
      <c r="C560" s="28"/>
      <c r="D560" s="86">
        <f t="shared" si="47"/>
        <v>0</v>
      </c>
      <c r="E560" s="28"/>
      <c r="F560" s="28"/>
      <c r="G560" s="86">
        <f t="shared" si="48"/>
        <v>0</v>
      </c>
      <c r="H560" s="93"/>
    </row>
    <row r="561" spans="1:8" x14ac:dyDescent="0.35">
      <c r="A561" s="146" t="s">
        <v>501</v>
      </c>
      <c r="B561" s="28"/>
      <c r="C561" s="28"/>
      <c r="D561" s="86">
        <f t="shared" si="47"/>
        <v>0</v>
      </c>
      <c r="E561" s="28"/>
      <c r="F561" s="28"/>
      <c r="G561" s="86">
        <f t="shared" si="48"/>
        <v>0</v>
      </c>
      <c r="H561" s="93"/>
    </row>
    <row r="562" spans="1:8" x14ac:dyDescent="0.35">
      <c r="A562" s="146" t="s">
        <v>502</v>
      </c>
      <c r="B562" s="28"/>
      <c r="C562" s="28"/>
      <c r="D562" s="86">
        <f t="shared" si="47"/>
        <v>0</v>
      </c>
      <c r="E562" s="28"/>
      <c r="F562" s="28"/>
      <c r="G562" s="86">
        <f t="shared" si="48"/>
        <v>0</v>
      </c>
      <c r="H562" s="93"/>
    </row>
    <row r="563" spans="1:8" x14ac:dyDescent="0.35">
      <c r="A563" s="146" t="s">
        <v>503</v>
      </c>
      <c r="B563" s="28"/>
      <c r="C563" s="28"/>
      <c r="D563" s="86">
        <f t="shared" ref="D563:D626" si="49">SUM(B563:C563)</f>
        <v>0</v>
      </c>
      <c r="E563" s="28"/>
      <c r="F563" s="28"/>
      <c r="G563" s="86">
        <f t="shared" ref="G563:G626" si="50">SUM(E563:F563)</f>
        <v>0</v>
      </c>
      <c r="H563" s="93"/>
    </row>
    <row r="564" spans="1:8" x14ac:dyDescent="0.35">
      <c r="A564" s="146" t="s">
        <v>504</v>
      </c>
      <c r="B564" s="28"/>
      <c r="C564" s="28"/>
      <c r="D564" s="86">
        <f t="shared" si="49"/>
        <v>0</v>
      </c>
      <c r="E564" s="28"/>
      <c r="F564" s="28"/>
      <c r="G564" s="86">
        <f t="shared" si="50"/>
        <v>0</v>
      </c>
      <c r="H564" s="93"/>
    </row>
    <row r="565" spans="1:8" x14ac:dyDescent="0.35">
      <c r="A565" s="146" t="s">
        <v>505</v>
      </c>
      <c r="B565" s="28"/>
      <c r="C565" s="28"/>
      <c r="D565" s="86">
        <f t="shared" si="49"/>
        <v>0</v>
      </c>
      <c r="E565" s="28"/>
      <c r="F565" s="28"/>
      <c r="G565" s="86">
        <f t="shared" si="50"/>
        <v>0</v>
      </c>
      <c r="H565" s="93"/>
    </row>
    <row r="566" spans="1:8" x14ac:dyDescent="0.35">
      <c r="A566" s="146" t="s">
        <v>3291</v>
      </c>
      <c r="B566" s="28"/>
      <c r="C566" s="28"/>
      <c r="D566" s="86">
        <f t="shared" si="49"/>
        <v>0</v>
      </c>
      <c r="E566" s="28"/>
      <c r="F566" s="28"/>
      <c r="G566" s="86">
        <f t="shared" si="50"/>
        <v>0</v>
      </c>
      <c r="H566" s="93"/>
    </row>
    <row r="567" spans="1:8" x14ac:dyDescent="0.35">
      <c r="A567" s="146" t="s">
        <v>506</v>
      </c>
      <c r="B567" s="28"/>
      <c r="C567" s="28"/>
      <c r="D567" s="86">
        <f t="shared" si="49"/>
        <v>0</v>
      </c>
      <c r="E567" s="28"/>
      <c r="F567" s="28"/>
      <c r="G567" s="86">
        <f t="shared" si="50"/>
        <v>0</v>
      </c>
      <c r="H567" s="93"/>
    </row>
    <row r="568" spans="1:8" x14ac:dyDescent="0.35">
      <c r="A568" s="146" t="s">
        <v>507</v>
      </c>
      <c r="B568" s="28"/>
      <c r="C568" s="28"/>
      <c r="D568" s="86">
        <f t="shared" si="49"/>
        <v>0</v>
      </c>
      <c r="E568" s="28"/>
      <c r="F568" s="28"/>
      <c r="G568" s="86">
        <f t="shared" si="50"/>
        <v>0</v>
      </c>
      <c r="H568" s="93"/>
    </row>
    <row r="569" spans="1:8" x14ac:dyDescent="0.35">
      <c r="A569" s="146" t="s">
        <v>508</v>
      </c>
      <c r="B569" s="28"/>
      <c r="C569" s="28"/>
      <c r="D569" s="86">
        <f t="shared" si="49"/>
        <v>0</v>
      </c>
      <c r="E569" s="28"/>
      <c r="F569" s="28"/>
      <c r="G569" s="86">
        <f t="shared" si="50"/>
        <v>0</v>
      </c>
      <c r="H569" s="93"/>
    </row>
    <row r="570" spans="1:8" x14ac:dyDescent="0.35">
      <c r="A570" s="146" t="s">
        <v>509</v>
      </c>
      <c r="B570" s="28"/>
      <c r="C570" s="28"/>
      <c r="D570" s="86">
        <f t="shared" si="49"/>
        <v>0</v>
      </c>
      <c r="E570" s="28"/>
      <c r="F570" s="28"/>
      <c r="G570" s="86">
        <f t="shared" si="50"/>
        <v>0</v>
      </c>
      <c r="H570" s="93"/>
    </row>
    <row r="571" spans="1:8" x14ac:dyDescent="0.35">
      <c r="A571" s="146" t="s">
        <v>510</v>
      </c>
      <c r="B571" s="28"/>
      <c r="C571" s="28"/>
      <c r="D571" s="86">
        <f t="shared" si="49"/>
        <v>0</v>
      </c>
      <c r="E571" s="28"/>
      <c r="F571" s="28"/>
      <c r="G571" s="86">
        <f t="shared" si="50"/>
        <v>0</v>
      </c>
      <c r="H571" s="93"/>
    </row>
    <row r="572" spans="1:8" x14ac:dyDescent="0.35">
      <c r="A572" s="146" t="s">
        <v>511</v>
      </c>
      <c r="B572" s="28"/>
      <c r="C572" s="28"/>
      <c r="D572" s="86">
        <f t="shared" si="49"/>
        <v>0</v>
      </c>
      <c r="E572" s="28"/>
      <c r="F572" s="28"/>
      <c r="G572" s="86">
        <f t="shared" si="50"/>
        <v>0</v>
      </c>
      <c r="H572" s="93"/>
    </row>
    <row r="573" spans="1:8" x14ac:dyDescent="0.35">
      <c r="A573" s="146" t="s">
        <v>512</v>
      </c>
      <c r="B573" s="28"/>
      <c r="C573" s="28"/>
      <c r="D573" s="86">
        <f t="shared" si="49"/>
        <v>0</v>
      </c>
      <c r="E573" s="28"/>
      <c r="F573" s="28"/>
      <c r="G573" s="86">
        <f t="shared" si="50"/>
        <v>0</v>
      </c>
      <c r="H573" s="93"/>
    </row>
    <row r="574" spans="1:8" x14ac:dyDescent="0.35">
      <c r="A574" s="146" t="s">
        <v>513</v>
      </c>
      <c r="B574" s="28"/>
      <c r="C574" s="28"/>
      <c r="D574" s="86">
        <f t="shared" si="49"/>
        <v>0</v>
      </c>
      <c r="E574" s="28"/>
      <c r="F574" s="28"/>
      <c r="G574" s="86">
        <f t="shared" si="50"/>
        <v>0</v>
      </c>
      <c r="H574" s="93"/>
    </row>
    <row r="575" spans="1:8" x14ac:dyDescent="0.35">
      <c r="A575" s="146" t="s">
        <v>514</v>
      </c>
      <c r="B575" s="28"/>
      <c r="C575" s="28"/>
      <c r="D575" s="86">
        <f t="shared" si="49"/>
        <v>0</v>
      </c>
      <c r="E575" s="28"/>
      <c r="F575" s="28"/>
      <c r="G575" s="86">
        <f t="shared" si="50"/>
        <v>0</v>
      </c>
      <c r="H575" s="93"/>
    </row>
    <row r="576" spans="1:8" x14ac:dyDescent="0.35">
      <c r="A576" s="146" t="s">
        <v>515</v>
      </c>
      <c r="B576" s="28"/>
      <c r="C576" s="28"/>
      <c r="D576" s="86">
        <f t="shared" si="49"/>
        <v>0</v>
      </c>
      <c r="E576" s="28"/>
      <c r="F576" s="28"/>
      <c r="G576" s="86">
        <f t="shared" si="50"/>
        <v>0</v>
      </c>
      <c r="H576" s="93"/>
    </row>
    <row r="577" spans="1:8" x14ac:dyDescent="0.35">
      <c r="A577" s="146" t="s">
        <v>3292</v>
      </c>
      <c r="B577" s="28"/>
      <c r="C577" s="28"/>
      <c r="D577" s="86">
        <f t="shared" si="49"/>
        <v>0</v>
      </c>
      <c r="E577" s="28"/>
      <c r="F577" s="28"/>
      <c r="G577" s="86">
        <f t="shared" si="50"/>
        <v>0</v>
      </c>
      <c r="H577" s="93"/>
    </row>
    <row r="578" spans="1:8" x14ac:dyDescent="0.35">
      <c r="A578" s="146" t="s">
        <v>516</v>
      </c>
      <c r="B578" s="28"/>
      <c r="C578" s="28"/>
      <c r="D578" s="86">
        <f t="shared" si="49"/>
        <v>0</v>
      </c>
      <c r="E578" s="28"/>
      <c r="F578" s="28"/>
      <c r="G578" s="86">
        <f t="shared" si="50"/>
        <v>0</v>
      </c>
      <c r="H578" s="93"/>
    </row>
    <row r="579" spans="1:8" x14ac:dyDescent="0.35">
      <c r="A579" s="146" t="s">
        <v>517</v>
      </c>
      <c r="B579" s="28"/>
      <c r="C579" s="28"/>
      <c r="D579" s="86">
        <f t="shared" si="49"/>
        <v>0</v>
      </c>
      <c r="E579" s="28"/>
      <c r="F579" s="28"/>
      <c r="G579" s="86">
        <f t="shared" si="50"/>
        <v>0</v>
      </c>
      <c r="H579" s="93"/>
    </row>
    <row r="580" spans="1:8" x14ac:dyDescent="0.35">
      <c r="A580" s="146" t="s">
        <v>518</v>
      </c>
      <c r="B580" s="28"/>
      <c r="C580" s="28"/>
      <c r="D580" s="86">
        <f t="shared" si="49"/>
        <v>0</v>
      </c>
      <c r="E580" s="28"/>
      <c r="F580" s="28"/>
      <c r="G580" s="86">
        <f t="shared" si="50"/>
        <v>0</v>
      </c>
      <c r="H580" s="93"/>
    </row>
    <row r="581" spans="1:8" x14ac:dyDescent="0.35">
      <c r="A581" s="146" t="s">
        <v>519</v>
      </c>
      <c r="B581" s="28"/>
      <c r="C581" s="28"/>
      <c r="D581" s="86">
        <f t="shared" si="49"/>
        <v>0</v>
      </c>
      <c r="E581" s="28"/>
      <c r="F581" s="28"/>
      <c r="G581" s="86">
        <f t="shared" si="50"/>
        <v>0</v>
      </c>
      <c r="H581" s="93"/>
    </row>
    <row r="582" spans="1:8" x14ac:dyDescent="0.35">
      <c r="A582" s="146" t="s">
        <v>3293</v>
      </c>
      <c r="B582" s="28"/>
      <c r="C582" s="28"/>
      <c r="D582" s="86">
        <f t="shared" si="49"/>
        <v>0</v>
      </c>
      <c r="E582" s="28"/>
      <c r="F582" s="28"/>
      <c r="G582" s="86">
        <f t="shared" si="50"/>
        <v>0</v>
      </c>
      <c r="H582" s="93"/>
    </row>
    <row r="583" spans="1:8" x14ac:dyDescent="0.35">
      <c r="A583" s="146" t="s">
        <v>520</v>
      </c>
      <c r="B583" s="28"/>
      <c r="C583" s="28"/>
      <c r="D583" s="86">
        <f t="shared" si="49"/>
        <v>0</v>
      </c>
      <c r="E583" s="28"/>
      <c r="F583" s="28"/>
      <c r="G583" s="86">
        <f t="shared" si="50"/>
        <v>0</v>
      </c>
      <c r="H583" s="93"/>
    </row>
    <row r="584" spans="1:8" x14ac:dyDescent="0.35">
      <c r="A584" s="146" t="s">
        <v>521</v>
      </c>
      <c r="B584" s="28"/>
      <c r="C584" s="28"/>
      <c r="D584" s="86">
        <f t="shared" si="49"/>
        <v>0</v>
      </c>
      <c r="E584" s="28"/>
      <c r="F584" s="28"/>
      <c r="G584" s="86">
        <f t="shared" si="50"/>
        <v>0</v>
      </c>
      <c r="H584" s="93"/>
    </row>
    <row r="585" spans="1:8" x14ac:dyDescent="0.35">
      <c r="A585" s="146" t="s">
        <v>3294</v>
      </c>
      <c r="B585" s="28"/>
      <c r="C585" s="28"/>
      <c r="D585" s="86">
        <f t="shared" si="49"/>
        <v>0</v>
      </c>
      <c r="E585" s="28"/>
      <c r="F585" s="28"/>
      <c r="G585" s="86">
        <f t="shared" si="50"/>
        <v>0</v>
      </c>
      <c r="H585" s="93"/>
    </row>
    <row r="586" spans="1:8" x14ac:dyDescent="0.35">
      <c r="A586" s="146" t="s">
        <v>522</v>
      </c>
      <c r="B586" s="28"/>
      <c r="C586" s="28"/>
      <c r="D586" s="86">
        <f t="shared" si="49"/>
        <v>0</v>
      </c>
      <c r="E586" s="28"/>
      <c r="F586" s="28"/>
      <c r="G586" s="86">
        <f t="shared" si="50"/>
        <v>0</v>
      </c>
      <c r="H586" s="93"/>
    </row>
    <row r="587" spans="1:8" x14ac:dyDescent="0.35">
      <c r="A587" s="146" t="s">
        <v>523</v>
      </c>
      <c r="B587" s="28"/>
      <c r="C587" s="28"/>
      <c r="D587" s="86">
        <f t="shared" si="49"/>
        <v>0</v>
      </c>
      <c r="E587" s="28"/>
      <c r="F587" s="28"/>
      <c r="G587" s="86">
        <f t="shared" si="50"/>
        <v>0</v>
      </c>
      <c r="H587" s="93"/>
    </row>
    <row r="588" spans="1:8" x14ac:dyDescent="0.35">
      <c r="A588" s="146" t="s">
        <v>524</v>
      </c>
      <c r="B588" s="28"/>
      <c r="C588" s="28"/>
      <c r="D588" s="86">
        <f t="shared" si="49"/>
        <v>0</v>
      </c>
      <c r="E588" s="28"/>
      <c r="F588" s="28"/>
      <c r="G588" s="86">
        <f t="shared" si="50"/>
        <v>0</v>
      </c>
      <c r="H588" s="93"/>
    </row>
    <row r="589" spans="1:8" x14ac:dyDescent="0.35">
      <c r="A589" s="146" t="s">
        <v>525</v>
      </c>
      <c r="B589" s="28"/>
      <c r="C589" s="28"/>
      <c r="D589" s="86">
        <f t="shared" si="49"/>
        <v>0</v>
      </c>
      <c r="E589" s="28"/>
      <c r="F589" s="28"/>
      <c r="G589" s="86">
        <f t="shared" si="50"/>
        <v>0</v>
      </c>
      <c r="H589" s="93"/>
    </row>
    <row r="590" spans="1:8" x14ac:dyDescent="0.35">
      <c r="A590" s="146" t="s">
        <v>526</v>
      </c>
      <c r="B590" s="28"/>
      <c r="C590" s="28"/>
      <c r="D590" s="86">
        <f t="shared" si="49"/>
        <v>0</v>
      </c>
      <c r="E590" s="28"/>
      <c r="F590" s="28"/>
      <c r="G590" s="86">
        <f t="shared" si="50"/>
        <v>0</v>
      </c>
      <c r="H590" s="93"/>
    </row>
    <row r="591" spans="1:8" x14ac:dyDescent="0.35">
      <c r="A591" s="146" t="s">
        <v>527</v>
      </c>
      <c r="B591" s="28"/>
      <c r="C591" s="28"/>
      <c r="D591" s="86">
        <f t="shared" si="49"/>
        <v>0</v>
      </c>
      <c r="E591" s="28"/>
      <c r="F591" s="28"/>
      <c r="G591" s="86">
        <f t="shared" si="50"/>
        <v>0</v>
      </c>
      <c r="H591" s="93"/>
    </row>
    <row r="592" spans="1:8" x14ac:dyDescent="0.35">
      <c r="A592" s="146" t="s">
        <v>528</v>
      </c>
      <c r="B592" s="28"/>
      <c r="C592" s="28"/>
      <c r="D592" s="86">
        <f t="shared" si="49"/>
        <v>0</v>
      </c>
      <c r="E592" s="28"/>
      <c r="F592" s="28"/>
      <c r="G592" s="86">
        <f t="shared" si="50"/>
        <v>0</v>
      </c>
      <c r="H592" s="93"/>
    </row>
    <row r="593" spans="1:8" x14ac:dyDescent="0.35">
      <c r="A593" s="146" t="s">
        <v>529</v>
      </c>
      <c r="B593" s="28"/>
      <c r="C593" s="28"/>
      <c r="D593" s="86">
        <f t="shared" si="49"/>
        <v>0</v>
      </c>
      <c r="E593" s="28"/>
      <c r="F593" s="28"/>
      <c r="G593" s="86">
        <f t="shared" si="50"/>
        <v>0</v>
      </c>
      <c r="H593" s="93"/>
    </row>
    <row r="594" spans="1:8" x14ac:dyDescent="0.35">
      <c r="A594" s="146" t="s">
        <v>530</v>
      </c>
      <c r="B594" s="28"/>
      <c r="C594" s="28"/>
      <c r="D594" s="86">
        <f t="shared" si="49"/>
        <v>0</v>
      </c>
      <c r="E594" s="28"/>
      <c r="F594" s="28"/>
      <c r="G594" s="86">
        <f t="shared" si="50"/>
        <v>0</v>
      </c>
      <c r="H594" s="93"/>
    </row>
    <row r="595" spans="1:8" x14ac:dyDescent="0.35">
      <c r="A595" s="146" t="s">
        <v>531</v>
      </c>
      <c r="B595" s="28"/>
      <c r="C595" s="28"/>
      <c r="D595" s="86">
        <f t="shared" si="49"/>
        <v>0</v>
      </c>
      <c r="E595" s="28"/>
      <c r="F595" s="28"/>
      <c r="G595" s="86">
        <f t="shared" si="50"/>
        <v>0</v>
      </c>
      <c r="H595" s="93"/>
    </row>
    <row r="596" spans="1:8" x14ac:dyDescent="0.35">
      <c r="A596" s="146" t="s">
        <v>532</v>
      </c>
      <c r="B596" s="28"/>
      <c r="C596" s="28"/>
      <c r="D596" s="86">
        <f t="shared" si="49"/>
        <v>0</v>
      </c>
      <c r="E596" s="28"/>
      <c r="F596" s="28"/>
      <c r="G596" s="86">
        <f t="shared" si="50"/>
        <v>0</v>
      </c>
      <c r="H596" s="93"/>
    </row>
    <row r="597" spans="1:8" x14ac:dyDescent="0.35">
      <c r="A597" s="146" t="s">
        <v>533</v>
      </c>
      <c r="B597" s="28"/>
      <c r="C597" s="28"/>
      <c r="D597" s="86">
        <f t="shared" si="49"/>
        <v>0</v>
      </c>
      <c r="E597" s="28"/>
      <c r="F597" s="28"/>
      <c r="G597" s="86">
        <f t="shared" si="50"/>
        <v>0</v>
      </c>
      <c r="H597" s="93"/>
    </row>
    <row r="598" spans="1:8" x14ac:dyDescent="0.35">
      <c r="A598" s="146" t="s">
        <v>534</v>
      </c>
      <c r="B598" s="28"/>
      <c r="C598" s="28"/>
      <c r="D598" s="86">
        <f t="shared" si="49"/>
        <v>0</v>
      </c>
      <c r="E598" s="28"/>
      <c r="F598" s="28"/>
      <c r="G598" s="86">
        <f t="shared" si="50"/>
        <v>0</v>
      </c>
      <c r="H598" s="93"/>
    </row>
    <row r="599" spans="1:8" x14ac:dyDescent="0.35">
      <c r="A599" s="146" t="s">
        <v>535</v>
      </c>
      <c r="B599" s="28"/>
      <c r="C599" s="28"/>
      <c r="D599" s="86">
        <f t="shared" si="49"/>
        <v>0</v>
      </c>
      <c r="E599" s="28"/>
      <c r="F599" s="28"/>
      <c r="G599" s="86">
        <f t="shared" si="50"/>
        <v>0</v>
      </c>
      <c r="H599" s="93"/>
    </row>
    <row r="600" spans="1:8" x14ac:dyDescent="0.35">
      <c r="A600" s="146" t="s">
        <v>536</v>
      </c>
      <c r="B600" s="28"/>
      <c r="C600" s="28"/>
      <c r="D600" s="86">
        <f t="shared" si="49"/>
        <v>0</v>
      </c>
      <c r="E600" s="28"/>
      <c r="F600" s="28"/>
      <c r="G600" s="86">
        <f t="shared" si="50"/>
        <v>0</v>
      </c>
      <c r="H600" s="93"/>
    </row>
    <row r="601" spans="1:8" x14ac:dyDescent="0.35">
      <c r="A601" s="146" t="s">
        <v>537</v>
      </c>
      <c r="B601" s="28"/>
      <c r="C601" s="28"/>
      <c r="D601" s="86">
        <f t="shared" si="49"/>
        <v>0</v>
      </c>
      <c r="E601" s="28"/>
      <c r="F601" s="28"/>
      <c r="G601" s="86">
        <f t="shared" si="50"/>
        <v>0</v>
      </c>
      <c r="H601" s="93"/>
    </row>
    <row r="602" spans="1:8" x14ac:dyDescent="0.35">
      <c r="A602" s="146" t="s">
        <v>538</v>
      </c>
      <c r="B602" s="28"/>
      <c r="C602" s="28"/>
      <c r="D602" s="86">
        <f t="shared" si="49"/>
        <v>0</v>
      </c>
      <c r="E602" s="28"/>
      <c r="F602" s="28"/>
      <c r="G602" s="86">
        <f t="shared" si="50"/>
        <v>0</v>
      </c>
      <c r="H602" s="93"/>
    </row>
    <row r="603" spans="1:8" x14ac:dyDescent="0.35">
      <c r="A603" s="146" t="s">
        <v>539</v>
      </c>
      <c r="B603" s="28"/>
      <c r="C603" s="28"/>
      <c r="D603" s="86">
        <f t="shared" si="49"/>
        <v>0</v>
      </c>
      <c r="E603" s="28"/>
      <c r="F603" s="28"/>
      <c r="G603" s="86">
        <f t="shared" si="50"/>
        <v>0</v>
      </c>
      <c r="H603" s="93"/>
    </row>
    <row r="604" spans="1:8" x14ac:dyDescent="0.35">
      <c r="A604" s="146" t="s">
        <v>540</v>
      </c>
      <c r="B604" s="28"/>
      <c r="C604" s="28"/>
      <c r="D604" s="86">
        <f t="shared" si="49"/>
        <v>0</v>
      </c>
      <c r="E604" s="28"/>
      <c r="F604" s="28"/>
      <c r="G604" s="86">
        <f t="shared" si="50"/>
        <v>0</v>
      </c>
      <c r="H604" s="93"/>
    </row>
    <row r="605" spans="1:8" x14ac:dyDescent="0.35">
      <c r="A605" s="146" t="s">
        <v>541</v>
      </c>
      <c r="B605" s="28"/>
      <c r="C605" s="28"/>
      <c r="D605" s="86">
        <f t="shared" si="49"/>
        <v>0</v>
      </c>
      <c r="E605" s="28"/>
      <c r="F605" s="28"/>
      <c r="G605" s="86">
        <f t="shared" si="50"/>
        <v>0</v>
      </c>
      <c r="H605" s="93"/>
    </row>
    <row r="606" spans="1:8" x14ac:dyDescent="0.35">
      <c r="A606" s="146" t="s">
        <v>542</v>
      </c>
      <c r="B606" s="28"/>
      <c r="C606" s="28"/>
      <c r="D606" s="86">
        <f t="shared" si="49"/>
        <v>0</v>
      </c>
      <c r="E606" s="28"/>
      <c r="F606" s="28"/>
      <c r="G606" s="86">
        <f t="shared" si="50"/>
        <v>0</v>
      </c>
      <c r="H606" s="93"/>
    </row>
    <row r="607" spans="1:8" x14ac:dyDescent="0.35">
      <c r="A607" s="146" t="s">
        <v>543</v>
      </c>
      <c r="B607" s="28"/>
      <c r="C607" s="28"/>
      <c r="D607" s="86">
        <f t="shared" si="49"/>
        <v>0</v>
      </c>
      <c r="E607" s="28"/>
      <c r="F607" s="28"/>
      <c r="G607" s="86">
        <f t="shared" si="50"/>
        <v>0</v>
      </c>
      <c r="H607" s="93"/>
    </row>
    <row r="608" spans="1:8" x14ac:dyDescent="0.35">
      <c r="A608" s="146" t="s">
        <v>544</v>
      </c>
      <c r="B608" s="28"/>
      <c r="C608" s="28"/>
      <c r="D608" s="86">
        <f t="shared" si="49"/>
        <v>0</v>
      </c>
      <c r="E608" s="28"/>
      <c r="F608" s="28"/>
      <c r="G608" s="86">
        <f t="shared" si="50"/>
        <v>0</v>
      </c>
      <c r="H608" s="93"/>
    </row>
    <row r="609" spans="1:8" x14ac:dyDescent="0.35">
      <c r="A609" s="146" t="s">
        <v>545</v>
      </c>
      <c r="B609" s="28"/>
      <c r="C609" s="28"/>
      <c r="D609" s="86">
        <f t="shared" si="49"/>
        <v>0</v>
      </c>
      <c r="E609" s="28"/>
      <c r="F609" s="28"/>
      <c r="G609" s="86">
        <f t="shared" si="50"/>
        <v>0</v>
      </c>
      <c r="H609" s="93"/>
    </row>
    <row r="610" spans="1:8" x14ac:dyDescent="0.35">
      <c r="A610" s="146" t="s">
        <v>546</v>
      </c>
      <c r="B610" s="28"/>
      <c r="C610" s="28"/>
      <c r="D610" s="86">
        <f t="shared" si="49"/>
        <v>0</v>
      </c>
      <c r="E610" s="28"/>
      <c r="F610" s="28"/>
      <c r="G610" s="86">
        <f t="shared" si="50"/>
        <v>0</v>
      </c>
      <c r="H610" s="93"/>
    </row>
    <row r="611" spans="1:8" x14ac:dyDescent="0.35">
      <c r="A611" s="146" t="s">
        <v>547</v>
      </c>
      <c r="B611" s="28"/>
      <c r="C611" s="28"/>
      <c r="D611" s="86">
        <f t="shared" si="49"/>
        <v>0</v>
      </c>
      <c r="E611" s="28"/>
      <c r="F611" s="28"/>
      <c r="G611" s="86">
        <f t="shared" si="50"/>
        <v>0</v>
      </c>
      <c r="H611" s="93"/>
    </row>
    <row r="612" spans="1:8" x14ac:dyDescent="0.35">
      <c r="A612" s="146" t="s">
        <v>548</v>
      </c>
      <c r="B612" s="28"/>
      <c r="C612" s="28"/>
      <c r="D612" s="86">
        <f t="shared" si="49"/>
        <v>0</v>
      </c>
      <c r="E612" s="28"/>
      <c r="F612" s="28"/>
      <c r="G612" s="86">
        <f t="shared" si="50"/>
        <v>0</v>
      </c>
      <c r="H612" s="93"/>
    </row>
    <row r="613" spans="1:8" x14ac:dyDescent="0.35">
      <c r="A613" s="146" t="s">
        <v>549</v>
      </c>
      <c r="B613" s="28"/>
      <c r="C613" s="28"/>
      <c r="D613" s="86">
        <f t="shared" si="49"/>
        <v>0</v>
      </c>
      <c r="E613" s="28"/>
      <c r="F613" s="28"/>
      <c r="G613" s="86">
        <f t="shared" si="50"/>
        <v>0</v>
      </c>
      <c r="H613" s="93"/>
    </row>
    <row r="614" spans="1:8" x14ac:dyDescent="0.35">
      <c r="A614" s="146" t="s">
        <v>550</v>
      </c>
      <c r="B614" s="28"/>
      <c r="C614" s="28"/>
      <c r="D614" s="86">
        <f t="shared" si="49"/>
        <v>0</v>
      </c>
      <c r="E614" s="28"/>
      <c r="F614" s="28"/>
      <c r="G614" s="86">
        <f t="shared" si="50"/>
        <v>0</v>
      </c>
      <c r="H614" s="93"/>
    </row>
    <row r="615" spans="1:8" x14ac:dyDescent="0.35">
      <c r="A615" s="146" t="s">
        <v>551</v>
      </c>
      <c r="B615" s="28"/>
      <c r="C615" s="28"/>
      <c r="D615" s="86">
        <f t="shared" si="49"/>
        <v>0</v>
      </c>
      <c r="E615" s="28"/>
      <c r="F615" s="28"/>
      <c r="G615" s="86">
        <f t="shared" si="50"/>
        <v>0</v>
      </c>
      <c r="H615" s="93"/>
    </row>
    <row r="616" spans="1:8" x14ac:dyDescent="0.35">
      <c r="A616" s="146" t="s">
        <v>552</v>
      </c>
      <c r="B616" s="28"/>
      <c r="C616" s="28"/>
      <c r="D616" s="86">
        <f t="shared" si="49"/>
        <v>0</v>
      </c>
      <c r="E616" s="28"/>
      <c r="F616" s="28"/>
      <c r="G616" s="86">
        <f t="shared" si="50"/>
        <v>0</v>
      </c>
      <c r="H616" s="93"/>
    </row>
    <row r="617" spans="1:8" x14ac:dyDescent="0.35">
      <c r="A617" s="146" t="s">
        <v>553</v>
      </c>
      <c r="B617" s="28"/>
      <c r="C617" s="28"/>
      <c r="D617" s="86">
        <f t="shared" si="49"/>
        <v>0</v>
      </c>
      <c r="E617" s="28"/>
      <c r="F617" s="28"/>
      <c r="G617" s="86">
        <f t="shared" si="50"/>
        <v>0</v>
      </c>
      <c r="H617" s="93"/>
    </row>
    <row r="618" spans="1:8" x14ac:dyDescent="0.35">
      <c r="A618" s="146" t="s">
        <v>554</v>
      </c>
      <c r="B618" s="28"/>
      <c r="C618" s="28"/>
      <c r="D618" s="86">
        <f t="shared" si="49"/>
        <v>0</v>
      </c>
      <c r="E618" s="28"/>
      <c r="F618" s="28"/>
      <c r="G618" s="86">
        <f t="shared" si="50"/>
        <v>0</v>
      </c>
      <c r="H618" s="93"/>
    </row>
    <row r="619" spans="1:8" x14ac:dyDescent="0.35">
      <c r="A619" s="146" t="s">
        <v>555</v>
      </c>
      <c r="B619" s="28"/>
      <c r="C619" s="28"/>
      <c r="D619" s="86">
        <f t="shared" si="49"/>
        <v>0</v>
      </c>
      <c r="E619" s="28"/>
      <c r="F619" s="28"/>
      <c r="G619" s="86">
        <f t="shared" si="50"/>
        <v>0</v>
      </c>
      <c r="H619" s="93"/>
    </row>
    <row r="620" spans="1:8" x14ac:dyDescent="0.35">
      <c r="A620" s="146" t="s">
        <v>556</v>
      </c>
      <c r="B620" s="28"/>
      <c r="C620" s="28"/>
      <c r="D620" s="86">
        <f t="shared" si="49"/>
        <v>0</v>
      </c>
      <c r="E620" s="28"/>
      <c r="F620" s="28"/>
      <c r="G620" s="86">
        <f t="shared" si="50"/>
        <v>0</v>
      </c>
      <c r="H620" s="93"/>
    </row>
    <row r="621" spans="1:8" x14ac:dyDescent="0.35">
      <c r="A621" s="146" t="s">
        <v>557</v>
      </c>
      <c r="B621" s="28"/>
      <c r="C621" s="28"/>
      <c r="D621" s="86">
        <f t="shared" si="49"/>
        <v>0</v>
      </c>
      <c r="E621" s="28"/>
      <c r="F621" s="28"/>
      <c r="G621" s="86">
        <f t="shared" si="50"/>
        <v>0</v>
      </c>
      <c r="H621" s="93"/>
    </row>
    <row r="622" spans="1:8" x14ac:dyDescent="0.35">
      <c r="A622" s="146" t="s">
        <v>558</v>
      </c>
      <c r="B622" s="28"/>
      <c r="C622" s="28"/>
      <c r="D622" s="86">
        <f t="shared" si="49"/>
        <v>0</v>
      </c>
      <c r="E622" s="28"/>
      <c r="F622" s="28"/>
      <c r="G622" s="86">
        <f t="shared" si="50"/>
        <v>0</v>
      </c>
      <c r="H622" s="93"/>
    </row>
    <row r="623" spans="1:8" x14ac:dyDescent="0.35">
      <c r="A623" s="146" t="s">
        <v>559</v>
      </c>
      <c r="B623" s="28"/>
      <c r="C623" s="28"/>
      <c r="D623" s="86">
        <f t="shared" si="49"/>
        <v>0</v>
      </c>
      <c r="E623" s="28"/>
      <c r="F623" s="28"/>
      <c r="G623" s="86">
        <f t="shared" si="50"/>
        <v>0</v>
      </c>
      <c r="H623" s="93"/>
    </row>
    <row r="624" spans="1:8" x14ac:dyDescent="0.35">
      <c r="A624" s="146" t="s">
        <v>560</v>
      </c>
      <c r="B624" s="28"/>
      <c r="C624" s="28"/>
      <c r="D624" s="86">
        <f t="shared" si="49"/>
        <v>0</v>
      </c>
      <c r="E624" s="28"/>
      <c r="F624" s="28"/>
      <c r="G624" s="86">
        <f t="shared" si="50"/>
        <v>0</v>
      </c>
      <c r="H624" s="93"/>
    </row>
    <row r="625" spans="1:8" x14ac:dyDescent="0.35">
      <c r="A625" s="146" t="s">
        <v>561</v>
      </c>
      <c r="B625" s="28"/>
      <c r="C625" s="28"/>
      <c r="D625" s="86">
        <f t="shared" si="49"/>
        <v>0</v>
      </c>
      <c r="E625" s="28"/>
      <c r="F625" s="28"/>
      <c r="G625" s="86">
        <f t="shared" si="50"/>
        <v>0</v>
      </c>
      <c r="H625" s="93"/>
    </row>
    <row r="626" spans="1:8" x14ac:dyDescent="0.35">
      <c r="A626" s="146" t="s">
        <v>562</v>
      </c>
      <c r="B626" s="28"/>
      <c r="C626" s="28"/>
      <c r="D626" s="86">
        <f t="shared" si="49"/>
        <v>0</v>
      </c>
      <c r="E626" s="28"/>
      <c r="F626" s="28"/>
      <c r="G626" s="86">
        <f t="shared" si="50"/>
        <v>0</v>
      </c>
      <c r="H626" s="93"/>
    </row>
    <row r="627" spans="1:8" x14ac:dyDescent="0.35">
      <c r="A627" s="146" t="s">
        <v>563</v>
      </c>
      <c r="B627" s="28"/>
      <c r="C627" s="28"/>
      <c r="D627" s="86">
        <f t="shared" ref="D627:D690" si="51">SUM(B627:C627)</f>
        <v>0</v>
      </c>
      <c r="E627" s="28"/>
      <c r="F627" s="28"/>
      <c r="G627" s="86">
        <f t="shared" ref="G627:G690" si="52">SUM(E627:F627)</f>
        <v>0</v>
      </c>
      <c r="H627" s="93"/>
    </row>
    <row r="628" spans="1:8" x14ac:dyDescent="0.35">
      <c r="A628" s="146" t="s">
        <v>564</v>
      </c>
      <c r="B628" s="28"/>
      <c r="C628" s="28"/>
      <c r="D628" s="86">
        <f t="shared" si="51"/>
        <v>0</v>
      </c>
      <c r="E628" s="28"/>
      <c r="F628" s="28"/>
      <c r="G628" s="86">
        <f t="shared" si="52"/>
        <v>0</v>
      </c>
      <c r="H628" s="93"/>
    </row>
    <row r="629" spans="1:8" x14ac:dyDescent="0.35">
      <c r="A629" s="146" t="s">
        <v>565</v>
      </c>
      <c r="B629" s="28"/>
      <c r="C629" s="28"/>
      <c r="D629" s="86">
        <f t="shared" si="51"/>
        <v>0</v>
      </c>
      <c r="E629" s="28"/>
      <c r="F629" s="28"/>
      <c r="G629" s="86">
        <f t="shared" si="52"/>
        <v>0</v>
      </c>
      <c r="H629" s="93"/>
    </row>
    <row r="630" spans="1:8" x14ac:dyDescent="0.35">
      <c r="A630" s="146" t="s">
        <v>566</v>
      </c>
      <c r="B630" s="28"/>
      <c r="C630" s="28"/>
      <c r="D630" s="86">
        <f t="shared" si="51"/>
        <v>0</v>
      </c>
      <c r="E630" s="28"/>
      <c r="F630" s="28"/>
      <c r="G630" s="86">
        <f t="shared" si="52"/>
        <v>0</v>
      </c>
      <c r="H630" s="93"/>
    </row>
    <row r="631" spans="1:8" x14ac:dyDescent="0.35">
      <c r="A631" s="146" t="s">
        <v>567</v>
      </c>
      <c r="B631" s="28"/>
      <c r="C631" s="28"/>
      <c r="D631" s="86">
        <f t="shared" si="51"/>
        <v>0</v>
      </c>
      <c r="E631" s="28"/>
      <c r="F631" s="28"/>
      <c r="G631" s="86">
        <f t="shared" si="52"/>
        <v>0</v>
      </c>
      <c r="H631" s="93"/>
    </row>
    <row r="632" spans="1:8" x14ac:dyDescent="0.35">
      <c r="A632" s="146" t="s">
        <v>568</v>
      </c>
      <c r="B632" s="28"/>
      <c r="C632" s="28"/>
      <c r="D632" s="86">
        <f t="shared" si="51"/>
        <v>0</v>
      </c>
      <c r="E632" s="28"/>
      <c r="F632" s="28"/>
      <c r="G632" s="86">
        <f t="shared" si="52"/>
        <v>0</v>
      </c>
      <c r="H632" s="93"/>
    </row>
    <row r="633" spans="1:8" x14ac:dyDescent="0.35">
      <c r="A633" s="146" t="s">
        <v>569</v>
      </c>
      <c r="B633" s="28"/>
      <c r="C633" s="28"/>
      <c r="D633" s="86">
        <f t="shared" si="51"/>
        <v>0</v>
      </c>
      <c r="E633" s="28"/>
      <c r="F633" s="28"/>
      <c r="G633" s="86">
        <f t="shared" si="52"/>
        <v>0</v>
      </c>
      <c r="H633" s="93"/>
    </row>
    <row r="634" spans="1:8" x14ac:dyDescent="0.35">
      <c r="A634" s="146" t="s">
        <v>570</v>
      </c>
      <c r="B634" s="28"/>
      <c r="C634" s="28"/>
      <c r="D634" s="86">
        <f t="shared" si="51"/>
        <v>0</v>
      </c>
      <c r="E634" s="28"/>
      <c r="F634" s="28"/>
      <c r="G634" s="86">
        <f t="shared" si="52"/>
        <v>0</v>
      </c>
      <c r="H634" s="93"/>
    </row>
    <row r="635" spans="1:8" x14ac:dyDescent="0.35">
      <c r="A635" s="146" t="s">
        <v>571</v>
      </c>
      <c r="B635" s="28"/>
      <c r="C635" s="28"/>
      <c r="D635" s="86">
        <f t="shared" si="51"/>
        <v>0</v>
      </c>
      <c r="E635" s="28"/>
      <c r="F635" s="28"/>
      <c r="G635" s="86">
        <f t="shared" si="52"/>
        <v>0</v>
      </c>
      <c r="H635" s="93"/>
    </row>
    <row r="636" spans="1:8" x14ac:dyDescent="0.35">
      <c r="A636" s="146" t="s">
        <v>572</v>
      </c>
      <c r="B636" s="28"/>
      <c r="C636" s="28"/>
      <c r="D636" s="86">
        <f t="shared" si="51"/>
        <v>0</v>
      </c>
      <c r="E636" s="28"/>
      <c r="F636" s="28"/>
      <c r="G636" s="86">
        <f t="shared" si="52"/>
        <v>0</v>
      </c>
      <c r="H636" s="93"/>
    </row>
    <row r="637" spans="1:8" x14ac:dyDescent="0.35">
      <c r="A637" s="146" t="s">
        <v>573</v>
      </c>
      <c r="B637" s="28"/>
      <c r="C637" s="28"/>
      <c r="D637" s="86">
        <f t="shared" si="51"/>
        <v>0</v>
      </c>
      <c r="E637" s="28"/>
      <c r="F637" s="28"/>
      <c r="G637" s="86">
        <f t="shared" si="52"/>
        <v>0</v>
      </c>
      <c r="H637" s="93"/>
    </row>
    <row r="638" spans="1:8" x14ac:dyDescent="0.35">
      <c r="A638" s="146" t="s">
        <v>574</v>
      </c>
      <c r="B638" s="28"/>
      <c r="C638" s="28"/>
      <c r="D638" s="86">
        <f t="shared" si="51"/>
        <v>0</v>
      </c>
      <c r="E638" s="28"/>
      <c r="F638" s="28"/>
      <c r="G638" s="86">
        <f t="shared" si="52"/>
        <v>0</v>
      </c>
      <c r="H638" s="93"/>
    </row>
    <row r="639" spans="1:8" x14ac:dyDescent="0.35">
      <c r="A639" s="146" t="s">
        <v>575</v>
      </c>
      <c r="B639" s="28"/>
      <c r="C639" s="28"/>
      <c r="D639" s="86">
        <f t="shared" si="51"/>
        <v>0</v>
      </c>
      <c r="E639" s="28"/>
      <c r="F639" s="28"/>
      <c r="G639" s="86">
        <f t="shared" si="52"/>
        <v>0</v>
      </c>
      <c r="H639" s="93"/>
    </row>
    <row r="640" spans="1:8" x14ac:dyDescent="0.35">
      <c r="A640" s="146" t="s">
        <v>576</v>
      </c>
      <c r="B640" s="28"/>
      <c r="C640" s="28"/>
      <c r="D640" s="86">
        <f t="shared" si="51"/>
        <v>0</v>
      </c>
      <c r="E640" s="28"/>
      <c r="F640" s="28"/>
      <c r="G640" s="86">
        <f t="shared" si="52"/>
        <v>0</v>
      </c>
      <c r="H640" s="93"/>
    </row>
    <row r="641" spans="1:8" x14ac:dyDescent="0.35">
      <c r="A641" s="146" t="s">
        <v>577</v>
      </c>
      <c r="B641" s="28"/>
      <c r="C641" s="28"/>
      <c r="D641" s="86">
        <f t="shared" si="51"/>
        <v>0</v>
      </c>
      <c r="E641" s="28"/>
      <c r="F641" s="28"/>
      <c r="G641" s="86">
        <f t="shared" si="52"/>
        <v>0</v>
      </c>
      <c r="H641" s="93"/>
    </row>
    <row r="642" spans="1:8" x14ac:dyDescent="0.35">
      <c r="A642" s="146" t="s">
        <v>578</v>
      </c>
      <c r="B642" s="28"/>
      <c r="C642" s="28"/>
      <c r="D642" s="86">
        <f t="shared" si="51"/>
        <v>0</v>
      </c>
      <c r="E642" s="28"/>
      <c r="F642" s="28"/>
      <c r="G642" s="86">
        <f t="shared" si="52"/>
        <v>0</v>
      </c>
      <c r="H642" s="93"/>
    </row>
    <row r="643" spans="1:8" x14ac:dyDescent="0.35">
      <c r="A643" s="146" t="s">
        <v>579</v>
      </c>
      <c r="B643" s="28"/>
      <c r="C643" s="28"/>
      <c r="D643" s="86">
        <f t="shared" si="51"/>
        <v>0</v>
      </c>
      <c r="E643" s="28"/>
      <c r="F643" s="28"/>
      <c r="G643" s="86">
        <f t="shared" si="52"/>
        <v>0</v>
      </c>
      <c r="H643" s="93"/>
    </row>
    <row r="644" spans="1:8" x14ac:dyDescent="0.35">
      <c r="A644" s="146" t="s">
        <v>580</v>
      </c>
      <c r="B644" s="28"/>
      <c r="C644" s="28"/>
      <c r="D644" s="86">
        <f t="shared" si="51"/>
        <v>0</v>
      </c>
      <c r="E644" s="28"/>
      <c r="F644" s="28"/>
      <c r="G644" s="86">
        <f t="shared" si="52"/>
        <v>0</v>
      </c>
      <c r="H644" s="93"/>
    </row>
    <row r="645" spans="1:8" x14ac:dyDescent="0.35">
      <c r="A645" s="146" t="s">
        <v>581</v>
      </c>
      <c r="B645" s="28"/>
      <c r="C645" s="28"/>
      <c r="D645" s="86">
        <f t="shared" si="51"/>
        <v>0</v>
      </c>
      <c r="E645" s="28"/>
      <c r="F645" s="28"/>
      <c r="G645" s="86">
        <f t="shared" si="52"/>
        <v>0</v>
      </c>
      <c r="H645" s="93"/>
    </row>
    <row r="646" spans="1:8" x14ac:dyDescent="0.35">
      <c r="A646" s="146" t="s">
        <v>582</v>
      </c>
      <c r="B646" s="28"/>
      <c r="C646" s="28"/>
      <c r="D646" s="86">
        <f t="shared" si="51"/>
        <v>0</v>
      </c>
      <c r="E646" s="28"/>
      <c r="F646" s="28"/>
      <c r="G646" s="86">
        <f t="shared" si="52"/>
        <v>0</v>
      </c>
      <c r="H646" s="93"/>
    </row>
    <row r="647" spans="1:8" x14ac:dyDescent="0.35">
      <c r="A647" s="146" t="s">
        <v>583</v>
      </c>
      <c r="B647" s="28"/>
      <c r="C647" s="28"/>
      <c r="D647" s="86">
        <f t="shared" si="51"/>
        <v>0</v>
      </c>
      <c r="E647" s="28"/>
      <c r="F647" s="28"/>
      <c r="G647" s="86">
        <f t="shared" si="52"/>
        <v>0</v>
      </c>
      <c r="H647" s="93"/>
    </row>
    <row r="648" spans="1:8" x14ac:dyDescent="0.35">
      <c r="A648" s="146" t="s">
        <v>584</v>
      </c>
      <c r="B648" s="28"/>
      <c r="C648" s="28"/>
      <c r="D648" s="86">
        <f t="shared" si="51"/>
        <v>0</v>
      </c>
      <c r="E648" s="28"/>
      <c r="F648" s="28"/>
      <c r="G648" s="86">
        <f t="shared" si="52"/>
        <v>0</v>
      </c>
      <c r="H648" s="93"/>
    </row>
    <row r="649" spans="1:8" x14ac:dyDescent="0.35">
      <c r="A649" s="146" t="s">
        <v>585</v>
      </c>
      <c r="B649" s="28"/>
      <c r="C649" s="28"/>
      <c r="D649" s="86">
        <f t="shared" si="51"/>
        <v>0</v>
      </c>
      <c r="E649" s="28"/>
      <c r="F649" s="28"/>
      <c r="G649" s="86">
        <f t="shared" si="52"/>
        <v>0</v>
      </c>
      <c r="H649" s="93"/>
    </row>
    <row r="650" spans="1:8" x14ac:dyDescent="0.35">
      <c r="A650" s="146" t="s">
        <v>586</v>
      </c>
      <c r="B650" s="28"/>
      <c r="C650" s="28"/>
      <c r="D650" s="86">
        <f t="shared" si="51"/>
        <v>0</v>
      </c>
      <c r="E650" s="28"/>
      <c r="F650" s="28"/>
      <c r="G650" s="86">
        <f t="shared" si="52"/>
        <v>0</v>
      </c>
      <c r="H650" s="93"/>
    </row>
    <row r="651" spans="1:8" x14ac:dyDescent="0.35">
      <c r="A651" s="146" t="s">
        <v>587</v>
      </c>
      <c r="B651" s="28"/>
      <c r="C651" s="28"/>
      <c r="D651" s="86">
        <f t="shared" si="51"/>
        <v>0</v>
      </c>
      <c r="E651" s="28"/>
      <c r="F651" s="28"/>
      <c r="G651" s="86">
        <f t="shared" si="52"/>
        <v>0</v>
      </c>
      <c r="H651" s="93"/>
    </row>
    <row r="652" spans="1:8" x14ac:dyDescent="0.35">
      <c r="A652" s="146" t="s">
        <v>588</v>
      </c>
      <c r="B652" s="28"/>
      <c r="C652" s="28"/>
      <c r="D652" s="86">
        <f t="shared" si="51"/>
        <v>0</v>
      </c>
      <c r="E652" s="28"/>
      <c r="F652" s="28"/>
      <c r="G652" s="86">
        <f t="shared" si="52"/>
        <v>0</v>
      </c>
      <c r="H652" s="93"/>
    </row>
    <row r="653" spans="1:8" x14ac:dyDescent="0.35">
      <c r="A653" s="146" t="s">
        <v>589</v>
      </c>
      <c r="B653" s="28"/>
      <c r="C653" s="28"/>
      <c r="D653" s="86">
        <f t="shared" si="51"/>
        <v>0</v>
      </c>
      <c r="E653" s="28"/>
      <c r="F653" s="28"/>
      <c r="G653" s="86">
        <f t="shared" si="52"/>
        <v>0</v>
      </c>
      <c r="H653" s="93"/>
    </row>
    <row r="654" spans="1:8" x14ac:dyDescent="0.35">
      <c r="A654" s="146" t="s">
        <v>590</v>
      </c>
      <c r="B654" s="28"/>
      <c r="C654" s="28"/>
      <c r="D654" s="86">
        <f t="shared" si="51"/>
        <v>0</v>
      </c>
      <c r="E654" s="28"/>
      <c r="F654" s="28"/>
      <c r="G654" s="86">
        <f t="shared" si="52"/>
        <v>0</v>
      </c>
      <c r="H654" s="93"/>
    </row>
    <row r="655" spans="1:8" x14ac:dyDescent="0.35">
      <c r="A655" s="146" t="s">
        <v>591</v>
      </c>
      <c r="B655" s="28"/>
      <c r="C655" s="28"/>
      <c r="D655" s="86">
        <f t="shared" si="51"/>
        <v>0</v>
      </c>
      <c r="E655" s="28"/>
      <c r="F655" s="28"/>
      <c r="G655" s="86">
        <f t="shared" si="52"/>
        <v>0</v>
      </c>
      <c r="H655" s="93"/>
    </row>
    <row r="656" spans="1:8" x14ac:dyDescent="0.35">
      <c r="A656" s="146" t="s">
        <v>592</v>
      </c>
      <c r="B656" s="28"/>
      <c r="C656" s="28"/>
      <c r="D656" s="86">
        <f t="shared" si="51"/>
        <v>0</v>
      </c>
      <c r="E656" s="28"/>
      <c r="F656" s="28"/>
      <c r="G656" s="86">
        <f t="shared" si="52"/>
        <v>0</v>
      </c>
      <c r="H656" s="93"/>
    </row>
    <row r="657" spans="1:8" x14ac:dyDescent="0.35">
      <c r="A657" s="146" t="s">
        <v>593</v>
      </c>
      <c r="B657" s="28"/>
      <c r="C657" s="28"/>
      <c r="D657" s="86">
        <f t="shared" si="51"/>
        <v>0</v>
      </c>
      <c r="E657" s="28"/>
      <c r="F657" s="28"/>
      <c r="G657" s="86">
        <f t="shared" si="52"/>
        <v>0</v>
      </c>
      <c r="H657" s="93"/>
    </row>
    <row r="658" spans="1:8" x14ac:dyDescent="0.35">
      <c r="A658" s="146" t="s">
        <v>594</v>
      </c>
      <c r="B658" s="28"/>
      <c r="C658" s="28"/>
      <c r="D658" s="86">
        <f t="shared" si="51"/>
        <v>0</v>
      </c>
      <c r="E658" s="28"/>
      <c r="F658" s="28"/>
      <c r="G658" s="86">
        <f t="shared" si="52"/>
        <v>0</v>
      </c>
      <c r="H658" s="93"/>
    </row>
    <row r="659" spans="1:8" x14ac:dyDescent="0.35">
      <c r="A659" s="146" t="s">
        <v>595</v>
      </c>
      <c r="B659" s="28"/>
      <c r="C659" s="28"/>
      <c r="D659" s="86">
        <f t="shared" si="51"/>
        <v>0</v>
      </c>
      <c r="E659" s="28"/>
      <c r="F659" s="28"/>
      <c r="G659" s="86">
        <f t="shared" si="52"/>
        <v>0</v>
      </c>
      <c r="H659" s="93"/>
    </row>
    <row r="660" spans="1:8" x14ac:dyDescent="0.35">
      <c r="A660" s="146" t="s">
        <v>596</v>
      </c>
      <c r="B660" s="28"/>
      <c r="C660" s="28"/>
      <c r="D660" s="86">
        <f t="shared" si="51"/>
        <v>0</v>
      </c>
      <c r="E660" s="28"/>
      <c r="F660" s="28"/>
      <c r="G660" s="86">
        <f t="shared" si="52"/>
        <v>0</v>
      </c>
      <c r="H660" s="93"/>
    </row>
    <row r="661" spans="1:8" x14ac:dyDescent="0.35">
      <c r="A661" s="146" t="s">
        <v>597</v>
      </c>
      <c r="B661" s="28"/>
      <c r="C661" s="28"/>
      <c r="D661" s="86">
        <f t="shared" si="51"/>
        <v>0</v>
      </c>
      <c r="E661" s="28"/>
      <c r="F661" s="28"/>
      <c r="G661" s="86">
        <f t="shared" si="52"/>
        <v>0</v>
      </c>
      <c r="H661" s="93"/>
    </row>
    <row r="662" spans="1:8" x14ac:dyDescent="0.35">
      <c r="A662" s="146" t="s">
        <v>598</v>
      </c>
      <c r="B662" s="28"/>
      <c r="C662" s="28"/>
      <c r="D662" s="86">
        <f t="shared" si="51"/>
        <v>0</v>
      </c>
      <c r="E662" s="28"/>
      <c r="F662" s="28"/>
      <c r="G662" s="86">
        <f t="shared" si="52"/>
        <v>0</v>
      </c>
      <c r="H662" s="93"/>
    </row>
    <row r="663" spans="1:8" x14ac:dyDescent="0.35">
      <c r="A663" s="146" t="s">
        <v>599</v>
      </c>
      <c r="B663" s="28"/>
      <c r="C663" s="28"/>
      <c r="D663" s="86">
        <f t="shared" si="51"/>
        <v>0</v>
      </c>
      <c r="E663" s="28"/>
      <c r="F663" s="28"/>
      <c r="G663" s="86">
        <f t="shared" si="52"/>
        <v>0</v>
      </c>
      <c r="H663" s="93"/>
    </row>
    <row r="664" spans="1:8" x14ac:dyDescent="0.35">
      <c r="A664" s="146" t="s">
        <v>600</v>
      </c>
      <c r="B664" s="28"/>
      <c r="C664" s="28"/>
      <c r="D664" s="86">
        <f t="shared" si="51"/>
        <v>0</v>
      </c>
      <c r="E664" s="28"/>
      <c r="F664" s="28"/>
      <c r="G664" s="86">
        <f t="shared" si="52"/>
        <v>0</v>
      </c>
      <c r="H664" s="93"/>
    </row>
    <row r="665" spans="1:8" x14ac:dyDescent="0.35">
      <c r="A665" s="146" t="s">
        <v>601</v>
      </c>
      <c r="B665" s="28"/>
      <c r="C665" s="28"/>
      <c r="D665" s="86">
        <f t="shared" si="51"/>
        <v>0</v>
      </c>
      <c r="E665" s="28"/>
      <c r="F665" s="28"/>
      <c r="G665" s="86">
        <f t="shared" si="52"/>
        <v>0</v>
      </c>
      <c r="H665" s="93"/>
    </row>
    <row r="666" spans="1:8" x14ac:dyDescent="0.35">
      <c r="A666" s="146" t="s">
        <v>602</v>
      </c>
      <c r="B666" s="28"/>
      <c r="C666" s="28"/>
      <c r="D666" s="86">
        <f t="shared" si="51"/>
        <v>0</v>
      </c>
      <c r="E666" s="28"/>
      <c r="F666" s="28"/>
      <c r="G666" s="86">
        <f t="shared" si="52"/>
        <v>0</v>
      </c>
      <c r="H666" s="93"/>
    </row>
    <row r="667" spans="1:8" x14ac:dyDescent="0.35">
      <c r="A667" s="146" t="s">
        <v>603</v>
      </c>
      <c r="B667" s="28"/>
      <c r="C667" s="28"/>
      <c r="D667" s="86">
        <f t="shared" si="51"/>
        <v>0</v>
      </c>
      <c r="E667" s="28"/>
      <c r="F667" s="28"/>
      <c r="G667" s="86">
        <f t="shared" si="52"/>
        <v>0</v>
      </c>
      <c r="H667" s="93"/>
    </row>
    <row r="668" spans="1:8" x14ac:dyDescent="0.35">
      <c r="A668" s="146" t="s">
        <v>604</v>
      </c>
      <c r="B668" s="28"/>
      <c r="C668" s="28"/>
      <c r="D668" s="86">
        <f t="shared" si="51"/>
        <v>0</v>
      </c>
      <c r="E668" s="28"/>
      <c r="F668" s="28"/>
      <c r="G668" s="86">
        <f t="shared" si="52"/>
        <v>0</v>
      </c>
      <c r="H668" s="93"/>
    </row>
    <row r="669" spans="1:8" x14ac:dyDescent="0.35">
      <c r="A669" s="146" t="s">
        <v>605</v>
      </c>
      <c r="B669" s="28"/>
      <c r="C669" s="28"/>
      <c r="D669" s="86">
        <f t="shared" si="51"/>
        <v>0</v>
      </c>
      <c r="E669" s="28"/>
      <c r="F669" s="28"/>
      <c r="G669" s="86">
        <f t="shared" si="52"/>
        <v>0</v>
      </c>
      <c r="H669" s="93"/>
    </row>
    <row r="670" spans="1:8" x14ac:dyDescent="0.35">
      <c r="A670" s="146" t="s">
        <v>606</v>
      </c>
      <c r="B670" s="28"/>
      <c r="C670" s="28"/>
      <c r="D670" s="86">
        <f t="shared" si="51"/>
        <v>0</v>
      </c>
      <c r="E670" s="28"/>
      <c r="F670" s="28"/>
      <c r="G670" s="86">
        <f t="shared" si="52"/>
        <v>0</v>
      </c>
      <c r="H670" s="93"/>
    </row>
    <row r="671" spans="1:8" x14ac:dyDescent="0.35">
      <c r="A671" s="146" t="s">
        <v>607</v>
      </c>
      <c r="B671" s="28"/>
      <c r="C671" s="28"/>
      <c r="D671" s="86">
        <f t="shared" si="51"/>
        <v>0</v>
      </c>
      <c r="E671" s="28"/>
      <c r="F671" s="28"/>
      <c r="G671" s="86">
        <f t="shared" si="52"/>
        <v>0</v>
      </c>
      <c r="H671" s="93"/>
    </row>
    <row r="672" spans="1:8" x14ac:dyDescent="0.35">
      <c r="A672" s="146" t="s">
        <v>608</v>
      </c>
      <c r="B672" s="28"/>
      <c r="C672" s="28"/>
      <c r="D672" s="86">
        <f t="shared" si="51"/>
        <v>0</v>
      </c>
      <c r="E672" s="28"/>
      <c r="F672" s="28"/>
      <c r="G672" s="86">
        <f t="shared" si="52"/>
        <v>0</v>
      </c>
      <c r="H672" s="93"/>
    </row>
    <row r="673" spans="1:8" x14ac:dyDescent="0.35">
      <c r="A673" s="146" t="s">
        <v>609</v>
      </c>
      <c r="B673" s="28"/>
      <c r="C673" s="28"/>
      <c r="D673" s="86">
        <f t="shared" si="51"/>
        <v>0</v>
      </c>
      <c r="E673" s="28"/>
      <c r="F673" s="28"/>
      <c r="G673" s="86">
        <f t="shared" si="52"/>
        <v>0</v>
      </c>
      <c r="H673" s="93"/>
    </row>
    <row r="674" spans="1:8" x14ac:dyDescent="0.35">
      <c r="A674" s="146" t="s">
        <v>610</v>
      </c>
      <c r="B674" s="28"/>
      <c r="C674" s="28"/>
      <c r="D674" s="86">
        <f t="shared" si="51"/>
        <v>0</v>
      </c>
      <c r="E674" s="28"/>
      <c r="F674" s="28"/>
      <c r="G674" s="86">
        <f t="shared" si="52"/>
        <v>0</v>
      </c>
      <c r="H674" s="93"/>
    </row>
    <row r="675" spans="1:8" x14ac:dyDescent="0.35">
      <c r="A675" s="146" t="s">
        <v>611</v>
      </c>
      <c r="B675" s="28"/>
      <c r="C675" s="28"/>
      <c r="D675" s="86">
        <f t="shared" si="51"/>
        <v>0</v>
      </c>
      <c r="E675" s="28"/>
      <c r="F675" s="28"/>
      <c r="G675" s="86">
        <f t="shared" si="52"/>
        <v>0</v>
      </c>
      <c r="H675" s="93"/>
    </row>
    <row r="676" spans="1:8" x14ac:dyDescent="0.35">
      <c r="A676" s="146" t="s">
        <v>612</v>
      </c>
      <c r="B676" s="28"/>
      <c r="C676" s="28"/>
      <c r="D676" s="86">
        <f t="shared" si="51"/>
        <v>0</v>
      </c>
      <c r="E676" s="28"/>
      <c r="F676" s="28"/>
      <c r="G676" s="86">
        <f t="shared" si="52"/>
        <v>0</v>
      </c>
      <c r="H676" s="93"/>
    </row>
    <row r="677" spans="1:8" x14ac:dyDescent="0.35">
      <c r="A677" s="146" t="s">
        <v>613</v>
      </c>
      <c r="B677" s="28"/>
      <c r="C677" s="28"/>
      <c r="D677" s="86">
        <f t="shared" si="51"/>
        <v>0</v>
      </c>
      <c r="E677" s="28"/>
      <c r="F677" s="28"/>
      <c r="G677" s="86">
        <f t="shared" si="52"/>
        <v>0</v>
      </c>
      <c r="H677" s="93"/>
    </row>
    <row r="678" spans="1:8" x14ac:dyDescent="0.35">
      <c r="A678" s="146" t="s">
        <v>614</v>
      </c>
      <c r="B678" s="28"/>
      <c r="C678" s="28"/>
      <c r="D678" s="86">
        <f t="shared" si="51"/>
        <v>0</v>
      </c>
      <c r="E678" s="28"/>
      <c r="F678" s="28"/>
      <c r="G678" s="86">
        <f t="shared" si="52"/>
        <v>0</v>
      </c>
      <c r="H678" s="93"/>
    </row>
    <row r="679" spans="1:8" x14ac:dyDescent="0.35">
      <c r="A679" s="146" t="s">
        <v>615</v>
      </c>
      <c r="B679" s="28"/>
      <c r="C679" s="28"/>
      <c r="D679" s="86">
        <f t="shared" si="51"/>
        <v>0</v>
      </c>
      <c r="E679" s="28"/>
      <c r="F679" s="28"/>
      <c r="G679" s="86">
        <f t="shared" si="52"/>
        <v>0</v>
      </c>
      <c r="H679" s="93"/>
    </row>
    <row r="680" spans="1:8" x14ac:dyDescent="0.35">
      <c r="A680" s="146" t="s">
        <v>616</v>
      </c>
      <c r="B680" s="28"/>
      <c r="C680" s="28"/>
      <c r="D680" s="86">
        <f t="shared" si="51"/>
        <v>0</v>
      </c>
      <c r="E680" s="28"/>
      <c r="F680" s="28"/>
      <c r="G680" s="86">
        <f t="shared" si="52"/>
        <v>0</v>
      </c>
      <c r="H680" s="93"/>
    </row>
    <row r="681" spans="1:8" x14ac:dyDescent="0.35">
      <c r="A681" s="146" t="s">
        <v>617</v>
      </c>
      <c r="B681" s="28"/>
      <c r="C681" s="28"/>
      <c r="D681" s="86">
        <f t="shared" si="51"/>
        <v>0</v>
      </c>
      <c r="E681" s="28"/>
      <c r="F681" s="28"/>
      <c r="G681" s="86">
        <f t="shared" si="52"/>
        <v>0</v>
      </c>
      <c r="H681" s="93"/>
    </row>
    <row r="682" spans="1:8" x14ac:dyDescent="0.35">
      <c r="A682" s="146" t="s">
        <v>618</v>
      </c>
      <c r="B682" s="28"/>
      <c r="C682" s="28"/>
      <c r="D682" s="86">
        <f t="shared" si="51"/>
        <v>0</v>
      </c>
      <c r="E682" s="28"/>
      <c r="F682" s="28"/>
      <c r="G682" s="86">
        <f t="shared" si="52"/>
        <v>0</v>
      </c>
      <c r="H682" s="93"/>
    </row>
    <row r="683" spans="1:8" x14ac:dyDescent="0.35">
      <c r="A683" s="146" t="s">
        <v>619</v>
      </c>
      <c r="B683" s="28"/>
      <c r="C683" s="28"/>
      <c r="D683" s="86">
        <f t="shared" si="51"/>
        <v>0</v>
      </c>
      <c r="E683" s="28"/>
      <c r="F683" s="28"/>
      <c r="G683" s="86">
        <f t="shared" si="52"/>
        <v>0</v>
      </c>
      <c r="H683" s="93"/>
    </row>
    <row r="684" spans="1:8" x14ac:dyDescent="0.35">
      <c r="A684" s="146" t="s">
        <v>620</v>
      </c>
      <c r="B684" s="28"/>
      <c r="C684" s="28"/>
      <c r="D684" s="86">
        <f t="shared" si="51"/>
        <v>0</v>
      </c>
      <c r="E684" s="28"/>
      <c r="F684" s="28"/>
      <c r="G684" s="86">
        <f t="shared" si="52"/>
        <v>0</v>
      </c>
      <c r="H684" s="93"/>
    </row>
    <row r="685" spans="1:8" x14ac:dyDescent="0.35">
      <c r="A685" s="146" t="s">
        <v>621</v>
      </c>
      <c r="B685" s="28"/>
      <c r="C685" s="28"/>
      <c r="D685" s="86">
        <f t="shared" si="51"/>
        <v>0</v>
      </c>
      <c r="E685" s="28"/>
      <c r="F685" s="28"/>
      <c r="G685" s="86">
        <f t="shared" si="52"/>
        <v>0</v>
      </c>
      <c r="H685" s="93"/>
    </row>
    <row r="686" spans="1:8" x14ac:dyDescent="0.35">
      <c r="A686" s="146" t="s">
        <v>622</v>
      </c>
      <c r="B686" s="28"/>
      <c r="C686" s="28"/>
      <c r="D686" s="86">
        <f t="shared" si="51"/>
        <v>0</v>
      </c>
      <c r="E686" s="28"/>
      <c r="F686" s="28"/>
      <c r="G686" s="86">
        <f t="shared" si="52"/>
        <v>0</v>
      </c>
      <c r="H686" s="93"/>
    </row>
    <row r="687" spans="1:8" x14ac:dyDescent="0.35">
      <c r="A687" s="146" t="s">
        <v>623</v>
      </c>
      <c r="B687" s="28"/>
      <c r="C687" s="28"/>
      <c r="D687" s="86">
        <f t="shared" si="51"/>
        <v>0</v>
      </c>
      <c r="E687" s="28"/>
      <c r="F687" s="28"/>
      <c r="G687" s="86">
        <f t="shared" si="52"/>
        <v>0</v>
      </c>
      <c r="H687" s="93"/>
    </row>
    <row r="688" spans="1:8" x14ac:dyDescent="0.35">
      <c r="A688" s="146" t="s">
        <v>624</v>
      </c>
      <c r="B688" s="28"/>
      <c r="C688" s="28"/>
      <c r="D688" s="86">
        <f t="shared" si="51"/>
        <v>0</v>
      </c>
      <c r="E688" s="28"/>
      <c r="F688" s="28"/>
      <c r="G688" s="86">
        <f t="shared" si="52"/>
        <v>0</v>
      </c>
      <c r="H688" s="93"/>
    </row>
    <row r="689" spans="1:8" x14ac:dyDescent="0.35">
      <c r="A689" s="146" t="s">
        <v>625</v>
      </c>
      <c r="B689" s="28"/>
      <c r="C689" s="28"/>
      <c r="D689" s="86">
        <f t="shared" si="51"/>
        <v>0</v>
      </c>
      <c r="E689" s="28"/>
      <c r="F689" s="28"/>
      <c r="G689" s="86">
        <f t="shared" si="52"/>
        <v>0</v>
      </c>
      <c r="H689" s="93"/>
    </row>
    <row r="690" spans="1:8" x14ac:dyDescent="0.35">
      <c r="A690" s="146" t="s">
        <v>626</v>
      </c>
      <c r="B690" s="28"/>
      <c r="C690" s="28"/>
      <c r="D690" s="86">
        <f t="shared" si="51"/>
        <v>0</v>
      </c>
      <c r="E690" s="28"/>
      <c r="F690" s="28"/>
      <c r="G690" s="86">
        <f t="shared" si="52"/>
        <v>0</v>
      </c>
      <c r="H690" s="93"/>
    </row>
    <row r="691" spans="1:8" x14ac:dyDescent="0.35">
      <c r="A691" s="146" t="s">
        <v>627</v>
      </c>
      <c r="B691" s="28"/>
      <c r="C691" s="28"/>
      <c r="D691" s="86">
        <f t="shared" ref="D691:D754" si="53">SUM(B691:C691)</f>
        <v>0</v>
      </c>
      <c r="E691" s="28"/>
      <c r="F691" s="28"/>
      <c r="G691" s="86">
        <f t="shared" ref="G691:G754" si="54">SUM(E691:F691)</f>
        <v>0</v>
      </c>
      <c r="H691" s="93"/>
    </row>
    <row r="692" spans="1:8" x14ac:dyDescent="0.35">
      <c r="A692" s="146" t="s">
        <v>628</v>
      </c>
      <c r="B692" s="28"/>
      <c r="C692" s="28"/>
      <c r="D692" s="86">
        <f t="shared" si="53"/>
        <v>0</v>
      </c>
      <c r="E692" s="28"/>
      <c r="F692" s="28"/>
      <c r="G692" s="86">
        <f t="shared" si="54"/>
        <v>0</v>
      </c>
      <c r="H692" s="93"/>
    </row>
    <row r="693" spans="1:8" x14ac:dyDescent="0.35">
      <c r="A693" s="146" t="s">
        <v>629</v>
      </c>
      <c r="B693" s="28"/>
      <c r="C693" s="28"/>
      <c r="D693" s="86">
        <f t="shared" si="53"/>
        <v>0</v>
      </c>
      <c r="E693" s="28"/>
      <c r="F693" s="28"/>
      <c r="G693" s="86">
        <f t="shared" si="54"/>
        <v>0</v>
      </c>
      <c r="H693" s="93"/>
    </row>
    <row r="694" spans="1:8" x14ac:dyDescent="0.35">
      <c r="A694" s="146" t="s">
        <v>630</v>
      </c>
      <c r="B694" s="28"/>
      <c r="C694" s="28"/>
      <c r="D694" s="86">
        <f t="shared" si="53"/>
        <v>0</v>
      </c>
      <c r="E694" s="28"/>
      <c r="F694" s="28"/>
      <c r="G694" s="86">
        <f t="shared" si="54"/>
        <v>0</v>
      </c>
      <c r="H694" s="93"/>
    </row>
    <row r="695" spans="1:8" x14ac:dyDescent="0.35">
      <c r="A695" s="146" t="s">
        <v>631</v>
      </c>
      <c r="B695" s="28"/>
      <c r="C695" s="28"/>
      <c r="D695" s="86">
        <f t="shared" si="53"/>
        <v>0</v>
      </c>
      <c r="E695" s="28"/>
      <c r="F695" s="28"/>
      <c r="G695" s="86">
        <f t="shared" si="54"/>
        <v>0</v>
      </c>
      <c r="H695" s="93"/>
    </row>
    <row r="696" spans="1:8" x14ac:dyDescent="0.35">
      <c r="A696" s="146" t="s">
        <v>632</v>
      </c>
      <c r="B696" s="28"/>
      <c r="C696" s="28"/>
      <c r="D696" s="86">
        <f t="shared" si="53"/>
        <v>0</v>
      </c>
      <c r="E696" s="28"/>
      <c r="F696" s="28"/>
      <c r="G696" s="86">
        <f t="shared" si="54"/>
        <v>0</v>
      </c>
      <c r="H696" s="93"/>
    </row>
    <row r="697" spans="1:8" x14ac:dyDescent="0.35">
      <c r="A697" s="146" t="s">
        <v>633</v>
      </c>
      <c r="B697" s="28"/>
      <c r="C697" s="28"/>
      <c r="D697" s="86">
        <f t="shared" si="53"/>
        <v>0</v>
      </c>
      <c r="E697" s="28"/>
      <c r="F697" s="28"/>
      <c r="G697" s="86">
        <f t="shared" si="54"/>
        <v>0</v>
      </c>
      <c r="H697" s="93"/>
    </row>
    <row r="698" spans="1:8" x14ac:dyDescent="0.35">
      <c r="A698" s="146" t="s">
        <v>634</v>
      </c>
      <c r="B698" s="28"/>
      <c r="C698" s="28"/>
      <c r="D698" s="86">
        <f t="shared" si="53"/>
        <v>0</v>
      </c>
      <c r="E698" s="28"/>
      <c r="F698" s="28"/>
      <c r="G698" s="86">
        <f t="shared" si="54"/>
        <v>0</v>
      </c>
      <c r="H698" s="93"/>
    </row>
    <row r="699" spans="1:8" x14ac:dyDescent="0.35">
      <c r="A699" s="146" t="s">
        <v>635</v>
      </c>
      <c r="B699" s="28"/>
      <c r="C699" s="28"/>
      <c r="D699" s="86">
        <f t="shared" si="53"/>
        <v>0</v>
      </c>
      <c r="E699" s="28"/>
      <c r="F699" s="28"/>
      <c r="G699" s="86">
        <f t="shared" si="54"/>
        <v>0</v>
      </c>
      <c r="H699" s="93"/>
    </row>
    <row r="700" spans="1:8" x14ac:dyDescent="0.35">
      <c r="A700" s="146" t="s">
        <v>636</v>
      </c>
      <c r="B700" s="28"/>
      <c r="C700" s="28"/>
      <c r="D700" s="86">
        <f t="shared" si="53"/>
        <v>0</v>
      </c>
      <c r="E700" s="28"/>
      <c r="F700" s="28"/>
      <c r="G700" s="86">
        <f t="shared" si="54"/>
        <v>0</v>
      </c>
      <c r="H700" s="93"/>
    </row>
    <row r="701" spans="1:8" x14ac:dyDescent="0.35">
      <c r="A701" s="146" t="s">
        <v>637</v>
      </c>
      <c r="B701" s="28"/>
      <c r="C701" s="28"/>
      <c r="D701" s="86">
        <f t="shared" si="53"/>
        <v>0</v>
      </c>
      <c r="E701" s="28"/>
      <c r="F701" s="28"/>
      <c r="G701" s="86">
        <f t="shared" si="54"/>
        <v>0</v>
      </c>
      <c r="H701" s="93"/>
    </row>
    <row r="702" spans="1:8" x14ac:dyDescent="0.35">
      <c r="A702" s="146" t="s">
        <v>638</v>
      </c>
      <c r="B702" s="28"/>
      <c r="C702" s="28"/>
      <c r="D702" s="86">
        <f t="shared" si="53"/>
        <v>0</v>
      </c>
      <c r="E702" s="28"/>
      <c r="F702" s="28"/>
      <c r="G702" s="86">
        <f t="shared" si="54"/>
        <v>0</v>
      </c>
      <c r="H702" s="93"/>
    </row>
    <row r="703" spans="1:8" x14ac:dyDescent="0.35">
      <c r="A703" s="146" t="s">
        <v>639</v>
      </c>
      <c r="B703" s="28"/>
      <c r="C703" s="28"/>
      <c r="D703" s="86">
        <f t="shared" si="53"/>
        <v>0</v>
      </c>
      <c r="E703" s="28"/>
      <c r="F703" s="28"/>
      <c r="G703" s="86">
        <f t="shared" si="54"/>
        <v>0</v>
      </c>
      <c r="H703" s="93"/>
    </row>
    <row r="704" spans="1:8" x14ac:dyDescent="0.35">
      <c r="A704" s="146" t="s">
        <v>640</v>
      </c>
      <c r="B704" s="28"/>
      <c r="C704" s="28"/>
      <c r="D704" s="86">
        <f t="shared" si="53"/>
        <v>0</v>
      </c>
      <c r="E704" s="28"/>
      <c r="F704" s="28"/>
      <c r="G704" s="86">
        <f t="shared" si="54"/>
        <v>0</v>
      </c>
      <c r="H704" s="93"/>
    </row>
    <row r="705" spans="1:8" x14ac:dyDescent="0.35">
      <c r="A705" s="146" t="s">
        <v>641</v>
      </c>
      <c r="B705" s="28"/>
      <c r="C705" s="28"/>
      <c r="D705" s="86">
        <f t="shared" si="53"/>
        <v>0</v>
      </c>
      <c r="E705" s="28"/>
      <c r="F705" s="28"/>
      <c r="G705" s="86">
        <f t="shared" si="54"/>
        <v>0</v>
      </c>
      <c r="H705" s="93"/>
    </row>
    <row r="706" spans="1:8" x14ac:dyDescent="0.35">
      <c r="A706" s="146" t="s">
        <v>642</v>
      </c>
      <c r="B706" s="28"/>
      <c r="C706" s="28"/>
      <c r="D706" s="86">
        <f t="shared" si="53"/>
        <v>0</v>
      </c>
      <c r="E706" s="28"/>
      <c r="F706" s="28"/>
      <c r="G706" s="86">
        <f t="shared" si="54"/>
        <v>0</v>
      </c>
      <c r="H706" s="93"/>
    </row>
    <row r="707" spans="1:8" x14ac:dyDescent="0.35">
      <c r="A707" s="146" t="s">
        <v>643</v>
      </c>
      <c r="B707" s="28"/>
      <c r="C707" s="28"/>
      <c r="D707" s="86">
        <f t="shared" si="53"/>
        <v>0</v>
      </c>
      <c r="E707" s="28"/>
      <c r="F707" s="28"/>
      <c r="G707" s="86">
        <f t="shared" si="54"/>
        <v>0</v>
      </c>
      <c r="H707" s="93"/>
    </row>
    <row r="708" spans="1:8" x14ac:dyDescent="0.35">
      <c r="A708" s="146" t="s">
        <v>644</v>
      </c>
      <c r="B708" s="28"/>
      <c r="C708" s="28"/>
      <c r="D708" s="86">
        <f t="shared" si="53"/>
        <v>0</v>
      </c>
      <c r="E708" s="28"/>
      <c r="F708" s="28"/>
      <c r="G708" s="86">
        <f t="shared" si="54"/>
        <v>0</v>
      </c>
      <c r="H708" s="93"/>
    </row>
    <row r="709" spans="1:8" x14ac:dyDescent="0.35">
      <c r="A709" s="146" t="s">
        <v>645</v>
      </c>
      <c r="B709" s="28"/>
      <c r="C709" s="28"/>
      <c r="D709" s="86">
        <f t="shared" si="53"/>
        <v>0</v>
      </c>
      <c r="E709" s="28"/>
      <c r="F709" s="28"/>
      <c r="G709" s="86">
        <f t="shared" si="54"/>
        <v>0</v>
      </c>
      <c r="H709" s="93"/>
    </row>
    <row r="710" spans="1:8" x14ac:dyDescent="0.35">
      <c r="A710" s="146" t="s">
        <v>646</v>
      </c>
      <c r="B710" s="28"/>
      <c r="C710" s="28"/>
      <c r="D710" s="86">
        <f t="shared" si="53"/>
        <v>0</v>
      </c>
      <c r="E710" s="28"/>
      <c r="F710" s="28"/>
      <c r="G710" s="86">
        <f t="shared" si="54"/>
        <v>0</v>
      </c>
      <c r="H710" s="93"/>
    </row>
    <row r="711" spans="1:8" x14ac:dyDescent="0.35">
      <c r="A711" s="146" t="s">
        <v>647</v>
      </c>
      <c r="B711" s="28"/>
      <c r="C711" s="28"/>
      <c r="D711" s="86">
        <f t="shared" si="53"/>
        <v>0</v>
      </c>
      <c r="E711" s="28"/>
      <c r="F711" s="28"/>
      <c r="G711" s="86">
        <f t="shared" si="54"/>
        <v>0</v>
      </c>
      <c r="H711" s="93"/>
    </row>
    <row r="712" spans="1:8" x14ac:dyDescent="0.35">
      <c r="A712" s="146" t="s">
        <v>648</v>
      </c>
      <c r="B712" s="28"/>
      <c r="C712" s="28"/>
      <c r="D712" s="86">
        <f t="shared" si="53"/>
        <v>0</v>
      </c>
      <c r="E712" s="28"/>
      <c r="F712" s="28"/>
      <c r="G712" s="86">
        <f t="shared" si="54"/>
        <v>0</v>
      </c>
      <c r="H712" s="93"/>
    </row>
    <row r="713" spans="1:8" x14ac:dyDescent="0.35">
      <c r="A713" s="146" t="s">
        <v>649</v>
      </c>
      <c r="B713" s="28"/>
      <c r="C713" s="28"/>
      <c r="D713" s="86">
        <f t="shared" si="53"/>
        <v>0</v>
      </c>
      <c r="E713" s="28"/>
      <c r="F713" s="28"/>
      <c r="G713" s="86">
        <f t="shared" si="54"/>
        <v>0</v>
      </c>
      <c r="H713" s="93"/>
    </row>
    <row r="714" spans="1:8" x14ac:dyDescent="0.35">
      <c r="A714" s="146" t="s">
        <v>650</v>
      </c>
      <c r="B714" s="28"/>
      <c r="C714" s="28"/>
      <c r="D714" s="86">
        <f t="shared" si="53"/>
        <v>0</v>
      </c>
      <c r="E714" s="28"/>
      <c r="F714" s="28"/>
      <c r="G714" s="86">
        <f t="shared" si="54"/>
        <v>0</v>
      </c>
      <c r="H714" s="93"/>
    </row>
    <row r="715" spans="1:8" x14ac:dyDescent="0.35">
      <c r="A715" s="146" t="s">
        <v>651</v>
      </c>
      <c r="B715" s="28"/>
      <c r="C715" s="28"/>
      <c r="D715" s="86">
        <f t="shared" si="53"/>
        <v>0</v>
      </c>
      <c r="E715" s="28"/>
      <c r="F715" s="28"/>
      <c r="G715" s="86">
        <f t="shared" si="54"/>
        <v>0</v>
      </c>
      <c r="H715" s="93"/>
    </row>
    <row r="716" spans="1:8" x14ac:dyDescent="0.35">
      <c r="A716" s="146" t="s">
        <v>652</v>
      </c>
      <c r="B716" s="28"/>
      <c r="C716" s="28"/>
      <c r="D716" s="86">
        <f t="shared" si="53"/>
        <v>0</v>
      </c>
      <c r="E716" s="28"/>
      <c r="F716" s="28"/>
      <c r="G716" s="86">
        <f t="shared" si="54"/>
        <v>0</v>
      </c>
      <c r="H716" s="93"/>
    </row>
    <row r="717" spans="1:8" x14ac:dyDescent="0.35">
      <c r="A717" s="146" t="s">
        <v>653</v>
      </c>
      <c r="B717" s="28"/>
      <c r="C717" s="28"/>
      <c r="D717" s="86">
        <f t="shared" si="53"/>
        <v>0</v>
      </c>
      <c r="E717" s="28"/>
      <c r="F717" s="28"/>
      <c r="G717" s="86">
        <f t="shared" si="54"/>
        <v>0</v>
      </c>
      <c r="H717" s="93"/>
    </row>
    <row r="718" spans="1:8" x14ac:dyDescent="0.35">
      <c r="A718" s="146" t="s">
        <v>654</v>
      </c>
      <c r="B718" s="28"/>
      <c r="C718" s="28"/>
      <c r="D718" s="86">
        <f t="shared" si="53"/>
        <v>0</v>
      </c>
      <c r="E718" s="28"/>
      <c r="F718" s="28"/>
      <c r="G718" s="86">
        <f t="shared" si="54"/>
        <v>0</v>
      </c>
      <c r="H718" s="93"/>
    </row>
    <row r="719" spans="1:8" x14ac:dyDescent="0.35">
      <c r="A719" s="146" t="s">
        <v>655</v>
      </c>
      <c r="B719" s="28"/>
      <c r="C719" s="28"/>
      <c r="D719" s="86">
        <f t="shared" si="53"/>
        <v>0</v>
      </c>
      <c r="E719" s="28"/>
      <c r="F719" s="28"/>
      <c r="G719" s="86">
        <f t="shared" si="54"/>
        <v>0</v>
      </c>
      <c r="H719" s="93"/>
    </row>
    <row r="720" spans="1:8" x14ac:dyDescent="0.35">
      <c r="A720" s="146" t="s">
        <v>656</v>
      </c>
      <c r="B720" s="28"/>
      <c r="C720" s="28"/>
      <c r="D720" s="86">
        <f t="shared" si="53"/>
        <v>0</v>
      </c>
      <c r="E720" s="28"/>
      <c r="F720" s="28"/>
      <c r="G720" s="86">
        <f t="shared" si="54"/>
        <v>0</v>
      </c>
      <c r="H720" s="93"/>
    </row>
    <row r="721" spans="1:8" x14ac:dyDescent="0.35">
      <c r="A721" s="146" t="s">
        <v>657</v>
      </c>
      <c r="B721" s="28"/>
      <c r="C721" s="28"/>
      <c r="D721" s="86">
        <f t="shared" si="53"/>
        <v>0</v>
      </c>
      <c r="E721" s="28"/>
      <c r="F721" s="28"/>
      <c r="G721" s="86">
        <f t="shared" si="54"/>
        <v>0</v>
      </c>
      <c r="H721" s="93"/>
    </row>
    <row r="722" spans="1:8" x14ac:dyDescent="0.35">
      <c r="A722" s="146" t="s">
        <v>658</v>
      </c>
      <c r="B722" s="28"/>
      <c r="C722" s="28"/>
      <c r="D722" s="86">
        <f t="shared" si="53"/>
        <v>0</v>
      </c>
      <c r="E722" s="28"/>
      <c r="F722" s="28"/>
      <c r="G722" s="86">
        <f t="shared" si="54"/>
        <v>0</v>
      </c>
      <c r="H722" s="93"/>
    </row>
    <row r="723" spans="1:8" x14ac:dyDescent="0.35">
      <c r="A723" s="146" t="s">
        <v>659</v>
      </c>
      <c r="B723" s="28"/>
      <c r="C723" s="28"/>
      <c r="D723" s="86">
        <f t="shared" si="53"/>
        <v>0</v>
      </c>
      <c r="E723" s="28"/>
      <c r="F723" s="28"/>
      <c r="G723" s="86">
        <f t="shared" si="54"/>
        <v>0</v>
      </c>
      <c r="H723" s="93"/>
    </row>
    <row r="724" spans="1:8" x14ac:dyDescent="0.35">
      <c r="A724" s="146" t="s">
        <v>660</v>
      </c>
      <c r="B724" s="28"/>
      <c r="C724" s="28"/>
      <c r="D724" s="86">
        <f t="shared" si="53"/>
        <v>0</v>
      </c>
      <c r="E724" s="28"/>
      <c r="F724" s="28"/>
      <c r="G724" s="86">
        <f t="shared" si="54"/>
        <v>0</v>
      </c>
      <c r="H724" s="93"/>
    </row>
    <row r="725" spans="1:8" x14ac:dyDescent="0.35">
      <c r="A725" s="146" t="s">
        <v>661</v>
      </c>
      <c r="B725" s="28"/>
      <c r="C725" s="28"/>
      <c r="D725" s="86">
        <f t="shared" si="53"/>
        <v>0</v>
      </c>
      <c r="E725" s="28"/>
      <c r="F725" s="28"/>
      <c r="G725" s="86">
        <f t="shared" si="54"/>
        <v>0</v>
      </c>
      <c r="H725" s="93"/>
    </row>
    <row r="726" spans="1:8" x14ac:dyDescent="0.35">
      <c r="A726" s="146" t="s">
        <v>662</v>
      </c>
      <c r="B726" s="28"/>
      <c r="C726" s="28"/>
      <c r="D726" s="86">
        <f t="shared" si="53"/>
        <v>0</v>
      </c>
      <c r="E726" s="28"/>
      <c r="F726" s="28"/>
      <c r="G726" s="86">
        <f t="shared" si="54"/>
        <v>0</v>
      </c>
      <c r="H726" s="93"/>
    </row>
    <row r="727" spans="1:8" x14ac:dyDescent="0.35">
      <c r="A727" s="146" t="s">
        <v>663</v>
      </c>
      <c r="B727" s="28"/>
      <c r="C727" s="28"/>
      <c r="D727" s="86">
        <f t="shared" si="53"/>
        <v>0</v>
      </c>
      <c r="E727" s="28"/>
      <c r="F727" s="28"/>
      <c r="G727" s="86">
        <f t="shared" si="54"/>
        <v>0</v>
      </c>
      <c r="H727" s="93"/>
    </row>
    <row r="728" spans="1:8" x14ac:dyDescent="0.35">
      <c r="A728" s="146" t="s">
        <v>664</v>
      </c>
      <c r="B728" s="28"/>
      <c r="C728" s="28"/>
      <c r="D728" s="86">
        <f t="shared" si="53"/>
        <v>0</v>
      </c>
      <c r="E728" s="28"/>
      <c r="F728" s="28"/>
      <c r="G728" s="86">
        <f t="shared" si="54"/>
        <v>0</v>
      </c>
      <c r="H728" s="93"/>
    </row>
    <row r="729" spans="1:8" x14ac:dyDescent="0.35">
      <c r="A729" s="146" t="s">
        <v>665</v>
      </c>
      <c r="B729" s="28"/>
      <c r="C729" s="28"/>
      <c r="D729" s="86">
        <f t="shared" si="53"/>
        <v>0</v>
      </c>
      <c r="E729" s="28"/>
      <c r="F729" s="28"/>
      <c r="G729" s="86">
        <f t="shared" si="54"/>
        <v>0</v>
      </c>
      <c r="H729" s="93"/>
    </row>
    <row r="730" spans="1:8" x14ac:dyDescent="0.35">
      <c r="A730" s="146" t="s">
        <v>666</v>
      </c>
      <c r="B730" s="28"/>
      <c r="C730" s="28"/>
      <c r="D730" s="86">
        <f t="shared" si="53"/>
        <v>0</v>
      </c>
      <c r="E730" s="28"/>
      <c r="F730" s="28"/>
      <c r="G730" s="86">
        <f t="shared" si="54"/>
        <v>0</v>
      </c>
      <c r="H730" s="93"/>
    </row>
    <row r="731" spans="1:8" x14ac:dyDescent="0.35">
      <c r="A731" s="146" t="s">
        <v>667</v>
      </c>
      <c r="B731" s="28"/>
      <c r="C731" s="28"/>
      <c r="D731" s="86">
        <f t="shared" si="53"/>
        <v>0</v>
      </c>
      <c r="E731" s="28"/>
      <c r="F731" s="28"/>
      <c r="G731" s="86">
        <f t="shared" si="54"/>
        <v>0</v>
      </c>
      <c r="H731" s="93"/>
    </row>
    <row r="732" spans="1:8" x14ac:dyDescent="0.35">
      <c r="A732" s="146" t="s">
        <v>668</v>
      </c>
      <c r="B732" s="28"/>
      <c r="C732" s="28"/>
      <c r="D732" s="86">
        <f t="shared" si="53"/>
        <v>0</v>
      </c>
      <c r="E732" s="28"/>
      <c r="F732" s="28"/>
      <c r="G732" s="86">
        <f t="shared" si="54"/>
        <v>0</v>
      </c>
      <c r="H732" s="93"/>
    </row>
    <row r="733" spans="1:8" x14ac:dyDescent="0.35">
      <c r="A733" s="146" t="s">
        <v>669</v>
      </c>
      <c r="B733" s="28"/>
      <c r="C733" s="28"/>
      <c r="D733" s="86">
        <f t="shared" si="53"/>
        <v>0</v>
      </c>
      <c r="E733" s="28"/>
      <c r="F733" s="28"/>
      <c r="G733" s="86">
        <f t="shared" si="54"/>
        <v>0</v>
      </c>
      <c r="H733" s="93"/>
    </row>
    <row r="734" spans="1:8" x14ac:dyDescent="0.35">
      <c r="A734" s="146" t="s">
        <v>670</v>
      </c>
      <c r="B734" s="28"/>
      <c r="C734" s="28"/>
      <c r="D734" s="86">
        <f t="shared" si="53"/>
        <v>0</v>
      </c>
      <c r="E734" s="28"/>
      <c r="F734" s="28"/>
      <c r="G734" s="86">
        <f t="shared" si="54"/>
        <v>0</v>
      </c>
      <c r="H734" s="93"/>
    </row>
    <row r="735" spans="1:8" x14ac:dyDescent="0.35">
      <c r="A735" s="146" t="s">
        <v>671</v>
      </c>
      <c r="B735" s="28"/>
      <c r="C735" s="28"/>
      <c r="D735" s="86">
        <f t="shared" si="53"/>
        <v>0</v>
      </c>
      <c r="E735" s="28"/>
      <c r="F735" s="28"/>
      <c r="G735" s="86">
        <f t="shared" si="54"/>
        <v>0</v>
      </c>
      <c r="H735" s="93"/>
    </row>
    <row r="736" spans="1:8" x14ac:dyDescent="0.35">
      <c r="A736" s="146" t="s">
        <v>672</v>
      </c>
      <c r="B736" s="28"/>
      <c r="C736" s="28"/>
      <c r="D736" s="86">
        <f t="shared" si="53"/>
        <v>0</v>
      </c>
      <c r="E736" s="28"/>
      <c r="F736" s="28"/>
      <c r="G736" s="86">
        <f t="shared" si="54"/>
        <v>0</v>
      </c>
      <c r="H736" s="93"/>
    </row>
    <row r="737" spans="1:8" x14ac:dyDescent="0.35">
      <c r="A737" s="146" t="s">
        <v>673</v>
      </c>
      <c r="B737" s="28"/>
      <c r="C737" s="28"/>
      <c r="D737" s="86">
        <f t="shared" si="53"/>
        <v>0</v>
      </c>
      <c r="E737" s="28"/>
      <c r="F737" s="28"/>
      <c r="G737" s="86">
        <f t="shared" si="54"/>
        <v>0</v>
      </c>
      <c r="H737" s="93"/>
    </row>
    <row r="738" spans="1:8" x14ac:dyDescent="0.35">
      <c r="A738" s="146" t="s">
        <v>674</v>
      </c>
      <c r="B738" s="28"/>
      <c r="C738" s="28"/>
      <c r="D738" s="86">
        <f t="shared" si="53"/>
        <v>0</v>
      </c>
      <c r="E738" s="28"/>
      <c r="F738" s="28"/>
      <c r="G738" s="86">
        <f t="shared" si="54"/>
        <v>0</v>
      </c>
      <c r="H738" s="93"/>
    </row>
    <row r="739" spans="1:8" x14ac:dyDescent="0.35">
      <c r="A739" s="146" t="s">
        <v>675</v>
      </c>
      <c r="B739" s="28"/>
      <c r="C739" s="28"/>
      <c r="D739" s="86">
        <f t="shared" si="53"/>
        <v>0</v>
      </c>
      <c r="E739" s="28"/>
      <c r="F739" s="28"/>
      <c r="G739" s="86">
        <f t="shared" si="54"/>
        <v>0</v>
      </c>
      <c r="H739" s="93"/>
    </row>
    <row r="740" spans="1:8" x14ac:dyDescent="0.35">
      <c r="A740" s="146" t="s">
        <v>676</v>
      </c>
      <c r="B740" s="28"/>
      <c r="C740" s="28"/>
      <c r="D740" s="86">
        <f t="shared" si="53"/>
        <v>0</v>
      </c>
      <c r="E740" s="28"/>
      <c r="F740" s="28"/>
      <c r="G740" s="86">
        <f t="shared" si="54"/>
        <v>0</v>
      </c>
      <c r="H740" s="93"/>
    </row>
    <row r="741" spans="1:8" x14ac:dyDescent="0.35">
      <c r="A741" s="146" t="s">
        <v>677</v>
      </c>
      <c r="B741" s="28"/>
      <c r="C741" s="28"/>
      <c r="D741" s="86">
        <f t="shared" si="53"/>
        <v>0</v>
      </c>
      <c r="E741" s="28"/>
      <c r="F741" s="28"/>
      <c r="G741" s="86">
        <f t="shared" si="54"/>
        <v>0</v>
      </c>
      <c r="H741" s="93"/>
    </row>
    <row r="742" spans="1:8" x14ac:dyDescent="0.35">
      <c r="A742" s="146" t="s">
        <v>678</v>
      </c>
      <c r="B742" s="28"/>
      <c r="C742" s="28"/>
      <c r="D742" s="86">
        <f t="shared" si="53"/>
        <v>0</v>
      </c>
      <c r="E742" s="28"/>
      <c r="F742" s="28"/>
      <c r="G742" s="86">
        <f t="shared" si="54"/>
        <v>0</v>
      </c>
      <c r="H742" s="93"/>
    </row>
    <row r="743" spans="1:8" x14ac:dyDescent="0.35">
      <c r="A743" s="146" t="s">
        <v>679</v>
      </c>
      <c r="B743" s="28"/>
      <c r="C743" s="28"/>
      <c r="D743" s="86">
        <f t="shared" si="53"/>
        <v>0</v>
      </c>
      <c r="E743" s="28"/>
      <c r="F743" s="28"/>
      <c r="G743" s="86">
        <f t="shared" si="54"/>
        <v>0</v>
      </c>
      <c r="H743" s="93"/>
    </row>
    <row r="744" spans="1:8" x14ac:dyDescent="0.35">
      <c r="A744" s="146" t="s">
        <v>680</v>
      </c>
      <c r="B744" s="28"/>
      <c r="C744" s="28"/>
      <c r="D744" s="86">
        <f t="shared" si="53"/>
        <v>0</v>
      </c>
      <c r="E744" s="28"/>
      <c r="F744" s="28"/>
      <c r="G744" s="86">
        <f t="shared" si="54"/>
        <v>0</v>
      </c>
      <c r="H744" s="93"/>
    </row>
    <row r="745" spans="1:8" x14ac:dyDescent="0.35">
      <c r="A745" s="146" t="s">
        <v>681</v>
      </c>
      <c r="B745" s="28"/>
      <c r="C745" s="28"/>
      <c r="D745" s="86">
        <f t="shared" si="53"/>
        <v>0</v>
      </c>
      <c r="E745" s="28"/>
      <c r="F745" s="28"/>
      <c r="G745" s="86">
        <f t="shared" si="54"/>
        <v>0</v>
      </c>
      <c r="H745" s="93"/>
    </row>
    <row r="746" spans="1:8" x14ac:dyDescent="0.35">
      <c r="A746" s="146" t="s">
        <v>682</v>
      </c>
      <c r="B746" s="28"/>
      <c r="C746" s="28"/>
      <c r="D746" s="86">
        <f t="shared" si="53"/>
        <v>0</v>
      </c>
      <c r="E746" s="28"/>
      <c r="F746" s="28"/>
      <c r="G746" s="86">
        <f t="shared" si="54"/>
        <v>0</v>
      </c>
      <c r="H746" s="93"/>
    </row>
    <row r="747" spans="1:8" x14ac:dyDescent="0.35">
      <c r="A747" s="146" t="s">
        <v>683</v>
      </c>
      <c r="B747" s="28"/>
      <c r="C747" s="28"/>
      <c r="D747" s="86">
        <f t="shared" si="53"/>
        <v>0</v>
      </c>
      <c r="E747" s="28"/>
      <c r="F747" s="28"/>
      <c r="G747" s="86">
        <f t="shared" si="54"/>
        <v>0</v>
      </c>
      <c r="H747" s="93"/>
    </row>
    <row r="748" spans="1:8" x14ac:dyDescent="0.35">
      <c r="A748" s="146" t="s">
        <v>684</v>
      </c>
      <c r="B748" s="28"/>
      <c r="C748" s="28"/>
      <c r="D748" s="86">
        <f t="shared" si="53"/>
        <v>0</v>
      </c>
      <c r="E748" s="28"/>
      <c r="F748" s="28"/>
      <c r="G748" s="86">
        <f t="shared" si="54"/>
        <v>0</v>
      </c>
      <c r="H748" s="93"/>
    </row>
    <row r="749" spans="1:8" x14ac:dyDescent="0.35">
      <c r="A749" s="146" t="s">
        <v>685</v>
      </c>
      <c r="B749" s="28"/>
      <c r="C749" s="28"/>
      <c r="D749" s="86">
        <f t="shared" si="53"/>
        <v>0</v>
      </c>
      <c r="E749" s="28"/>
      <c r="F749" s="28"/>
      <c r="G749" s="86">
        <f t="shared" si="54"/>
        <v>0</v>
      </c>
      <c r="H749" s="93"/>
    </row>
    <row r="750" spans="1:8" x14ac:dyDescent="0.35">
      <c r="A750" s="146" t="s">
        <v>686</v>
      </c>
      <c r="B750" s="28"/>
      <c r="C750" s="28"/>
      <c r="D750" s="86">
        <f t="shared" si="53"/>
        <v>0</v>
      </c>
      <c r="E750" s="28"/>
      <c r="F750" s="28"/>
      <c r="G750" s="86">
        <f t="shared" si="54"/>
        <v>0</v>
      </c>
      <c r="H750" s="93"/>
    </row>
    <row r="751" spans="1:8" x14ac:dyDescent="0.35">
      <c r="A751" s="146" t="s">
        <v>687</v>
      </c>
      <c r="B751" s="28"/>
      <c r="C751" s="28"/>
      <c r="D751" s="86">
        <f t="shared" si="53"/>
        <v>0</v>
      </c>
      <c r="E751" s="28"/>
      <c r="F751" s="28"/>
      <c r="G751" s="86">
        <f t="shared" si="54"/>
        <v>0</v>
      </c>
      <c r="H751" s="93"/>
    </row>
    <row r="752" spans="1:8" x14ac:dyDescent="0.35">
      <c r="A752" s="146" t="s">
        <v>688</v>
      </c>
      <c r="B752" s="28"/>
      <c r="C752" s="28"/>
      <c r="D752" s="86">
        <f t="shared" si="53"/>
        <v>0</v>
      </c>
      <c r="E752" s="28"/>
      <c r="F752" s="28"/>
      <c r="G752" s="86">
        <f t="shared" si="54"/>
        <v>0</v>
      </c>
      <c r="H752" s="93"/>
    </row>
    <row r="753" spans="1:8" x14ac:dyDescent="0.35">
      <c r="A753" s="146" t="s">
        <v>689</v>
      </c>
      <c r="B753" s="28"/>
      <c r="C753" s="28"/>
      <c r="D753" s="86">
        <f t="shared" si="53"/>
        <v>0</v>
      </c>
      <c r="E753" s="28"/>
      <c r="F753" s="28"/>
      <c r="G753" s="86">
        <f t="shared" si="54"/>
        <v>0</v>
      </c>
      <c r="H753" s="93"/>
    </row>
    <row r="754" spans="1:8" x14ac:dyDescent="0.35">
      <c r="A754" s="146" t="s">
        <v>690</v>
      </c>
      <c r="B754" s="28"/>
      <c r="C754" s="28"/>
      <c r="D754" s="86">
        <f t="shared" si="53"/>
        <v>0</v>
      </c>
      <c r="E754" s="28"/>
      <c r="F754" s="28"/>
      <c r="G754" s="86">
        <f t="shared" si="54"/>
        <v>0</v>
      </c>
      <c r="H754" s="93"/>
    </row>
    <row r="755" spans="1:8" x14ac:dyDescent="0.35">
      <c r="A755" s="146" t="s">
        <v>691</v>
      </c>
      <c r="B755" s="28"/>
      <c r="C755" s="28"/>
      <c r="D755" s="86">
        <f t="shared" ref="D755:D818" si="55">SUM(B755:C755)</f>
        <v>0</v>
      </c>
      <c r="E755" s="28"/>
      <c r="F755" s="28"/>
      <c r="G755" s="86">
        <f t="shared" ref="G755:G818" si="56">SUM(E755:F755)</f>
        <v>0</v>
      </c>
      <c r="H755" s="93"/>
    </row>
    <row r="756" spans="1:8" x14ac:dyDescent="0.35">
      <c r="A756" s="146" t="s">
        <v>692</v>
      </c>
      <c r="B756" s="28"/>
      <c r="C756" s="28"/>
      <c r="D756" s="86">
        <f t="shared" si="55"/>
        <v>0</v>
      </c>
      <c r="E756" s="28"/>
      <c r="F756" s="28"/>
      <c r="G756" s="86">
        <f t="shared" si="56"/>
        <v>0</v>
      </c>
      <c r="H756" s="93"/>
    </row>
    <row r="757" spans="1:8" x14ac:dyDescent="0.35">
      <c r="A757" s="146" t="s">
        <v>693</v>
      </c>
      <c r="B757" s="28"/>
      <c r="C757" s="28"/>
      <c r="D757" s="86">
        <f t="shared" si="55"/>
        <v>0</v>
      </c>
      <c r="E757" s="28"/>
      <c r="F757" s="28"/>
      <c r="G757" s="86">
        <f t="shared" si="56"/>
        <v>0</v>
      </c>
      <c r="H757" s="93"/>
    </row>
    <row r="758" spans="1:8" x14ac:dyDescent="0.35">
      <c r="A758" s="146" t="s">
        <v>694</v>
      </c>
      <c r="B758" s="28"/>
      <c r="C758" s="28"/>
      <c r="D758" s="86">
        <f t="shared" si="55"/>
        <v>0</v>
      </c>
      <c r="E758" s="28"/>
      <c r="F758" s="28"/>
      <c r="G758" s="86">
        <f t="shared" si="56"/>
        <v>0</v>
      </c>
      <c r="H758" s="93"/>
    </row>
    <row r="759" spans="1:8" x14ac:dyDescent="0.35">
      <c r="A759" s="146" t="s">
        <v>695</v>
      </c>
      <c r="B759" s="28"/>
      <c r="C759" s="28"/>
      <c r="D759" s="86">
        <f t="shared" si="55"/>
        <v>0</v>
      </c>
      <c r="E759" s="28"/>
      <c r="F759" s="28"/>
      <c r="G759" s="86">
        <f t="shared" si="56"/>
        <v>0</v>
      </c>
      <c r="H759" s="93"/>
    </row>
    <row r="760" spans="1:8" x14ac:dyDescent="0.35">
      <c r="A760" s="146" t="s">
        <v>696</v>
      </c>
      <c r="B760" s="28"/>
      <c r="C760" s="28"/>
      <c r="D760" s="86">
        <f t="shared" si="55"/>
        <v>0</v>
      </c>
      <c r="E760" s="28"/>
      <c r="F760" s="28"/>
      <c r="G760" s="86">
        <f t="shared" si="56"/>
        <v>0</v>
      </c>
      <c r="H760" s="93"/>
    </row>
    <row r="761" spans="1:8" x14ac:dyDescent="0.35">
      <c r="A761" s="146" t="s">
        <v>697</v>
      </c>
      <c r="B761" s="28"/>
      <c r="C761" s="28"/>
      <c r="D761" s="86">
        <f t="shared" si="55"/>
        <v>0</v>
      </c>
      <c r="E761" s="28"/>
      <c r="F761" s="28"/>
      <c r="G761" s="86">
        <f t="shared" si="56"/>
        <v>0</v>
      </c>
      <c r="H761" s="93"/>
    </row>
    <row r="762" spans="1:8" x14ac:dyDescent="0.35">
      <c r="A762" s="146" t="s">
        <v>698</v>
      </c>
      <c r="B762" s="28"/>
      <c r="C762" s="28"/>
      <c r="D762" s="86">
        <f t="shared" si="55"/>
        <v>0</v>
      </c>
      <c r="E762" s="28"/>
      <c r="F762" s="28"/>
      <c r="G762" s="86">
        <f t="shared" si="56"/>
        <v>0</v>
      </c>
      <c r="H762" s="93"/>
    </row>
    <row r="763" spans="1:8" x14ac:dyDescent="0.35">
      <c r="A763" s="146" t="s">
        <v>699</v>
      </c>
      <c r="B763" s="28"/>
      <c r="C763" s="28"/>
      <c r="D763" s="86">
        <f t="shared" si="55"/>
        <v>0</v>
      </c>
      <c r="E763" s="28"/>
      <c r="F763" s="28"/>
      <c r="G763" s="86">
        <f t="shared" si="56"/>
        <v>0</v>
      </c>
      <c r="H763" s="93"/>
    </row>
    <row r="764" spans="1:8" x14ac:dyDescent="0.35">
      <c r="A764" s="146" t="s">
        <v>700</v>
      </c>
      <c r="B764" s="28"/>
      <c r="C764" s="28"/>
      <c r="D764" s="86">
        <f t="shared" si="55"/>
        <v>0</v>
      </c>
      <c r="E764" s="28"/>
      <c r="F764" s="28"/>
      <c r="G764" s="86">
        <f t="shared" si="56"/>
        <v>0</v>
      </c>
      <c r="H764" s="93"/>
    </row>
    <row r="765" spans="1:8" x14ac:dyDescent="0.35">
      <c r="A765" s="146" t="s">
        <v>701</v>
      </c>
      <c r="B765" s="28"/>
      <c r="C765" s="28"/>
      <c r="D765" s="86">
        <f t="shared" si="55"/>
        <v>0</v>
      </c>
      <c r="E765" s="28"/>
      <c r="F765" s="28"/>
      <c r="G765" s="86">
        <f t="shared" si="56"/>
        <v>0</v>
      </c>
      <c r="H765" s="93"/>
    </row>
    <row r="766" spans="1:8" x14ac:dyDescent="0.35">
      <c r="A766" s="146" t="s">
        <v>702</v>
      </c>
      <c r="B766" s="28"/>
      <c r="C766" s="28"/>
      <c r="D766" s="86">
        <f t="shared" si="55"/>
        <v>0</v>
      </c>
      <c r="E766" s="28"/>
      <c r="F766" s="28"/>
      <c r="G766" s="86">
        <f t="shared" si="56"/>
        <v>0</v>
      </c>
      <c r="H766" s="93"/>
    </row>
    <row r="767" spans="1:8" x14ac:dyDescent="0.35">
      <c r="A767" s="146" t="s">
        <v>703</v>
      </c>
      <c r="B767" s="28"/>
      <c r="C767" s="28"/>
      <c r="D767" s="86">
        <f t="shared" si="55"/>
        <v>0</v>
      </c>
      <c r="E767" s="28"/>
      <c r="F767" s="28"/>
      <c r="G767" s="86">
        <f t="shared" si="56"/>
        <v>0</v>
      </c>
      <c r="H767" s="93"/>
    </row>
    <row r="768" spans="1:8" x14ac:dyDescent="0.35">
      <c r="A768" s="146" t="s">
        <v>704</v>
      </c>
      <c r="B768" s="28"/>
      <c r="C768" s="28"/>
      <c r="D768" s="86">
        <f t="shared" si="55"/>
        <v>0</v>
      </c>
      <c r="E768" s="28"/>
      <c r="F768" s="28"/>
      <c r="G768" s="86">
        <f t="shared" si="56"/>
        <v>0</v>
      </c>
      <c r="H768" s="93"/>
    </row>
    <row r="769" spans="1:8" x14ac:dyDescent="0.35">
      <c r="A769" s="146" t="s">
        <v>705</v>
      </c>
      <c r="B769" s="28"/>
      <c r="C769" s="28"/>
      <c r="D769" s="86">
        <f t="shared" si="55"/>
        <v>0</v>
      </c>
      <c r="E769" s="28"/>
      <c r="F769" s="28"/>
      <c r="G769" s="86">
        <f t="shared" si="56"/>
        <v>0</v>
      </c>
      <c r="H769" s="93"/>
    </row>
    <row r="770" spans="1:8" x14ac:dyDescent="0.35">
      <c r="A770" s="146" t="s">
        <v>706</v>
      </c>
      <c r="B770" s="28"/>
      <c r="C770" s="28"/>
      <c r="D770" s="86">
        <f t="shared" si="55"/>
        <v>0</v>
      </c>
      <c r="E770" s="28"/>
      <c r="F770" s="28"/>
      <c r="G770" s="86">
        <f t="shared" si="56"/>
        <v>0</v>
      </c>
      <c r="H770" s="93"/>
    </row>
    <row r="771" spans="1:8" x14ac:dyDescent="0.35">
      <c r="A771" s="146" t="s">
        <v>707</v>
      </c>
      <c r="B771" s="28"/>
      <c r="C771" s="28"/>
      <c r="D771" s="86">
        <f t="shared" si="55"/>
        <v>0</v>
      </c>
      <c r="E771" s="28"/>
      <c r="F771" s="28"/>
      <c r="G771" s="86">
        <f t="shared" si="56"/>
        <v>0</v>
      </c>
      <c r="H771" s="93"/>
    </row>
    <row r="772" spans="1:8" x14ac:dyDescent="0.35">
      <c r="A772" s="146" t="s">
        <v>708</v>
      </c>
      <c r="B772" s="28"/>
      <c r="C772" s="28"/>
      <c r="D772" s="86">
        <f t="shared" si="55"/>
        <v>0</v>
      </c>
      <c r="E772" s="28"/>
      <c r="F772" s="28"/>
      <c r="G772" s="86">
        <f t="shared" si="56"/>
        <v>0</v>
      </c>
      <c r="H772" s="93"/>
    </row>
    <row r="773" spans="1:8" x14ac:dyDescent="0.35">
      <c r="A773" s="146" t="s">
        <v>709</v>
      </c>
      <c r="B773" s="28"/>
      <c r="C773" s="28"/>
      <c r="D773" s="86">
        <f t="shared" si="55"/>
        <v>0</v>
      </c>
      <c r="E773" s="28"/>
      <c r="F773" s="28"/>
      <c r="G773" s="86">
        <f t="shared" si="56"/>
        <v>0</v>
      </c>
      <c r="H773" s="93"/>
    </row>
    <row r="774" spans="1:8" x14ac:dyDescent="0.35">
      <c r="A774" s="146" t="s">
        <v>710</v>
      </c>
      <c r="B774" s="28"/>
      <c r="C774" s="28"/>
      <c r="D774" s="86">
        <f t="shared" si="55"/>
        <v>0</v>
      </c>
      <c r="E774" s="28"/>
      <c r="F774" s="28"/>
      <c r="G774" s="86">
        <f t="shared" si="56"/>
        <v>0</v>
      </c>
      <c r="H774" s="93"/>
    </row>
    <row r="775" spans="1:8" x14ac:dyDescent="0.35">
      <c r="A775" s="146" t="s">
        <v>711</v>
      </c>
      <c r="B775" s="28"/>
      <c r="C775" s="28"/>
      <c r="D775" s="86">
        <f t="shared" si="55"/>
        <v>0</v>
      </c>
      <c r="E775" s="28"/>
      <c r="F775" s="28"/>
      <c r="G775" s="86">
        <f t="shared" si="56"/>
        <v>0</v>
      </c>
      <c r="H775" s="93"/>
    </row>
    <row r="776" spans="1:8" x14ac:dyDescent="0.35">
      <c r="A776" s="146" t="s">
        <v>712</v>
      </c>
      <c r="B776" s="28"/>
      <c r="C776" s="28"/>
      <c r="D776" s="86">
        <f t="shared" si="55"/>
        <v>0</v>
      </c>
      <c r="E776" s="28"/>
      <c r="F776" s="28"/>
      <c r="G776" s="86">
        <f t="shared" si="56"/>
        <v>0</v>
      </c>
      <c r="H776" s="93"/>
    </row>
    <row r="777" spans="1:8" x14ac:dyDescent="0.35">
      <c r="A777" s="146" t="s">
        <v>713</v>
      </c>
      <c r="B777" s="28"/>
      <c r="C777" s="28"/>
      <c r="D777" s="86">
        <f t="shared" si="55"/>
        <v>0</v>
      </c>
      <c r="E777" s="28"/>
      <c r="F777" s="28"/>
      <c r="G777" s="86">
        <f t="shared" si="56"/>
        <v>0</v>
      </c>
      <c r="H777" s="93"/>
    </row>
    <row r="778" spans="1:8" x14ac:dyDescent="0.35">
      <c r="A778" s="146" t="s">
        <v>3295</v>
      </c>
      <c r="B778" s="28"/>
      <c r="C778" s="28"/>
      <c r="D778" s="86">
        <f t="shared" si="55"/>
        <v>0</v>
      </c>
      <c r="E778" s="28"/>
      <c r="F778" s="28"/>
      <c r="G778" s="86">
        <f t="shared" si="56"/>
        <v>0</v>
      </c>
      <c r="H778" s="93"/>
    </row>
    <row r="779" spans="1:8" x14ac:dyDescent="0.35">
      <c r="A779" s="146" t="s">
        <v>714</v>
      </c>
      <c r="B779" s="28"/>
      <c r="C779" s="28"/>
      <c r="D779" s="86">
        <f t="shared" si="55"/>
        <v>0</v>
      </c>
      <c r="E779" s="28"/>
      <c r="F779" s="28"/>
      <c r="G779" s="86">
        <f t="shared" si="56"/>
        <v>0</v>
      </c>
      <c r="H779" s="93"/>
    </row>
    <row r="780" spans="1:8" x14ac:dyDescent="0.35">
      <c r="A780" s="146" t="s">
        <v>715</v>
      </c>
      <c r="B780" s="28"/>
      <c r="C780" s="28"/>
      <c r="D780" s="86">
        <f t="shared" si="55"/>
        <v>0</v>
      </c>
      <c r="E780" s="28"/>
      <c r="F780" s="28"/>
      <c r="G780" s="86">
        <f t="shared" si="56"/>
        <v>0</v>
      </c>
      <c r="H780" s="93"/>
    </row>
    <row r="781" spans="1:8" x14ac:dyDescent="0.35">
      <c r="A781" s="146" t="s">
        <v>716</v>
      </c>
      <c r="B781" s="28"/>
      <c r="C781" s="28"/>
      <c r="D781" s="86">
        <f t="shared" si="55"/>
        <v>0</v>
      </c>
      <c r="E781" s="28"/>
      <c r="F781" s="28"/>
      <c r="G781" s="86">
        <f t="shared" si="56"/>
        <v>0</v>
      </c>
      <c r="H781" s="93"/>
    </row>
    <row r="782" spans="1:8" x14ac:dyDescent="0.35">
      <c r="A782" s="146" t="s">
        <v>717</v>
      </c>
      <c r="B782" s="28"/>
      <c r="C782" s="28"/>
      <c r="D782" s="86">
        <f t="shared" si="55"/>
        <v>0</v>
      </c>
      <c r="E782" s="28"/>
      <c r="F782" s="28"/>
      <c r="G782" s="86">
        <f t="shared" si="56"/>
        <v>0</v>
      </c>
      <c r="H782" s="93"/>
    </row>
    <row r="783" spans="1:8" x14ac:dyDescent="0.35">
      <c r="A783" s="146" t="s">
        <v>718</v>
      </c>
      <c r="B783" s="28"/>
      <c r="C783" s="28"/>
      <c r="D783" s="86">
        <f t="shared" si="55"/>
        <v>0</v>
      </c>
      <c r="E783" s="28"/>
      <c r="F783" s="28"/>
      <c r="G783" s="86">
        <f t="shared" si="56"/>
        <v>0</v>
      </c>
      <c r="H783" s="93"/>
    </row>
    <row r="784" spans="1:8" x14ac:dyDescent="0.35">
      <c r="A784" s="146" t="s">
        <v>719</v>
      </c>
      <c r="B784" s="28"/>
      <c r="C784" s="28"/>
      <c r="D784" s="86">
        <f t="shared" si="55"/>
        <v>0</v>
      </c>
      <c r="E784" s="28"/>
      <c r="F784" s="28"/>
      <c r="G784" s="86">
        <f t="shared" si="56"/>
        <v>0</v>
      </c>
      <c r="H784" s="93"/>
    </row>
    <row r="785" spans="1:8" x14ac:dyDescent="0.35">
      <c r="A785" s="146" t="s">
        <v>720</v>
      </c>
      <c r="B785" s="28"/>
      <c r="C785" s="28"/>
      <c r="D785" s="86">
        <f t="shared" si="55"/>
        <v>0</v>
      </c>
      <c r="E785" s="28"/>
      <c r="F785" s="28"/>
      <c r="G785" s="86">
        <f t="shared" si="56"/>
        <v>0</v>
      </c>
      <c r="H785" s="93"/>
    </row>
    <row r="786" spans="1:8" x14ac:dyDescent="0.35">
      <c r="A786" s="146" t="s">
        <v>721</v>
      </c>
      <c r="B786" s="28"/>
      <c r="C786" s="28"/>
      <c r="D786" s="86">
        <f t="shared" si="55"/>
        <v>0</v>
      </c>
      <c r="E786" s="28"/>
      <c r="F786" s="28"/>
      <c r="G786" s="86">
        <f t="shared" si="56"/>
        <v>0</v>
      </c>
      <c r="H786" s="93"/>
    </row>
    <row r="787" spans="1:8" x14ac:dyDescent="0.35">
      <c r="A787" s="146" t="s">
        <v>722</v>
      </c>
      <c r="B787" s="28"/>
      <c r="C787" s="28"/>
      <c r="D787" s="86">
        <f t="shared" si="55"/>
        <v>0</v>
      </c>
      <c r="E787" s="28"/>
      <c r="F787" s="28"/>
      <c r="G787" s="86">
        <f t="shared" si="56"/>
        <v>0</v>
      </c>
      <c r="H787" s="93"/>
    </row>
    <row r="788" spans="1:8" x14ac:dyDescent="0.35">
      <c r="A788" s="146" t="s">
        <v>723</v>
      </c>
      <c r="B788" s="28"/>
      <c r="C788" s="28"/>
      <c r="D788" s="86">
        <f t="shared" si="55"/>
        <v>0</v>
      </c>
      <c r="E788" s="28"/>
      <c r="F788" s="28"/>
      <c r="G788" s="86">
        <f t="shared" si="56"/>
        <v>0</v>
      </c>
      <c r="H788" s="93"/>
    </row>
    <row r="789" spans="1:8" x14ac:dyDescent="0.35">
      <c r="A789" s="146" t="s">
        <v>724</v>
      </c>
      <c r="B789" s="28"/>
      <c r="C789" s="28"/>
      <c r="D789" s="86">
        <f t="shared" si="55"/>
        <v>0</v>
      </c>
      <c r="E789" s="28"/>
      <c r="F789" s="28"/>
      <c r="G789" s="86">
        <f t="shared" si="56"/>
        <v>0</v>
      </c>
      <c r="H789" s="93"/>
    </row>
    <row r="790" spans="1:8" x14ac:dyDescent="0.35">
      <c r="A790" s="146" t="s">
        <v>725</v>
      </c>
      <c r="B790" s="28"/>
      <c r="C790" s="28"/>
      <c r="D790" s="86">
        <f t="shared" si="55"/>
        <v>0</v>
      </c>
      <c r="E790" s="28"/>
      <c r="F790" s="28"/>
      <c r="G790" s="86">
        <f t="shared" si="56"/>
        <v>0</v>
      </c>
      <c r="H790" s="93"/>
    </row>
    <row r="791" spans="1:8" x14ac:dyDescent="0.35">
      <c r="A791" s="146" t="s">
        <v>726</v>
      </c>
      <c r="B791" s="28"/>
      <c r="C791" s="28"/>
      <c r="D791" s="86">
        <f t="shared" si="55"/>
        <v>0</v>
      </c>
      <c r="E791" s="28"/>
      <c r="F791" s="28"/>
      <c r="G791" s="86">
        <f t="shared" si="56"/>
        <v>0</v>
      </c>
      <c r="H791" s="93"/>
    </row>
    <row r="792" spans="1:8" x14ac:dyDescent="0.35">
      <c r="A792" s="146" t="s">
        <v>727</v>
      </c>
      <c r="B792" s="28"/>
      <c r="C792" s="28"/>
      <c r="D792" s="86">
        <f t="shared" si="55"/>
        <v>0</v>
      </c>
      <c r="E792" s="28"/>
      <c r="F792" s="28"/>
      <c r="G792" s="86">
        <f t="shared" si="56"/>
        <v>0</v>
      </c>
      <c r="H792" s="93"/>
    </row>
    <row r="793" spans="1:8" x14ac:dyDescent="0.35">
      <c r="A793" s="146" t="s">
        <v>728</v>
      </c>
      <c r="B793" s="28"/>
      <c r="C793" s="28"/>
      <c r="D793" s="86">
        <f t="shared" si="55"/>
        <v>0</v>
      </c>
      <c r="E793" s="28"/>
      <c r="F793" s="28"/>
      <c r="G793" s="86">
        <f t="shared" si="56"/>
        <v>0</v>
      </c>
      <c r="H793" s="93"/>
    </row>
    <row r="794" spans="1:8" x14ac:dyDescent="0.35">
      <c r="A794" s="146" t="s">
        <v>729</v>
      </c>
      <c r="B794" s="28"/>
      <c r="C794" s="28"/>
      <c r="D794" s="86">
        <f t="shared" si="55"/>
        <v>0</v>
      </c>
      <c r="E794" s="28"/>
      <c r="F794" s="28"/>
      <c r="G794" s="86">
        <f t="shared" si="56"/>
        <v>0</v>
      </c>
      <c r="H794" s="93"/>
    </row>
    <row r="795" spans="1:8" x14ac:dyDescent="0.35">
      <c r="A795" s="146" t="s">
        <v>730</v>
      </c>
      <c r="B795" s="28"/>
      <c r="C795" s="28"/>
      <c r="D795" s="86">
        <f t="shared" si="55"/>
        <v>0</v>
      </c>
      <c r="E795" s="28"/>
      <c r="F795" s="28"/>
      <c r="G795" s="86">
        <f t="shared" si="56"/>
        <v>0</v>
      </c>
      <c r="H795" s="93"/>
    </row>
    <row r="796" spans="1:8" x14ac:dyDescent="0.35">
      <c r="A796" s="146" t="s">
        <v>731</v>
      </c>
      <c r="B796" s="28"/>
      <c r="C796" s="28"/>
      <c r="D796" s="86">
        <f t="shared" si="55"/>
        <v>0</v>
      </c>
      <c r="E796" s="28"/>
      <c r="F796" s="28"/>
      <c r="G796" s="86">
        <f t="shared" si="56"/>
        <v>0</v>
      </c>
      <c r="H796" s="93"/>
    </row>
    <row r="797" spans="1:8" x14ac:dyDescent="0.35">
      <c r="A797" s="146" t="s">
        <v>732</v>
      </c>
      <c r="B797" s="28"/>
      <c r="C797" s="28"/>
      <c r="D797" s="86">
        <f t="shared" si="55"/>
        <v>0</v>
      </c>
      <c r="E797" s="28"/>
      <c r="F797" s="28"/>
      <c r="G797" s="86">
        <f t="shared" si="56"/>
        <v>0</v>
      </c>
      <c r="H797" s="93"/>
    </row>
    <row r="798" spans="1:8" x14ac:dyDescent="0.35">
      <c r="A798" s="146" t="s">
        <v>733</v>
      </c>
      <c r="B798" s="28"/>
      <c r="C798" s="28"/>
      <c r="D798" s="86">
        <f t="shared" si="55"/>
        <v>0</v>
      </c>
      <c r="E798" s="28"/>
      <c r="F798" s="28"/>
      <c r="G798" s="86">
        <f t="shared" si="56"/>
        <v>0</v>
      </c>
      <c r="H798" s="93"/>
    </row>
    <row r="799" spans="1:8" x14ac:dyDescent="0.35">
      <c r="A799" s="146" t="s">
        <v>734</v>
      </c>
      <c r="B799" s="28"/>
      <c r="C799" s="28"/>
      <c r="D799" s="86">
        <f t="shared" si="55"/>
        <v>0</v>
      </c>
      <c r="E799" s="28"/>
      <c r="F799" s="28"/>
      <c r="G799" s="86">
        <f t="shared" si="56"/>
        <v>0</v>
      </c>
      <c r="H799" s="93"/>
    </row>
    <row r="800" spans="1:8" x14ac:dyDescent="0.35">
      <c r="A800" s="146" t="s">
        <v>735</v>
      </c>
      <c r="B800" s="28"/>
      <c r="C800" s="28"/>
      <c r="D800" s="86">
        <f t="shared" si="55"/>
        <v>0</v>
      </c>
      <c r="E800" s="28"/>
      <c r="F800" s="28"/>
      <c r="G800" s="86">
        <f t="shared" si="56"/>
        <v>0</v>
      </c>
      <c r="H800" s="93"/>
    </row>
    <row r="801" spans="1:8" x14ac:dyDescent="0.35">
      <c r="A801" s="146" t="s">
        <v>736</v>
      </c>
      <c r="B801" s="28"/>
      <c r="C801" s="28"/>
      <c r="D801" s="86">
        <f t="shared" si="55"/>
        <v>0</v>
      </c>
      <c r="E801" s="28"/>
      <c r="F801" s="28"/>
      <c r="G801" s="86">
        <f t="shared" si="56"/>
        <v>0</v>
      </c>
      <c r="H801" s="93"/>
    </row>
    <row r="802" spans="1:8" x14ac:dyDescent="0.35">
      <c r="A802" s="146" t="s">
        <v>737</v>
      </c>
      <c r="B802" s="28"/>
      <c r="C802" s="28"/>
      <c r="D802" s="86">
        <f t="shared" si="55"/>
        <v>0</v>
      </c>
      <c r="E802" s="28"/>
      <c r="F802" s="28"/>
      <c r="G802" s="86">
        <f t="shared" si="56"/>
        <v>0</v>
      </c>
      <c r="H802" s="93"/>
    </row>
    <row r="803" spans="1:8" x14ac:dyDescent="0.35">
      <c r="A803" s="146" t="s">
        <v>738</v>
      </c>
      <c r="B803" s="28"/>
      <c r="C803" s="28"/>
      <c r="D803" s="86">
        <f t="shared" si="55"/>
        <v>0</v>
      </c>
      <c r="E803" s="28"/>
      <c r="F803" s="28"/>
      <c r="G803" s="86">
        <f t="shared" si="56"/>
        <v>0</v>
      </c>
      <c r="H803" s="93"/>
    </row>
    <row r="804" spans="1:8" x14ac:dyDescent="0.35">
      <c r="A804" s="146" t="s">
        <v>739</v>
      </c>
      <c r="B804" s="28"/>
      <c r="C804" s="28"/>
      <c r="D804" s="86">
        <f t="shared" si="55"/>
        <v>0</v>
      </c>
      <c r="E804" s="28"/>
      <c r="F804" s="28"/>
      <c r="G804" s="86">
        <f t="shared" si="56"/>
        <v>0</v>
      </c>
      <c r="H804" s="93"/>
    </row>
    <row r="805" spans="1:8" x14ac:dyDescent="0.35">
      <c r="A805" s="146" t="s">
        <v>740</v>
      </c>
      <c r="B805" s="28"/>
      <c r="C805" s="28"/>
      <c r="D805" s="86">
        <f t="shared" si="55"/>
        <v>0</v>
      </c>
      <c r="E805" s="28"/>
      <c r="F805" s="28"/>
      <c r="G805" s="86">
        <f t="shared" si="56"/>
        <v>0</v>
      </c>
      <c r="H805" s="93"/>
    </row>
    <row r="806" spans="1:8" x14ac:dyDescent="0.35">
      <c r="A806" s="146" t="s">
        <v>741</v>
      </c>
      <c r="B806" s="28"/>
      <c r="C806" s="28"/>
      <c r="D806" s="86">
        <f t="shared" si="55"/>
        <v>0</v>
      </c>
      <c r="E806" s="28"/>
      <c r="F806" s="28"/>
      <c r="G806" s="86">
        <f t="shared" si="56"/>
        <v>0</v>
      </c>
      <c r="H806" s="93"/>
    </row>
    <row r="807" spans="1:8" x14ac:dyDescent="0.35">
      <c r="A807" s="146" t="s">
        <v>742</v>
      </c>
      <c r="B807" s="28"/>
      <c r="C807" s="28"/>
      <c r="D807" s="86">
        <f t="shared" si="55"/>
        <v>0</v>
      </c>
      <c r="E807" s="28"/>
      <c r="F807" s="28"/>
      <c r="G807" s="86">
        <f t="shared" si="56"/>
        <v>0</v>
      </c>
      <c r="H807" s="93"/>
    </row>
    <row r="808" spans="1:8" x14ac:dyDescent="0.35">
      <c r="A808" s="146" t="s">
        <v>743</v>
      </c>
      <c r="B808" s="28"/>
      <c r="C808" s="28"/>
      <c r="D808" s="86">
        <f t="shared" si="55"/>
        <v>0</v>
      </c>
      <c r="E808" s="28"/>
      <c r="F808" s="28"/>
      <c r="G808" s="86">
        <f t="shared" si="56"/>
        <v>0</v>
      </c>
      <c r="H808" s="93"/>
    </row>
    <row r="809" spans="1:8" x14ac:dyDescent="0.35">
      <c r="A809" s="146" t="s">
        <v>744</v>
      </c>
      <c r="B809" s="28"/>
      <c r="C809" s="28"/>
      <c r="D809" s="86">
        <f t="shared" si="55"/>
        <v>0</v>
      </c>
      <c r="E809" s="28"/>
      <c r="F809" s="28"/>
      <c r="G809" s="86">
        <f t="shared" si="56"/>
        <v>0</v>
      </c>
      <c r="H809" s="93"/>
    </row>
    <row r="810" spans="1:8" x14ac:dyDescent="0.35">
      <c r="A810" s="146" t="s">
        <v>745</v>
      </c>
      <c r="B810" s="28"/>
      <c r="C810" s="28"/>
      <c r="D810" s="86">
        <f t="shared" si="55"/>
        <v>0</v>
      </c>
      <c r="E810" s="28"/>
      <c r="F810" s="28"/>
      <c r="G810" s="86">
        <f t="shared" si="56"/>
        <v>0</v>
      </c>
      <c r="H810" s="93"/>
    </row>
    <row r="811" spans="1:8" x14ac:dyDescent="0.35">
      <c r="A811" s="146" t="s">
        <v>746</v>
      </c>
      <c r="B811" s="28"/>
      <c r="C811" s="28"/>
      <c r="D811" s="86">
        <f t="shared" si="55"/>
        <v>0</v>
      </c>
      <c r="E811" s="28"/>
      <c r="F811" s="28"/>
      <c r="G811" s="86">
        <f t="shared" si="56"/>
        <v>0</v>
      </c>
      <c r="H811" s="93"/>
    </row>
    <row r="812" spans="1:8" x14ac:dyDescent="0.35">
      <c r="A812" s="146" t="s">
        <v>747</v>
      </c>
      <c r="B812" s="28"/>
      <c r="C812" s="28"/>
      <c r="D812" s="86">
        <f t="shared" si="55"/>
        <v>0</v>
      </c>
      <c r="E812" s="28"/>
      <c r="F812" s="28"/>
      <c r="G812" s="86">
        <f t="shared" si="56"/>
        <v>0</v>
      </c>
      <c r="H812" s="93"/>
    </row>
    <row r="813" spans="1:8" x14ac:dyDescent="0.35">
      <c r="A813" s="146" t="s">
        <v>748</v>
      </c>
      <c r="B813" s="28"/>
      <c r="C813" s="28"/>
      <c r="D813" s="86">
        <f t="shared" si="55"/>
        <v>0</v>
      </c>
      <c r="E813" s="28"/>
      <c r="F813" s="28"/>
      <c r="G813" s="86">
        <f t="shared" si="56"/>
        <v>0</v>
      </c>
      <c r="H813" s="93"/>
    </row>
    <row r="814" spans="1:8" x14ac:dyDescent="0.35">
      <c r="A814" s="146" t="s">
        <v>749</v>
      </c>
      <c r="B814" s="28"/>
      <c r="C814" s="28"/>
      <c r="D814" s="86">
        <f t="shared" si="55"/>
        <v>0</v>
      </c>
      <c r="E814" s="28"/>
      <c r="F814" s="28"/>
      <c r="G814" s="86">
        <f t="shared" si="56"/>
        <v>0</v>
      </c>
      <c r="H814" s="93"/>
    </row>
    <row r="815" spans="1:8" x14ac:dyDescent="0.35">
      <c r="A815" s="146" t="s">
        <v>750</v>
      </c>
      <c r="B815" s="28"/>
      <c r="C815" s="28"/>
      <c r="D815" s="86">
        <f t="shared" si="55"/>
        <v>0</v>
      </c>
      <c r="E815" s="28"/>
      <c r="F815" s="28"/>
      <c r="G815" s="86">
        <f t="shared" si="56"/>
        <v>0</v>
      </c>
      <c r="H815" s="93"/>
    </row>
    <row r="816" spans="1:8" x14ac:dyDescent="0.35">
      <c r="A816" s="146" t="s">
        <v>751</v>
      </c>
      <c r="B816" s="28"/>
      <c r="C816" s="28"/>
      <c r="D816" s="86">
        <f t="shared" si="55"/>
        <v>0</v>
      </c>
      <c r="E816" s="28"/>
      <c r="F816" s="28"/>
      <c r="G816" s="86">
        <f t="shared" si="56"/>
        <v>0</v>
      </c>
      <c r="H816" s="93"/>
    </row>
    <row r="817" spans="1:8" x14ac:dyDescent="0.35">
      <c r="A817" s="146" t="s">
        <v>752</v>
      </c>
      <c r="B817" s="28"/>
      <c r="C817" s="28"/>
      <c r="D817" s="86">
        <f t="shared" si="55"/>
        <v>0</v>
      </c>
      <c r="E817" s="28"/>
      <c r="F817" s="28"/>
      <c r="G817" s="86">
        <f t="shared" si="56"/>
        <v>0</v>
      </c>
      <c r="H817" s="93"/>
    </row>
    <row r="818" spans="1:8" x14ac:dyDescent="0.35">
      <c r="A818" s="146" t="s">
        <v>753</v>
      </c>
      <c r="B818" s="28"/>
      <c r="C818" s="28"/>
      <c r="D818" s="86">
        <f t="shared" si="55"/>
        <v>0</v>
      </c>
      <c r="E818" s="28"/>
      <c r="F818" s="28"/>
      <c r="G818" s="86">
        <f t="shared" si="56"/>
        <v>0</v>
      </c>
      <c r="H818" s="93"/>
    </row>
    <row r="819" spans="1:8" x14ac:dyDescent="0.35">
      <c r="A819" s="146" t="s">
        <v>754</v>
      </c>
      <c r="B819" s="28"/>
      <c r="C819" s="28"/>
      <c r="D819" s="86">
        <f t="shared" ref="D819:D882" si="57">SUM(B819:C819)</f>
        <v>0</v>
      </c>
      <c r="E819" s="28"/>
      <c r="F819" s="28"/>
      <c r="G819" s="86">
        <f t="shared" ref="G819:G882" si="58">SUM(E819:F819)</f>
        <v>0</v>
      </c>
      <c r="H819" s="93"/>
    </row>
    <row r="820" spans="1:8" x14ac:dyDescent="0.35">
      <c r="A820" s="146" t="s">
        <v>755</v>
      </c>
      <c r="B820" s="28"/>
      <c r="C820" s="28"/>
      <c r="D820" s="86">
        <f t="shared" si="57"/>
        <v>0</v>
      </c>
      <c r="E820" s="28"/>
      <c r="F820" s="28"/>
      <c r="G820" s="86">
        <f t="shared" si="58"/>
        <v>0</v>
      </c>
      <c r="H820" s="93"/>
    </row>
    <row r="821" spans="1:8" x14ac:dyDescent="0.35">
      <c r="A821" s="146" t="s">
        <v>756</v>
      </c>
      <c r="B821" s="28"/>
      <c r="C821" s="28"/>
      <c r="D821" s="86">
        <f t="shared" si="57"/>
        <v>0</v>
      </c>
      <c r="E821" s="28"/>
      <c r="F821" s="28"/>
      <c r="G821" s="86">
        <f t="shared" si="58"/>
        <v>0</v>
      </c>
      <c r="H821" s="93"/>
    </row>
    <row r="822" spans="1:8" x14ac:dyDescent="0.35">
      <c r="A822" s="146" t="s">
        <v>757</v>
      </c>
      <c r="B822" s="28"/>
      <c r="C822" s="28"/>
      <c r="D822" s="86">
        <f t="shared" si="57"/>
        <v>0</v>
      </c>
      <c r="E822" s="28"/>
      <c r="F822" s="28"/>
      <c r="G822" s="86">
        <f t="shared" si="58"/>
        <v>0</v>
      </c>
      <c r="H822" s="93"/>
    </row>
    <row r="823" spans="1:8" x14ac:dyDescent="0.35">
      <c r="A823" s="146" t="s">
        <v>758</v>
      </c>
      <c r="B823" s="28"/>
      <c r="C823" s="28"/>
      <c r="D823" s="86">
        <f t="shared" si="57"/>
        <v>0</v>
      </c>
      <c r="E823" s="28"/>
      <c r="F823" s="28"/>
      <c r="G823" s="86">
        <f t="shared" si="58"/>
        <v>0</v>
      </c>
      <c r="H823" s="93"/>
    </row>
    <row r="824" spans="1:8" x14ac:dyDescent="0.35">
      <c r="A824" s="146" t="s">
        <v>759</v>
      </c>
      <c r="B824" s="28"/>
      <c r="C824" s="28"/>
      <c r="D824" s="86">
        <f t="shared" si="57"/>
        <v>0</v>
      </c>
      <c r="E824" s="28"/>
      <c r="F824" s="28"/>
      <c r="G824" s="86">
        <f t="shared" si="58"/>
        <v>0</v>
      </c>
      <c r="H824" s="93"/>
    </row>
    <row r="825" spans="1:8" x14ac:dyDescent="0.35">
      <c r="A825" s="146" t="s">
        <v>760</v>
      </c>
      <c r="B825" s="28"/>
      <c r="C825" s="28"/>
      <c r="D825" s="86">
        <f t="shared" si="57"/>
        <v>0</v>
      </c>
      <c r="E825" s="28"/>
      <c r="F825" s="28"/>
      <c r="G825" s="86">
        <f t="shared" si="58"/>
        <v>0</v>
      </c>
      <c r="H825" s="93"/>
    </row>
    <row r="826" spans="1:8" x14ac:dyDescent="0.35">
      <c r="A826" s="146" t="s">
        <v>761</v>
      </c>
      <c r="B826" s="28"/>
      <c r="C826" s="28"/>
      <c r="D826" s="86">
        <f t="shared" si="57"/>
        <v>0</v>
      </c>
      <c r="E826" s="28"/>
      <c r="F826" s="28"/>
      <c r="G826" s="86">
        <f t="shared" si="58"/>
        <v>0</v>
      </c>
      <c r="H826" s="93"/>
    </row>
    <row r="827" spans="1:8" x14ac:dyDescent="0.35">
      <c r="A827" s="146" t="s">
        <v>762</v>
      </c>
      <c r="B827" s="28"/>
      <c r="C827" s="28"/>
      <c r="D827" s="86">
        <f t="shared" si="57"/>
        <v>0</v>
      </c>
      <c r="E827" s="28"/>
      <c r="F827" s="28"/>
      <c r="G827" s="86">
        <f t="shared" si="58"/>
        <v>0</v>
      </c>
      <c r="H827" s="93"/>
    </row>
    <row r="828" spans="1:8" x14ac:dyDescent="0.35">
      <c r="A828" s="146" t="s">
        <v>763</v>
      </c>
      <c r="B828" s="28"/>
      <c r="C828" s="28"/>
      <c r="D828" s="86">
        <f t="shared" si="57"/>
        <v>0</v>
      </c>
      <c r="E828" s="28"/>
      <c r="F828" s="28"/>
      <c r="G828" s="86">
        <f t="shared" si="58"/>
        <v>0</v>
      </c>
      <c r="H828" s="93"/>
    </row>
    <row r="829" spans="1:8" x14ac:dyDescent="0.35">
      <c r="A829" s="146" t="s">
        <v>764</v>
      </c>
      <c r="B829" s="28"/>
      <c r="C829" s="28"/>
      <c r="D829" s="86">
        <f t="shared" si="57"/>
        <v>0</v>
      </c>
      <c r="E829" s="28"/>
      <c r="F829" s="28"/>
      <c r="G829" s="86">
        <f t="shared" si="58"/>
        <v>0</v>
      </c>
      <c r="H829" s="93"/>
    </row>
    <row r="830" spans="1:8" x14ac:dyDescent="0.35">
      <c r="A830" s="146" t="s">
        <v>765</v>
      </c>
      <c r="B830" s="28"/>
      <c r="C830" s="28"/>
      <c r="D830" s="86">
        <f t="shared" si="57"/>
        <v>0</v>
      </c>
      <c r="E830" s="28"/>
      <c r="F830" s="28"/>
      <c r="G830" s="86">
        <f t="shared" si="58"/>
        <v>0</v>
      </c>
      <c r="H830" s="93"/>
    </row>
    <row r="831" spans="1:8" x14ac:dyDescent="0.35">
      <c r="A831" s="146" t="s">
        <v>766</v>
      </c>
      <c r="B831" s="28"/>
      <c r="C831" s="28"/>
      <c r="D831" s="86">
        <f t="shared" si="57"/>
        <v>0</v>
      </c>
      <c r="E831" s="28"/>
      <c r="F831" s="28"/>
      <c r="G831" s="86">
        <f t="shared" si="58"/>
        <v>0</v>
      </c>
      <c r="H831" s="93"/>
    </row>
    <row r="832" spans="1:8" x14ac:dyDescent="0.35">
      <c r="A832" s="146" t="s">
        <v>767</v>
      </c>
      <c r="B832" s="28"/>
      <c r="C832" s="28"/>
      <c r="D832" s="86">
        <f t="shared" si="57"/>
        <v>0</v>
      </c>
      <c r="E832" s="28"/>
      <c r="F832" s="28"/>
      <c r="G832" s="86">
        <f t="shared" si="58"/>
        <v>0</v>
      </c>
      <c r="H832" s="93"/>
    </row>
    <row r="833" spans="1:8" x14ac:dyDescent="0.35">
      <c r="A833" s="146" t="s">
        <v>768</v>
      </c>
      <c r="B833" s="28"/>
      <c r="C833" s="28"/>
      <c r="D833" s="86">
        <f t="shared" si="57"/>
        <v>0</v>
      </c>
      <c r="E833" s="28"/>
      <c r="F833" s="28"/>
      <c r="G833" s="86">
        <f t="shared" si="58"/>
        <v>0</v>
      </c>
      <c r="H833" s="93"/>
    </row>
    <row r="834" spans="1:8" x14ac:dyDescent="0.35">
      <c r="A834" s="146" t="s">
        <v>769</v>
      </c>
      <c r="B834" s="28"/>
      <c r="C834" s="28"/>
      <c r="D834" s="86">
        <f t="shared" si="57"/>
        <v>0</v>
      </c>
      <c r="E834" s="28"/>
      <c r="F834" s="28"/>
      <c r="G834" s="86">
        <f t="shared" si="58"/>
        <v>0</v>
      </c>
      <c r="H834" s="93"/>
    </row>
    <row r="835" spans="1:8" x14ac:dyDescent="0.35">
      <c r="A835" s="146" t="s">
        <v>770</v>
      </c>
      <c r="B835" s="28"/>
      <c r="C835" s="28"/>
      <c r="D835" s="86">
        <f t="shared" si="57"/>
        <v>0</v>
      </c>
      <c r="E835" s="28"/>
      <c r="F835" s="28"/>
      <c r="G835" s="86">
        <f t="shared" si="58"/>
        <v>0</v>
      </c>
      <c r="H835" s="93"/>
    </row>
    <row r="836" spans="1:8" x14ac:dyDescent="0.35">
      <c r="A836" s="146" t="s">
        <v>771</v>
      </c>
      <c r="B836" s="28"/>
      <c r="C836" s="28"/>
      <c r="D836" s="86">
        <f t="shared" si="57"/>
        <v>0</v>
      </c>
      <c r="E836" s="28"/>
      <c r="F836" s="28"/>
      <c r="G836" s="86">
        <f t="shared" si="58"/>
        <v>0</v>
      </c>
      <c r="H836" s="93"/>
    </row>
    <row r="837" spans="1:8" x14ac:dyDescent="0.35">
      <c r="A837" s="146" t="s">
        <v>772</v>
      </c>
      <c r="B837" s="28"/>
      <c r="C837" s="28"/>
      <c r="D837" s="86">
        <f t="shared" si="57"/>
        <v>0</v>
      </c>
      <c r="E837" s="28"/>
      <c r="F837" s="28"/>
      <c r="G837" s="86">
        <f t="shared" si="58"/>
        <v>0</v>
      </c>
      <c r="H837" s="93"/>
    </row>
    <row r="838" spans="1:8" x14ac:dyDescent="0.35">
      <c r="A838" s="146" t="s">
        <v>773</v>
      </c>
      <c r="B838" s="28"/>
      <c r="C838" s="28"/>
      <c r="D838" s="86">
        <f t="shared" si="57"/>
        <v>0</v>
      </c>
      <c r="E838" s="28"/>
      <c r="F838" s="28"/>
      <c r="G838" s="86">
        <f t="shared" si="58"/>
        <v>0</v>
      </c>
      <c r="H838" s="93"/>
    </row>
    <row r="839" spans="1:8" x14ac:dyDescent="0.35">
      <c r="A839" s="146" t="s">
        <v>774</v>
      </c>
      <c r="B839" s="28"/>
      <c r="C839" s="28"/>
      <c r="D839" s="86">
        <f t="shared" si="57"/>
        <v>0</v>
      </c>
      <c r="E839" s="28"/>
      <c r="F839" s="28"/>
      <c r="G839" s="86">
        <f t="shared" si="58"/>
        <v>0</v>
      </c>
      <c r="H839" s="93"/>
    </row>
    <row r="840" spans="1:8" x14ac:dyDescent="0.35">
      <c r="A840" s="146" t="s">
        <v>775</v>
      </c>
      <c r="B840" s="28"/>
      <c r="C840" s="28"/>
      <c r="D840" s="86">
        <f t="shared" si="57"/>
        <v>0</v>
      </c>
      <c r="E840" s="28"/>
      <c r="F840" s="28"/>
      <c r="G840" s="86">
        <f t="shared" si="58"/>
        <v>0</v>
      </c>
      <c r="H840" s="93"/>
    </row>
    <row r="841" spans="1:8" x14ac:dyDescent="0.35">
      <c r="A841" s="146" t="s">
        <v>3296</v>
      </c>
      <c r="B841" s="28"/>
      <c r="C841" s="28"/>
      <c r="D841" s="86">
        <f t="shared" si="57"/>
        <v>0</v>
      </c>
      <c r="E841" s="28"/>
      <c r="F841" s="28"/>
      <c r="G841" s="86">
        <f t="shared" si="58"/>
        <v>0</v>
      </c>
      <c r="H841" s="93"/>
    </row>
    <row r="842" spans="1:8" x14ac:dyDescent="0.35">
      <c r="A842" s="146" t="s">
        <v>776</v>
      </c>
      <c r="B842" s="28"/>
      <c r="C842" s="28"/>
      <c r="D842" s="86">
        <f t="shared" si="57"/>
        <v>0</v>
      </c>
      <c r="E842" s="28"/>
      <c r="F842" s="28"/>
      <c r="G842" s="86">
        <f t="shared" si="58"/>
        <v>0</v>
      </c>
      <c r="H842" s="93"/>
    </row>
    <row r="843" spans="1:8" x14ac:dyDescent="0.35">
      <c r="A843" s="146" t="s">
        <v>777</v>
      </c>
      <c r="B843" s="28"/>
      <c r="C843" s="28"/>
      <c r="D843" s="86">
        <f t="shared" si="57"/>
        <v>0</v>
      </c>
      <c r="E843" s="28"/>
      <c r="F843" s="28"/>
      <c r="G843" s="86">
        <f t="shared" si="58"/>
        <v>0</v>
      </c>
      <c r="H843" s="93"/>
    </row>
    <row r="844" spans="1:8" x14ac:dyDescent="0.35">
      <c r="A844" s="146" t="s">
        <v>778</v>
      </c>
      <c r="B844" s="28"/>
      <c r="C844" s="28"/>
      <c r="D844" s="86">
        <f t="shared" si="57"/>
        <v>0</v>
      </c>
      <c r="E844" s="28"/>
      <c r="F844" s="28"/>
      <c r="G844" s="86">
        <f t="shared" si="58"/>
        <v>0</v>
      </c>
      <c r="H844" s="93"/>
    </row>
    <row r="845" spans="1:8" x14ac:dyDescent="0.35">
      <c r="A845" s="146" t="s">
        <v>779</v>
      </c>
      <c r="B845" s="28"/>
      <c r="C845" s="28"/>
      <c r="D845" s="86">
        <f t="shared" si="57"/>
        <v>0</v>
      </c>
      <c r="E845" s="28"/>
      <c r="F845" s="28"/>
      <c r="G845" s="86">
        <f t="shared" si="58"/>
        <v>0</v>
      </c>
      <c r="H845" s="93"/>
    </row>
    <row r="846" spans="1:8" x14ac:dyDescent="0.35">
      <c r="A846" s="146" t="s">
        <v>780</v>
      </c>
      <c r="B846" s="28"/>
      <c r="C846" s="28"/>
      <c r="D846" s="86">
        <f t="shared" si="57"/>
        <v>0</v>
      </c>
      <c r="E846" s="28"/>
      <c r="F846" s="28"/>
      <c r="G846" s="86">
        <f t="shared" si="58"/>
        <v>0</v>
      </c>
      <c r="H846" s="93"/>
    </row>
    <row r="847" spans="1:8" x14ac:dyDescent="0.35">
      <c r="A847" s="146" t="s">
        <v>781</v>
      </c>
      <c r="B847" s="28"/>
      <c r="C847" s="28"/>
      <c r="D847" s="86">
        <f t="shared" si="57"/>
        <v>0</v>
      </c>
      <c r="E847" s="28"/>
      <c r="F847" s="28"/>
      <c r="G847" s="86">
        <f t="shared" si="58"/>
        <v>0</v>
      </c>
      <c r="H847" s="93"/>
    </row>
    <row r="848" spans="1:8" x14ac:dyDescent="0.35">
      <c r="A848" s="146" t="s">
        <v>782</v>
      </c>
      <c r="B848" s="28"/>
      <c r="C848" s="28"/>
      <c r="D848" s="86">
        <f t="shared" si="57"/>
        <v>0</v>
      </c>
      <c r="E848" s="28"/>
      <c r="F848" s="28"/>
      <c r="G848" s="86">
        <f t="shared" si="58"/>
        <v>0</v>
      </c>
      <c r="H848" s="93"/>
    </row>
    <row r="849" spans="1:8" x14ac:dyDescent="0.35">
      <c r="A849" s="146" t="s">
        <v>783</v>
      </c>
      <c r="B849" s="28"/>
      <c r="C849" s="28"/>
      <c r="D849" s="86">
        <f t="shared" si="57"/>
        <v>0</v>
      </c>
      <c r="E849" s="28"/>
      <c r="F849" s="28"/>
      <c r="G849" s="86">
        <f t="shared" si="58"/>
        <v>0</v>
      </c>
      <c r="H849" s="93"/>
    </row>
    <row r="850" spans="1:8" x14ac:dyDescent="0.35">
      <c r="A850" s="146" t="s">
        <v>784</v>
      </c>
      <c r="B850" s="28"/>
      <c r="C850" s="28"/>
      <c r="D850" s="86">
        <f t="shared" si="57"/>
        <v>0</v>
      </c>
      <c r="E850" s="28"/>
      <c r="F850" s="28"/>
      <c r="G850" s="86">
        <f t="shared" si="58"/>
        <v>0</v>
      </c>
      <c r="H850" s="93"/>
    </row>
    <row r="851" spans="1:8" x14ac:dyDescent="0.35">
      <c r="A851" s="146" t="s">
        <v>785</v>
      </c>
      <c r="B851" s="28"/>
      <c r="C851" s="28"/>
      <c r="D851" s="86">
        <f t="shared" si="57"/>
        <v>0</v>
      </c>
      <c r="E851" s="28"/>
      <c r="F851" s="28"/>
      <c r="G851" s="86">
        <f t="shared" si="58"/>
        <v>0</v>
      </c>
      <c r="H851" s="93"/>
    </row>
    <row r="852" spans="1:8" x14ac:dyDescent="0.35">
      <c r="A852" s="146" t="s">
        <v>786</v>
      </c>
      <c r="B852" s="28"/>
      <c r="C852" s="28"/>
      <c r="D852" s="86">
        <f t="shared" si="57"/>
        <v>0</v>
      </c>
      <c r="E852" s="28"/>
      <c r="F852" s="28"/>
      <c r="G852" s="86">
        <f t="shared" si="58"/>
        <v>0</v>
      </c>
      <c r="H852" s="93"/>
    </row>
    <row r="853" spans="1:8" x14ac:dyDescent="0.35">
      <c r="A853" s="146" t="s">
        <v>787</v>
      </c>
      <c r="B853" s="28"/>
      <c r="C853" s="28"/>
      <c r="D853" s="86">
        <f t="shared" si="57"/>
        <v>0</v>
      </c>
      <c r="E853" s="28"/>
      <c r="F853" s="28"/>
      <c r="G853" s="86">
        <f t="shared" si="58"/>
        <v>0</v>
      </c>
      <c r="H853" s="93"/>
    </row>
    <row r="854" spans="1:8" x14ac:dyDescent="0.35">
      <c r="A854" s="146" t="s">
        <v>788</v>
      </c>
      <c r="B854" s="28"/>
      <c r="C854" s="28"/>
      <c r="D854" s="86">
        <f t="shared" si="57"/>
        <v>0</v>
      </c>
      <c r="E854" s="28"/>
      <c r="F854" s="28"/>
      <c r="G854" s="86">
        <f t="shared" si="58"/>
        <v>0</v>
      </c>
      <c r="H854" s="93"/>
    </row>
    <row r="855" spans="1:8" x14ac:dyDescent="0.35">
      <c r="A855" s="146" t="s">
        <v>789</v>
      </c>
      <c r="B855" s="28"/>
      <c r="C855" s="28"/>
      <c r="D855" s="86">
        <f t="shared" si="57"/>
        <v>0</v>
      </c>
      <c r="E855" s="28"/>
      <c r="F855" s="28"/>
      <c r="G855" s="86">
        <f t="shared" si="58"/>
        <v>0</v>
      </c>
      <c r="H855" s="93"/>
    </row>
    <row r="856" spans="1:8" x14ac:dyDescent="0.35">
      <c r="A856" s="146" t="s">
        <v>790</v>
      </c>
      <c r="B856" s="28"/>
      <c r="C856" s="28"/>
      <c r="D856" s="86">
        <f t="shared" si="57"/>
        <v>0</v>
      </c>
      <c r="E856" s="28"/>
      <c r="F856" s="28"/>
      <c r="G856" s="86">
        <f t="shared" si="58"/>
        <v>0</v>
      </c>
      <c r="H856" s="93"/>
    </row>
    <row r="857" spans="1:8" x14ac:dyDescent="0.35">
      <c r="A857" s="146" t="s">
        <v>791</v>
      </c>
      <c r="B857" s="28"/>
      <c r="C857" s="28"/>
      <c r="D857" s="86">
        <f t="shared" si="57"/>
        <v>0</v>
      </c>
      <c r="E857" s="28"/>
      <c r="F857" s="28"/>
      <c r="G857" s="86">
        <f t="shared" si="58"/>
        <v>0</v>
      </c>
      <c r="H857" s="93"/>
    </row>
    <row r="858" spans="1:8" x14ac:dyDescent="0.35">
      <c r="A858" s="146" t="s">
        <v>792</v>
      </c>
      <c r="B858" s="28"/>
      <c r="C858" s="28"/>
      <c r="D858" s="86">
        <f t="shared" si="57"/>
        <v>0</v>
      </c>
      <c r="E858" s="28"/>
      <c r="F858" s="28"/>
      <c r="G858" s="86">
        <f t="shared" si="58"/>
        <v>0</v>
      </c>
      <c r="H858" s="93"/>
    </row>
    <row r="859" spans="1:8" x14ac:dyDescent="0.35">
      <c r="A859" s="146" t="s">
        <v>793</v>
      </c>
      <c r="B859" s="28"/>
      <c r="C859" s="28"/>
      <c r="D859" s="86">
        <f t="shared" si="57"/>
        <v>0</v>
      </c>
      <c r="E859" s="28"/>
      <c r="F859" s="28"/>
      <c r="G859" s="86">
        <f t="shared" si="58"/>
        <v>0</v>
      </c>
      <c r="H859" s="93"/>
    </row>
    <row r="860" spans="1:8" x14ac:dyDescent="0.35">
      <c r="A860" s="146" t="s">
        <v>794</v>
      </c>
      <c r="B860" s="28"/>
      <c r="C860" s="28"/>
      <c r="D860" s="86">
        <f t="shared" si="57"/>
        <v>0</v>
      </c>
      <c r="E860" s="28"/>
      <c r="F860" s="28"/>
      <c r="G860" s="86">
        <f t="shared" si="58"/>
        <v>0</v>
      </c>
      <c r="H860" s="93"/>
    </row>
    <row r="861" spans="1:8" x14ac:dyDescent="0.35">
      <c r="A861" s="146" t="s">
        <v>795</v>
      </c>
      <c r="B861" s="28"/>
      <c r="C861" s="28"/>
      <c r="D861" s="86">
        <f t="shared" si="57"/>
        <v>0</v>
      </c>
      <c r="E861" s="28"/>
      <c r="F861" s="28"/>
      <c r="G861" s="86">
        <f t="shared" si="58"/>
        <v>0</v>
      </c>
      <c r="H861" s="93"/>
    </row>
    <row r="862" spans="1:8" x14ac:dyDescent="0.35">
      <c r="A862" s="146" t="s">
        <v>796</v>
      </c>
      <c r="B862" s="28"/>
      <c r="C862" s="28"/>
      <c r="D862" s="86">
        <f t="shared" si="57"/>
        <v>0</v>
      </c>
      <c r="E862" s="28"/>
      <c r="F862" s="28"/>
      <c r="G862" s="86">
        <f t="shared" si="58"/>
        <v>0</v>
      </c>
      <c r="H862" s="93"/>
    </row>
    <row r="863" spans="1:8" x14ac:dyDescent="0.35">
      <c r="A863" s="146" t="s">
        <v>797</v>
      </c>
      <c r="B863" s="28"/>
      <c r="C863" s="28"/>
      <c r="D863" s="86">
        <f t="shared" si="57"/>
        <v>0</v>
      </c>
      <c r="E863" s="28"/>
      <c r="F863" s="28"/>
      <c r="G863" s="86">
        <f t="shared" si="58"/>
        <v>0</v>
      </c>
      <c r="H863" s="93"/>
    </row>
    <row r="864" spans="1:8" x14ac:dyDescent="0.35">
      <c r="A864" s="146" t="s">
        <v>798</v>
      </c>
      <c r="B864" s="28"/>
      <c r="C864" s="28"/>
      <c r="D864" s="86">
        <f t="shared" si="57"/>
        <v>0</v>
      </c>
      <c r="E864" s="28"/>
      <c r="F864" s="28"/>
      <c r="G864" s="86">
        <f t="shared" si="58"/>
        <v>0</v>
      </c>
      <c r="H864" s="93"/>
    </row>
    <row r="865" spans="1:8" x14ac:dyDescent="0.35">
      <c r="A865" s="146" t="s">
        <v>799</v>
      </c>
      <c r="B865" s="28"/>
      <c r="C865" s="28"/>
      <c r="D865" s="86">
        <f t="shared" si="57"/>
        <v>0</v>
      </c>
      <c r="E865" s="28"/>
      <c r="F865" s="28"/>
      <c r="G865" s="86">
        <f t="shared" si="58"/>
        <v>0</v>
      </c>
      <c r="H865" s="93"/>
    </row>
    <row r="866" spans="1:8" x14ac:dyDescent="0.35">
      <c r="A866" s="146" t="s">
        <v>800</v>
      </c>
      <c r="B866" s="28"/>
      <c r="C866" s="28"/>
      <c r="D866" s="86">
        <f t="shared" si="57"/>
        <v>0</v>
      </c>
      <c r="E866" s="28"/>
      <c r="F866" s="28"/>
      <c r="G866" s="86">
        <f t="shared" si="58"/>
        <v>0</v>
      </c>
      <c r="H866" s="93"/>
    </row>
    <row r="867" spans="1:8" x14ac:dyDescent="0.35">
      <c r="A867" s="146" t="s">
        <v>801</v>
      </c>
      <c r="B867" s="28"/>
      <c r="C867" s="28"/>
      <c r="D867" s="86">
        <f t="shared" si="57"/>
        <v>0</v>
      </c>
      <c r="E867" s="28"/>
      <c r="F867" s="28"/>
      <c r="G867" s="86">
        <f t="shared" si="58"/>
        <v>0</v>
      </c>
      <c r="H867" s="93"/>
    </row>
    <row r="868" spans="1:8" x14ac:dyDescent="0.35">
      <c r="A868" s="146" t="s">
        <v>802</v>
      </c>
      <c r="B868" s="28"/>
      <c r="C868" s="28"/>
      <c r="D868" s="86">
        <f t="shared" si="57"/>
        <v>0</v>
      </c>
      <c r="E868" s="28"/>
      <c r="F868" s="28"/>
      <c r="G868" s="86">
        <f t="shared" si="58"/>
        <v>0</v>
      </c>
      <c r="H868" s="93"/>
    </row>
    <row r="869" spans="1:8" x14ac:dyDescent="0.35">
      <c r="A869" s="146" t="s">
        <v>803</v>
      </c>
      <c r="B869" s="28"/>
      <c r="C869" s="28"/>
      <c r="D869" s="86">
        <f t="shared" si="57"/>
        <v>0</v>
      </c>
      <c r="E869" s="28"/>
      <c r="F869" s="28"/>
      <c r="G869" s="86">
        <f t="shared" si="58"/>
        <v>0</v>
      </c>
      <c r="H869" s="93"/>
    </row>
    <row r="870" spans="1:8" x14ac:dyDescent="0.35">
      <c r="A870" s="146" t="s">
        <v>804</v>
      </c>
      <c r="B870" s="28"/>
      <c r="C870" s="28"/>
      <c r="D870" s="86">
        <f t="shared" si="57"/>
        <v>0</v>
      </c>
      <c r="E870" s="28"/>
      <c r="F870" s="28"/>
      <c r="G870" s="86">
        <f t="shared" si="58"/>
        <v>0</v>
      </c>
      <c r="H870" s="93"/>
    </row>
    <row r="871" spans="1:8" x14ac:dyDescent="0.35">
      <c r="A871" s="146" t="s">
        <v>805</v>
      </c>
      <c r="B871" s="28"/>
      <c r="C871" s="28"/>
      <c r="D871" s="86">
        <f t="shared" si="57"/>
        <v>0</v>
      </c>
      <c r="E871" s="28"/>
      <c r="F871" s="28"/>
      <c r="G871" s="86">
        <f t="shared" si="58"/>
        <v>0</v>
      </c>
      <c r="H871" s="93"/>
    </row>
    <row r="872" spans="1:8" x14ac:dyDescent="0.35">
      <c r="A872" s="146" t="s">
        <v>806</v>
      </c>
      <c r="B872" s="28"/>
      <c r="C872" s="28"/>
      <c r="D872" s="86">
        <f t="shared" si="57"/>
        <v>0</v>
      </c>
      <c r="E872" s="28"/>
      <c r="F872" s="28"/>
      <c r="G872" s="86">
        <f t="shared" si="58"/>
        <v>0</v>
      </c>
      <c r="H872" s="93"/>
    </row>
    <row r="873" spans="1:8" x14ac:dyDescent="0.35">
      <c r="A873" s="146" t="s">
        <v>807</v>
      </c>
      <c r="B873" s="28"/>
      <c r="C873" s="28"/>
      <c r="D873" s="86">
        <f t="shared" si="57"/>
        <v>0</v>
      </c>
      <c r="E873" s="28"/>
      <c r="F873" s="28"/>
      <c r="G873" s="86">
        <f t="shared" si="58"/>
        <v>0</v>
      </c>
      <c r="H873" s="93"/>
    </row>
    <row r="874" spans="1:8" x14ac:dyDescent="0.35">
      <c r="A874" s="146" t="s">
        <v>808</v>
      </c>
      <c r="B874" s="28"/>
      <c r="C874" s="28"/>
      <c r="D874" s="86">
        <f t="shared" si="57"/>
        <v>0</v>
      </c>
      <c r="E874" s="28"/>
      <c r="F874" s="28"/>
      <c r="G874" s="86">
        <f t="shared" si="58"/>
        <v>0</v>
      </c>
      <c r="H874" s="93"/>
    </row>
    <row r="875" spans="1:8" x14ac:dyDescent="0.35">
      <c r="A875" s="146" t="s">
        <v>809</v>
      </c>
      <c r="B875" s="28"/>
      <c r="C875" s="28"/>
      <c r="D875" s="86">
        <f t="shared" si="57"/>
        <v>0</v>
      </c>
      <c r="E875" s="28"/>
      <c r="F875" s="28"/>
      <c r="G875" s="86">
        <f t="shared" si="58"/>
        <v>0</v>
      </c>
      <c r="H875" s="93"/>
    </row>
    <row r="876" spans="1:8" x14ac:dyDescent="0.35">
      <c r="A876" s="146" t="s">
        <v>810</v>
      </c>
      <c r="B876" s="28"/>
      <c r="C876" s="28"/>
      <c r="D876" s="86">
        <f t="shared" si="57"/>
        <v>0</v>
      </c>
      <c r="E876" s="28"/>
      <c r="F876" s="28"/>
      <c r="G876" s="86">
        <f t="shared" si="58"/>
        <v>0</v>
      </c>
      <c r="H876" s="93"/>
    </row>
    <row r="877" spans="1:8" x14ac:dyDescent="0.35">
      <c r="A877" s="146" t="s">
        <v>811</v>
      </c>
      <c r="B877" s="28"/>
      <c r="C877" s="28"/>
      <c r="D877" s="86">
        <f t="shared" si="57"/>
        <v>0</v>
      </c>
      <c r="E877" s="28"/>
      <c r="F877" s="28"/>
      <c r="G877" s="86">
        <f t="shared" si="58"/>
        <v>0</v>
      </c>
      <c r="H877" s="93"/>
    </row>
    <row r="878" spans="1:8" x14ac:dyDescent="0.35">
      <c r="A878" s="146" t="s">
        <v>812</v>
      </c>
      <c r="B878" s="28"/>
      <c r="C878" s="28"/>
      <c r="D878" s="86">
        <f t="shared" si="57"/>
        <v>0</v>
      </c>
      <c r="E878" s="28"/>
      <c r="F878" s="28"/>
      <c r="G878" s="86">
        <f t="shared" si="58"/>
        <v>0</v>
      </c>
      <c r="H878" s="93"/>
    </row>
    <row r="879" spans="1:8" x14ac:dyDescent="0.35">
      <c r="A879" s="146" t="s">
        <v>813</v>
      </c>
      <c r="B879" s="28"/>
      <c r="C879" s="28"/>
      <c r="D879" s="86">
        <f t="shared" si="57"/>
        <v>0</v>
      </c>
      <c r="E879" s="28"/>
      <c r="F879" s="28"/>
      <c r="G879" s="86">
        <f t="shared" si="58"/>
        <v>0</v>
      </c>
      <c r="H879" s="93"/>
    </row>
    <row r="880" spans="1:8" x14ac:dyDescent="0.35">
      <c r="A880" s="146" t="s">
        <v>814</v>
      </c>
      <c r="B880" s="28"/>
      <c r="C880" s="28"/>
      <c r="D880" s="86">
        <f t="shared" si="57"/>
        <v>0</v>
      </c>
      <c r="E880" s="28"/>
      <c r="F880" s="28"/>
      <c r="G880" s="86">
        <f t="shared" si="58"/>
        <v>0</v>
      </c>
      <c r="H880" s="93"/>
    </row>
    <row r="881" spans="1:8" x14ac:dyDescent="0.35">
      <c r="A881" s="146" t="s">
        <v>815</v>
      </c>
      <c r="B881" s="28"/>
      <c r="C881" s="28"/>
      <c r="D881" s="86">
        <f t="shared" si="57"/>
        <v>0</v>
      </c>
      <c r="E881" s="28"/>
      <c r="F881" s="28"/>
      <c r="G881" s="86">
        <f t="shared" si="58"/>
        <v>0</v>
      </c>
      <c r="H881" s="93"/>
    </row>
    <row r="882" spans="1:8" x14ac:dyDescent="0.35">
      <c r="A882" s="146" t="s">
        <v>816</v>
      </c>
      <c r="B882" s="28"/>
      <c r="C882" s="28"/>
      <c r="D882" s="86">
        <f t="shared" si="57"/>
        <v>0</v>
      </c>
      <c r="E882" s="28"/>
      <c r="F882" s="28"/>
      <c r="G882" s="86">
        <f t="shared" si="58"/>
        <v>0</v>
      </c>
      <c r="H882" s="93"/>
    </row>
    <row r="883" spans="1:8" x14ac:dyDescent="0.35">
      <c r="A883" s="146" t="s">
        <v>817</v>
      </c>
      <c r="B883" s="28"/>
      <c r="C883" s="28"/>
      <c r="D883" s="86">
        <f t="shared" ref="D883:D946" si="59">SUM(B883:C883)</f>
        <v>0</v>
      </c>
      <c r="E883" s="28"/>
      <c r="F883" s="28"/>
      <c r="G883" s="86">
        <f t="shared" ref="G883:G946" si="60">SUM(E883:F883)</f>
        <v>0</v>
      </c>
      <c r="H883" s="93"/>
    </row>
    <row r="884" spans="1:8" x14ac:dyDescent="0.35">
      <c r="A884" s="146" t="s">
        <v>818</v>
      </c>
      <c r="B884" s="28"/>
      <c r="C884" s="28"/>
      <c r="D884" s="86">
        <f t="shared" si="59"/>
        <v>0</v>
      </c>
      <c r="E884" s="28"/>
      <c r="F884" s="28"/>
      <c r="G884" s="86">
        <f t="shared" si="60"/>
        <v>0</v>
      </c>
      <c r="H884" s="93"/>
    </row>
    <row r="885" spans="1:8" x14ac:dyDescent="0.35">
      <c r="A885" s="146" t="s">
        <v>819</v>
      </c>
      <c r="B885" s="28"/>
      <c r="C885" s="28"/>
      <c r="D885" s="86">
        <f t="shared" si="59"/>
        <v>0</v>
      </c>
      <c r="E885" s="28"/>
      <c r="F885" s="28"/>
      <c r="G885" s="86">
        <f t="shared" si="60"/>
        <v>0</v>
      </c>
      <c r="H885" s="93"/>
    </row>
    <row r="886" spans="1:8" x14ac:dyDescent="0.35">
      <c r="A886" s="146" t="s">
        <v>820</v>
      </c>
      <c r="B886" s="28"/>
      <c r="C886" s="28"/>
      <c r="D886" s="86">
        <f t="shared" si="59"/>
        <v>0</v>
      </c>
      <c r="E886" s="28"/>
      <c r="F886" s="28"/>
      <c r="G886" s="86">
        <f t="shared" si="60"/>
        <v>0</v>
      </c>
      <c r="H886" s="93"/>
    </row>
    <row r="887" spans="1:8" x14ac:dyDescent="0.35">
      <c r="A887" s="146" t="s">
        <v>821</v>
      </c>
      <c r="B887" s="28"/>
      <c r="C887" s="28"/>
      <c r="D887" s="86">
        <f t="shared" si="59"/>
        <v>0</v>
      </c>
      <c r="E887" s="28"/>
      <c r="F887" s="28"/>
      <c r="G887" s="86">
        <f t="shared" si="60"/>
        <v>0</v>
      </c>
      <c r="H887" s="93"/>
    </row>
    <row r="888" spans="1:8" x14ac:dyDescent="0.35">
      <c r="A888" s="146" t="s">
        <v>822</v>
      </c>
      <c r="B888" s="28"/>
      <c r="C888" s="28"/>
      <c r="D888" s="86">
        <f t="shared" si="59"/>
        <v>0</v>
      </c>
      <c r="E888" s="28"/>
      <c r="F888" s="28"/>
      <c r="G888" s="86">
        <f t="shared" si="60"/>
        <v>0</v>
      </c>
      <c r="H888" s="93"/>
    </row>
    <row r="889" spans="1:8" x14ac:dyDescent="0.35">
      <c r="A889" s="146" t="s">
        <v>823</v>
      </c>
      <c r="B889" s="28"/>
      <c r="C889" s="28"/>
      <c r="D889" s="86">
        <f t="shared" si="59"/>
        <v>0</v>
      </c>
      <c r="E889" s="28"/>
      <c r="F889" s="28"/>
      <c r="G889" s="86">
        <f t="shared" si="60"/>
        <v>0</v>
      </c>
      <c r="H889" s="93"/>
    </row>
    <row r="890" spans="1:8" x14ac:dyDescent="0.35">
      <c r="A890" s="146" t="s">
        <v>824</v>
      </c>
      <c r="B890" s="28"/>
      <c r="C890" s="28"/>
      <c r="D890" s="86">
        <f t="shared" si="59"/>
        <v>0</v>
      </c>
      <c r="E890" s="28"/>
      <c r="F890" s="28"/>
      <c r="G890" s="86">
        <f t="shared" si="60"/>
        <v>0</v>
      </c>
      <c r="H890" s="93"/>
    </row>
    <row r="891" spans="1:8" x14ac:dyDescent="0.35">
      <c r="A891" s="146" t="s">
        <v>825</v>
      </c>
      <c r="B891" s="28"/>
      <c r="C891" s="28"/>
      <c r="D891" s="86">
        <f t="shared" si="59"/>
        <v>0</v>
      </c>
      <c r="E891" s="28"/>
      <c r="F891" s="28"/>
      <c r="G891" s="86">
        <f t="shared" si="60"/>
        <v>0</v>
      </c>
      <c r="H891" s="93"/>
    </row>
    <row r="892" spans="1:8" x14ac:dyDescent="0.35">
      <c r="A892" s="146" t="s">
        <v>826</v>
      </c>
      <c r="B892" s="28"/>
      <c r="C892" s="28"/>
      <c r="D892" s="86">
        <f t="shared" si="59"/>
        <v>0</v>
      </c>
      <c r="E892" s="28"/>
      <c r="F892" s="28"/>
      <c r="G892" s="86">
        <f t="shared" si="60"/>
        <v>0</v>
      </c>
      <c r="H892" s="93"/>
    </row>
    <row r="893" spans="1:8" x14ac:dyDescent="0.35">
      <c r="A893" s="146" t="s">
        <v>827</v>
      </c>
      <c r="B893" s="28"/>
      <c r="C893" s="28"/>
      <c r="D893" s="86">
        <f t="shared" si="59"/>
        <v>0</v>
      </c>
      <c r="E893" s="28"/>
      <c r="F893" s="28"/>
      <c r="G893" s="86">
        <f t="shared" si="60"/>
        <v>0</v>
      </c>
      <c r="H893" s="93"/>
    </row>
    <row r="894" spans="1:8" x14ac:dyDescent="0.35">
      <c r="A894" s="146" t="s">
        <v>828</v>
      </c>
      <c r="B894" s="28"/>
      <c r="C894" s="28"/>
      <c r="D894" s="86">
        <f t="shared" si="59"/>
        <v>0</v>
      </c>
      <c r="E894" s="28"/>
      <c r="F894" s="28"/>
      <c r="G894" s="86">
        <f t="shared" si="60"/>
        <v>0</v>
      </c>
      <c r="H894" s="93"/>
    </row>
    <row r="895" spans="1:8" x14ac:dyDescent="0.35">
      <c r="A895" s="146" t="s">
        <v>829</v>
      </c>
      <c r="B895" s="28"/>
      <c r="C895" s="28"/>
      <c r="D895" s="86">
        <f t="shared" si="59"/>
        <v>0</v>
      </c>
      <c r="E895" s="28"/>
      <c r="F895" s="28"/>
      <c r="G895" s="86">
        <f t="shared" si="60"/>
        <v>0</v>
      </c>
      <c r="H895" s="93"/>
    </row>
    <row r="896" spans="1:8" x14ac:dyDescent="0.35">
      <c r="A896" s="146" t="s">
        <v>830</v>
      </c>
      <c r="B896" s="28"/>
      <c r="C896" s="28"/>
      <c r="D896" s="86">
        <f t="shared" si="59"/>
        <v>0</v>
      </c>
      <c r="E896" s="28"/>
      <c r="F896" s="28"/>
      <c r="G896" s="86">
        <f t="shared" si="60"/>
        <v>0</v>
      </c>
      <c r="H896" s="93"/>
    </row>
    <row r="897" spans="1:8" x14ac:dyDescent="0.35">
      <c r="A897" s="146" t="s">
        <v>831</v>
      </c>
      <c r="B897" s="28"/>
      <c r="C897" s="28"/>
      <c r="D897" s="86">
        <f t="shared" si="59"/>
        <v>0</v>
      </c>
      <c r="E897" s="28"/>
      <c r="F897" s="28"/>
      <c r="G897" s="86">
        <f t="shared" si="60"/>
        <v>0</v>
      </c>
      <c r="H897" s="93"/>
    </row>
    <row r="898" spans="1:8" x14ac:dyDescent="0.35">
      <c r="A898" s="146" t="s">
        <v>832</v>
      </c>
      <c r="B898" s="28"/>
      <c r="C898" s="28"/>
      <c r="D898" s="86">
        <f t="shared" si="59"/>
        <v>0</v>
      </c>
      <c r="E898" s="28"/>
      <c r="F898" s="28"/>
      <c r="G898" s="86">
        <f t="shared" si="60"/>
        <v>0</v>
      </c>
      <c r="H898" s="93"/>
    </row>
    <row r="899" spans="1:8" x14ac:dyDescent="0.35">
      <c r="A899" s="146" t="s">
        <v>833</v>
      </c>
      <c r="B899" s="28"/>
      <c r="C899" s="28"/>
      <c r="D899" s="86">
        <f t="shared" si="59"/>
        <v>0</v>
      </c>
      <c r="E899" s="28"/>
      <c r="F899" s="28"/>
      <c r="G899" s="86">
        <f t="shared" si="60"/>
        <v>0</v>
      </c>
      <c r="H899" s="93"/>
    </row>
    <row r="900" spans="1:8" x14ac:dyDescent="0.35">
      <c r="A900" s="146" t="s">
        <v>834</v>
      </c>
      <c r="B900" s="28"/>
      <c r="C900" s="28"/>
      <c r="D900" s="86">
        <f t="shared" si="59"/>
        <v>0</v>
      </c>
      <c r="E900" s="28"/>
      <c r="F900" s="28"/>
      <c r="G900" s="86">
        <f t="shared" si="60"/>
        <v>0</v>
      </c>
      <c r="H900" s="93"/>
    </row>
    <row r="901" spans="1:8" x14ac:dyDescent="0.35">
      <c r="A901" s="146" t="s">
        <v>835</v>
      </c>
      <c r="B901" s="28"/>
      <c r="C901" s="28"/>
      <c r="D901" s="86">
        <f t="shared" si="59"/>
        <v>0</v>
      </c>
      <c r="E901" s="28"/>
      <c r="F901" s="28"/>
      <c r="G901" s="86">
        <f t="shared" si="60"/>
        <v>0</v>
      </c>
      <c r="H901" s="93"/>
    </row>
    <row r="902" spans="1:8" x14ac:dyDescent="0.35">
      <c r="A902" s="146" t="s">
        <v>836</v>
      </c>
      <c r="B902" s="28"/>
      <c r="C902" s="28"/>
      <c r="D902" s="86">
        <f t="shared" si="59"/>
        <v>0</v>
      </c>
      <c r="E902" s="28"/>
      <c r="F902" s="28"/>
      <c r="G902" s="86">
        <f t="shared" si="60"/>
        <v>0</v>
      </c>
      <c r="H902" s="93"/>
    </row>
    <row r="903" spans="1:8" x14ac:dyDescent="0.35">
      <c r="A903" s="146" t="s">
        <v>837</v>
      </c>
      <c r="B903" s="28"/>
      <c r="C903" s="28"/>
      <c r="D903" s="86">
        <f t="shared" si="59"/>
        <v>0</v>
      </c>
      <c r="E903" s="28"/>
      <c r="F903" s="28"/>
      <c r="G903" s="86">
        <f t="shared" si="60"/>
        <v>0</v>
      </c>
      <c r="H903" s="93"/>
    </row>
    <row r="904" spans="1:8" x14ac:dyDescent="0.35">
      <c r="A904" s="146" t="s">
        <v>838</v>
      </c>
      <c r="B904" s="28"/>
      <c r="C904" s="28"/>
      <c r="D904" s="86">
        <f t="shared" si="59"/>
        <v>0</v>
      </c>
      <c r="E904" s="28"/>
      <c r="F904" s="28"/>
      <c r="G904" s="86">
        <f t="shared" si="60"/>
        <v>0</v>
      </c>
      <c r="H904" s="93"/>
    </row>
    <row r="905" spans="1:8" x14ac:dyDescent="0.35">
      <c r="A905" s="146" t="s">
        <v>839</v>
      </c>
      <c r="B905" s="28"/>
      <c r="C905" s="28"/>
      <c r="D905" s="86">
        <f t="shared" si="59"/>
        <v>0</v>
      </c>
      <c r="E905" s="28"/>
      <c r="F905" s="28"/>
      <c r="G905" s="86">
        <f t="shared" si="60"/>
        <v>0</v>
      </c>
      <c r="H905" s="93"/>
    </row>
    <row r="906" spans="1:8" x14ac:dyDescent="0.35">
      <c r="A906" s="146" t="s">
        <v>840</v>
      </c>
      <c r="B906" s="28"/>
      <c r="C906" s="28"/>
      <c r="D906" s="86">
        <f t="shared" si="59"/>
        <v>0</v>
      </c>
      <c r="E906" s="28"/>
      <c r="F906" s="28"/>
      <c r="G906" s="86">
        <f t="shared" si="60"/>
        <v>0</v>
      </c>
      <c r="H906" s="93"/>
    </row>
    <row r="907" spans="1:8" x14ac:dyDescent="0.35">
      <c r="A907" s="146" t="s">
        <v>841</v>
      </c>
      <c r="B907" s="28"/>
      <c r="C907" s="28"/>
      <c r="D907" s="86">
        <f t="shared" si="59"/>
        <v>0</v>
      </c>
      <c r="E907" s="28"/>
      <c r="F907" s="28"/>
      <c r="G907" s="86">
        <f t="shared" si="60"/>
        <v>0</v>
      </c>
      <c r="H907" s="93"/>
    </row>
    <row r="908" spans="1:8" x14ac:dyDescent="0.35">
      <c r="A908" s="146" t="s">
        <v>842</v>
      </c>
      <c r="B908" s="28"/>
      <c r="C908" s="28"/>
      <c r="D908" s="86">
        <f t="shared" si="59"/>
        <v>0</v>
      </c>
      <c r="E908" s="28"/>
      <c r="F908" s="28"/>
      <c r="G908" s="86">
        <f t="shared" si="60"/>
        <v>0</v>
      </c>
      <c r="H908" s="93"/>
    </row>
    <row r="909" spans="1:8" x14ac:dyDescent="0.35">
      <c r="A909" s="146" t="s">
        <v>843</v>
      </c>
      <c r="B909" s="28"/>
      <c r="C909" s="28"/>
      <c r="D909" s="86">
        <f t="shared" si="59"/>
        <v>0</v>
      </c>
      <c r="E909" s="28"/>
      <c r="F909" s="28"/>
      <c r="G909" s="86">
        <f t="shared" si="60"/>
        <v>0</v>
      </c>
      <c r="H909" s="93"/>
    </row>
    <row r="910" spans="1:8" x14ac:dyDescent="0.35">
      <c r="A910" s="146" t="s">
        <v>844</v>
      </c>
      <c r="B910" s="28"/>
      <c r="C910" s="28"/>
      <c r="D910" s="86">
        <f t="shared" si="59"/>
        <v>0</v>
      </c>
      <c r="E910" s="28"/>
      <c r="F910" s="28"/>
      <c r="G910" s="86">
        <f t="shared" si="60"/>
        <v>0</v>
      </c>
      <c r="H910" s="93"/>
    </row>
    <row r="911" spans="1:8" x14ac:dyDescent="0.35">
      <c r="A911" s="146" t="s">
        <v>845</v>
      </c>
      <c r="B911" s="28"/>
      <c r="C911" s="28"/>
      <c r="D911" s="86">
        <f t="shared" si="59"/>
        <v>0</v>
      </c>
      <c r="E911" s="28"/>
      <c r="F911" s="28"/>
      <c r="G911" s="86">
        <f t="shared" si="60"/>
        <v>0</v>
      </c>
      <c r="H911" s="93"/>
    </row>
    <row r="912" spans="1:8" x14ac:dyDescent="0.35">
      <c r="A912" s="146" t="s">
        <v>3297</v>
      </c>
      <c r="B912" s="28"/>
      <c r="C912" s="28"/>
      <c r="D912" s="86">
        <f t="shared" si="59"/>
        <v>0</v>
      </c>
      <c r="E912" s="28"/>
      <c r="F912" s="28"/>
      <c r="G912" s="86">
        <f t="shared" si="60"/>
        <v>0</v>
      </c>
      <c r="H912" s="93"/>
    </row>
    <row r="913" spans="1:8" x14ac:dyDescent="0.35">
      <c r="A913" s="146" t="s">
        <v>846</v>
      </c>
      <c r="B913" s="28"/>
      <c r="C913" s="28"/>
      <c r="D913" s="86">
        <f t="shared" si="59"/>
        <v>0</v>
      </c>
      <c r="E913" s="28"/>
      <c r="F913" s="28"/>
      <c r="G913" s="86">
        <f t="shared" si="60"/>
        <v>0</v>
      </c>
      <c r="H913" s="93"/>
    </row>
    <row r="914" spans="1:8" x14ac:dyDescent="0.35">
      <c r="A914" s="146" t="s">
        <v>847</v>
      </c>
      <c r="B914" s="28"/>
      <c r="C914" s="28"/>
      <c r="D914" s="86">
        <f t="shared" si="59"/>
        <v>0</v>
      </c>
      <c r="E914" s="28"/>
      <c r="F914" s="28"/>
      <c r="G914" s="86">
        <f t="shared" si="60"/>
        <v>0</v>
      </c>
      <c r="H914" s="93"/>
    </row>
    <row r="915" spans="1:8" x14ac:dyDescent="0.35">
      <c r="A915" s="146" t="s">
        <v>848</v>
      </c>
      <c r="B915" s="28"/>
      <c r="C915" s="28"/>
      <c r="D915" s="86">
        <f t="shared" si="59"/>
        <v>0</v>
      </c>
      <c r="E915" s="28"/>
      <c r="F915" s="28"/>
      <c r="G915" s="86">
        <f t="shared" si="60"/>
        <v>0</v>
      </c>
      <c r="H915" s="93"/>
    </row>
    <row r="916" spans="1:8" x14ac:dyDescent="0.35">
      <c r="A916" s="146" t="s">
        <v>849</v>
      </c>
      <c r="B916" s="28"/>
      <c r="C916" s="28"/>
      <c r="D916" s="86">
        <f t="shared" si="59"/>
        <v>0</v>
      </c>
      <c r="E916" s="28"/>
      <c r="F916" s="28"/>
      <c r="G916" s="86">
        <f t="shared" si="60"/>
        <v>0</v>
      </c>
      <c r="H916" s="93"/>
    </row>
    <row r="917" spans="1:8" x14ac:dyDescent="0.35">
      <c r="A917" s="146" t="s">
        <v>850</v>
      </c>
      <c r="B917" s="28"/>
      <c r="C917" s="28"/>
      <c r="D917" s="86">
        <f t="shared" si="59"/>
        <v>0</v>
      </c>
      <c r="E917" s="28"/>
      <c r="F917" s="28"/>
      <c r="G917" s="86">
        <f t="shared" si="60"/>
        <v>0</v>
      </c>
      <c r="H917" s="93"/>
    </row>
    <row r="918" spans="1:8" x14ac:dyDescent="0.35">
      <c r="A918" s="146" t="s">
        <v>851</v>
      </c>
      <c r="B918" s="28"/>
      <c r="C918" s="28"/>
      <c r="D918" s="86">
        <f t="shared" si="59"/>
        <v>0</v>
      </c>
      <c r="E918" s="28"/>
      <c r="F918" s="28"/>
      <c r="G918" s="86">
        <f t="shared" si="60"/>
        <v>0</v>
      </c>
      <c r="H918" s="93"/>
    </row>
    <row r="919" spans="1:8" x14ac:dyDescent="0.35">
      <c r="A919" s="146" t="s">
        <v>852</v>
      </c>
      <c r="B919" s="28"/>
      <c r="C919" s="28"/>
      <c r="D919" s="86">
        <f t="shared" si="59"/>
        <v>0</v>
      </c>
      <c r="E919" s="28"/>
      <c r="F919" s="28"/>
      <c r="G919" s="86">
        <f t="shared" si="60"/>
        <v>0</v>
      </c>
      <c r="H919" s="93"/>
    </row>
    <row r="920" spans="1:8" x14ac:dyDescent="0.35">
      <c r="A920" s="146" t="s">
        <v>853</v>
      </c>
      <c r="B920" s="28"/>
      <c r="C920" s="28"/>
      <c r="D920" s="86">
        <f t="shared" si="59"/>
        <v>0</v>
      </c>
      <c r="E920" s="28"/>
      <c r="F920" s="28"/>
      <c r="G920" s="86">
        <f t="shared" si="60"/>
        <v>0</v>
      </c>
      <c r="H920" s="93"/>
    </row>
    <row r="921" spans="1:8" x14ac:dyDescent="0.35">
      <c r="A921" s="146" t="s">
        <v>854</v>
      </c>
      <c r="B921" s="28"/>
      <c r="C921" s="28"/>
      <c r="D921" s="86">
        <f t="shared" si="59"/>
        <v>0</v>
      </c>
      <c r="E921" s="28"/>
      <c r="F921" s="28"/>
      <c r="G921" s="86">
        <f t="shared" si="60"/>
        <v>0</v>
      </c>
      <c r="H921" s="93"/>
    </row>
    <row r="922" spans="1:8" x14ac:dyDescent="0.35">
      <c r="A922" s="146" t="s">
        <v>855</v>
      </c>
      <c r="B922" s="28"/>
      <c r="C922" s="28"/>
      <c r="D922" s="86">
        <f t="shared" si="59"/>
        <v>0</v>
      </c>
      <c r="E922" s="28"/>
      <c r="F922" s="28"/>
      <c r="G922" s="86">
        <f t="shared" si="60"/>
        <v>0</v>
      </c>
      <c r="H922" s="93"/>
    </row>
    <row r="923" spans="1:8" x14ac:dyDescent="0.35">
      <c r="A923" s="146" t="s">
        <v>856</v>
      </c>
      <c r="B923" s="28"/>
      <c r="C923" s="28"/>
      <c r="D923" s="86">
        <f t="shared" si="59"/>
        <v>0</v>
      </c>
      <c r="E923" s="28"/>
      <c r="F923" s="28"/>
      <c r="G923" s="86">
        <f t="shared" si="60"/>
        <v>0</v>
      </c>
      <c r="H923" s="93"/>
    </row>
    <row r="924" spans="1:8" x14ac:dyDescent="0.35">
      <c r="A924" s="146" t="s">
        <v>857</v>
      </c>
      <c r="B924" s="28"/>
      <c r="C924" s="28"/>
      <c r="D924" s="86">
        <f t="shared" si="59"/>
        <v>0</v>
      </c>
      <c r="E924" s="28"/>
      <c r="F924" s="28"/>
      <c r="G924" s="86">
        <f t="shared" si="60"/>
        <v>0</v>
      </c>
      <c r="H924" s="93"/>
    </row>
    <row r="925" spans="1:8" x14ac:dyDescent="0.35">
      <c r="A925" s="146" t="s">
        <v>858</v>
      </c>
      <c r="B925" s="28"/>
      <c r="C925" s="28"/>
      <c r="D925" s="86">
        <f t="shared" si="59"/>
        <v>0</v>
      </c>
      <c r="E925" s="28"/>
      <c r="F925" s="28"/>
      <c r="G925" s="86">
        <f t="shared" si="60"/>
        <v>0</v>
      </c>
      <c r="H925" s="93"/>
    </row>
    <row r="926" spans="1:8" x14ac:dyDescent="0.35">
      <c r="A926" s="146" t="s">
        <v>859</v>
      </c>
      <c r="B926" s="28"/>
      <c r="C926" s="28"/>
      <c r="D926" s="86">
        <f t="shared" si="59"/>
        <v>0</v>
      </c>
      <c r="E926" s="28"/>
      <c r="F926" s="28"/>
      <c r="G926" s="86">
        <f t="shared" si="60"/>
        <v>0</v>
      </c>
      <c r="H926" s="93"/>
    </row>
    <row r="927" spans="1:8" x14ac:dyDescent="0.35">
      <c r="A927" s="146" t="s">
        <v>860</v>
      </c>
      <c r="B927" s="28"/>
      <c r="C927" s="28"/>
      <c r="D927" s="86">
        <f t="shared" si="59"/>
        <v>0</v>
      </c>
      <c r="E927" s="28"/>
      <c r="F927" s="28"/>
      <c r="G927" s="86">
        <f t="shared" si="60"/>
        <v>0</v>
      </c>
      <c r="H927" s="93"/>
    </row>
    <row r="928" spans="1:8" x14ac:dyDescent="0.35">
      <c r="A928" s="146" t="s">
        <v>861</v>
      </c>
      <c r="B928" s="28"/>
      <c r="C928" s="28"/>
      <c r="D928" s="86">
        <f t="shared" si="59"/>
        <v>0</v>
      </c>
      <c r="E928" s="28"/>
      <c r="F928" s="28"/>
      <c r="G928" s="86">
        <f t="shared" si="60"/>
        <v>0</v>
      </c>
      <c r="H928" s="93"/>
    </row>
    <row r="929" spans="1:8" x14ac:dyDescent="0.35">
      <c r="A929" s="146" t="s">
        <v>862</v>
      </c>
      <c r="B929" s="28"/>
      <c r="C929" s="28"/>
      <c r="D929" s="86">
        <f t="shared" si="59"/>
        <v>0</v>
      </c>
      <c r="E929" s="28"/>
      <c r="F929" s="28"/>
      <c r="G929" s="86">
        <f t="shared" si="60"/>
        <v>0</v>
      </c>
      <c r="H929" s="93"/>
    </row>
    <row r="930" spans="1:8" x14ac:dyDescent="0.35">
      <c r="A930" s="146" t="s">
        <v>863</v>
      </c>
      <c r="B930" s="28"/>
      <c r="C930" s="28"/>
      <c r="D930" s="86">
        <f t="shared" si="59"/>
        <v>0</v>
      </c>
      <c r="E930" s="28"/>
      <c r="F930" s="28"/>
      <c r="G930" s="86">
        <f t="shared" si="60"/>
        <v>0</v>
      </c>
      <c r="H930" s="93"/>
    </row>
    <row r="931" spans="1:8" x14ac:dyDescent="0.35">
      <c r="A931" s="146" t="s">
        <v>864</v>
      </c>
      <c r="B931" s="28"/>
      <c r="C931" s="28"/>
      <c r="D931" s="86">
        <f t="shared" si="59"/>
        <v>0</v>
      </c>
      <c r="E931" s="28"/>
      <c r="F931" s="28"/>
      <c r="G931" s="86">
        <f t="shared" si="60"/>
        <v>0</v>
      </c>
      <c r="H931" s="93"/>
    </row>
    <row r="932" spans="1:8" x14ac:dyDescent="0.35">
      <c r="A932" s="146" t="s">
        <v>865</v>
      </c>
      <c r="B932" s="28"/>
      <c r="C932" s="28"/>
      <c r="D932" s="86">
        <f t="shared" si="59"/>
        <v>0</v>
      </c>
      <c r="E932" s="28"/>
      <c r="F932" s="28"/>
      <c r="G932" s="86">
        <f t="shared" si="60"/>
        <v>0</v>
      </c>
      <c r="H932" s="93"/>
    </row>
    <row r="933" spans="1:8" x14ac:dyDescent="0.35">
      <c r="A933" s="146" t="s">
        <v>866</v>
      </c>
      <c r="B933" s="28"/>
      <c r="C933" s="28"/>
      <c r="D933" s="86">
        <f t="shared" si="59"/>
        <v>0</v>
      </c>
      <c r="E933" s="28"/>
      <c r="F933" s="28"/>
      <c r="G933" s="86">
        <f t="shared" si="60"/>
        <v>0</v>
      </c>
      <c r="H933" s="93"/>
    </row>
    <row r="934" spans="1:8" x14ac:dyDescent="0.35">
      <c r="A934" s="146" t="s">
        <v>867</v>
      </c>
      <c r="B934" s="28"/>
      <c r="C934" s="28"/>
      <c r="D934" s="86">
        <f t="shared" si="59"/>
        <v>0</v>
      </c>
      <c r="E934" s="28"/>
      <c r="F934" s="28"/>
      <c r="G934" s="86">
        <f t="shared" si="60"/>
        <v>0</v>
      </c>
      <c r="H934" s="93"/>
    </row>
    <row r="935" spans="1:8" x14ac:dyDescent="0.35">
      <c r="A935" s="146" t="s">
        <v>868</v>
      </c>
      <c r="B935" s="28"/>
      <c r="C935" s="28"/>
      <c r="D935" s="86">
        <f t="shared" si="59"/>
        <v>0</v>
      </c>
      <c r="E935" s="28"/>
      <c r="F935" s="28"/>
      <c r="G935" s="86">
        <f t="shared" si="60"/>
        <v>0</v>
      </c>
      <c r="H935" s="93"/>
    </row>
    <row r="936" spans="1:8" x14ac:dyDescent="0.35">
      <c r="A936" s="146" t="s">
        <v>869</v>
      </c>
      <c r="B936" s="28"/>
      <c r="C936" s="28"/>
      <c r="D936" s="86">
        <f t="shared" si="59"/>
        <v>0</v>
      </c>
      <c r="E936" s="28"/>
      <c r="F936" s="28"/>
      <c r="G936" s="86">
        <f t="shared" si="60"/>
        <v>0</v>
      </c>
      <c r="H936" s="93"/>
    </row>
    <row r="937" spans="1:8" x14ac:dyDescent="0.35">
      <c r="A937" s="146" t="s">
        <v>3298</v>
      </c>
      <c r="B937" s="28"/>
      <c r="C937" s="28"/>
      <c r="D937" s="86">
        <f t="shared" si="59"/>
        <v>0</v>
      </c>
      <c r="E937" s="28"/>
      <c r="F937" s="28"/>
      <c r="G937" s="86">
        <f t="shared" si="60"/>
        <v>0</v>
      </c>
      <c r="H937" s="93"/>
    </row>
    <row r="938" spans="1:8" x14ac:dyDescent="0.35">
      <c r="A938" s="146" t="s">
        <v>870</v>
      </c>
      <c r="B938" s="28"/>
      <c r="C938" s="28"/>
      <c r="D938" s="86">
        <f t="shared" si="59"/>
        <v>0</v>
      </c>
      <c r="E938" s="28"/>
      <c r="F938" s="28"/>
      <c r="G938" s="86">
        <f t="shared" si="60"/>
        <v>0</v>
      </c>
      <c r="H938" s="93"/>
    </row>
    <row r="939" spans="1:8" x14ac:dyDescent="0.35">
      <c r="A939" s="146" t="s">
        <v>871</v>
      </c>
      <c r="B939" s="28"/>
      <c r="C939" s="28"/>
      <c r="D939" s="86">
        <f t="shared" si="59"/>
        <v>0</v>
      </c>
      <c r="E939" s="28"/>
      <c r="F939" s="28"/>
      <c r="G939" s="86">
        <f t="shared" si="60"/>
        <v>0</v>
      </c>
      <c r="H939" s="93"/>
    </row>
    <row r="940" spans="1:8" x14ac:dyDescent="0.35">
      <c r="A940" s="146" t="s">
        <v>872</v>
      </c>
      <c r="B940" s="28"/>
      <c r="C940" s="28"/>
      <c r="D940" s="86">
        <f t="shared" si="59"/>
        <v>0</v>
      </c>
      <c r="E940" s="28"/>
      <c r="F940" s="28"/>
      <c r="G940" s="86">
        <f t="shared" si="60"/>
        <v>0</v>
      </c>
      <c r="H940" s="93"/>
    </row>
    <row r="941" spans="1:8" x14ac:dyDescent="0.35">
      <c r="A941" s="146" t="s">
        <v>873</v>
      </c>
      <c r="B941" s="28"/>
      <c r="C941" s="28"/>
      <c r="D941" s="86">
        <f t="shared" si="59"/>
        <v>0</v>
      </c>
      <c r="E941" s="28"/>
      <c r="F941" s="28"/>
      <c r="G941" s="86">
        <f t="shared" si="60"/>
        <v>0</v>
      </c>
      <c r="H941" s="93"/>
    </row>
    <row r="942" spans="1:8" x14ac:dyDescent="0.35">
      <c r="A942" s="146" t="s">
        <v>874</v>
      </c>
      <c r="B942" s="28"/>
      <c r="C942" s="28"/>
      <c r="D942" s="86">
        <f t="shared" si="59"/>
        <v>0</v>
      </c>
      <c r="E942" s="28"/>
      <c r="F942" s="28"/>
      <c r="G942" s="86">
        <f t="shared" si="60"/>
        <v>0</v>
      </c>
      <c r="H942" s="93"/>
    </row>
    <row r="943" spans="1:8" x14ac:dyDescent="0.35">
      <c r="A943" s="146" t="s">
        <v>875</v>
      </c>
      <c r="B943" s="28"/>
      <c r="C943" s="28"/>
      <c r="D943" s="86">
        <f t="shared" si="59"/>
        <v>0</v>
      </c>
      <c r="E943" s="28"/>
      <c r="F943" s="28"/>
      <c r="G943" s="86">
        <f t="shared" si="60"/>
        <v>0</v>
      </c>
      <c r="H943" s="93"/>
    </row>
    <row r="944" spans="1:8" x14ac:dyDescent="0.35">
      <c r="A944" s="146" t="s">
        <v>876</v>
      </c>
      <c r="B944" s="28"/>
      <c r="C944" s="28"/>
      <c r="D944" s="86">
        <f t="shared" si="59"/>
        <v>0</v>
      </c>
      <c r="E944" s="28"/>
      <c r="F944" s="28"/>
      <c r="G944" s="86">
        <f t="shared" si="60"/>
        <v>0</v>
      </c>
      <c r="H944" s="93"/>
    </row>
    <row r="945" spans="1:8" x14ac:dyDescent="0.35">
      <c r="A945" s="146" t="s">
        <v>877</v>
      </c>
      <c r="B945" s="28"/>
      <c r="C945" s="28"/>
      <c r="D945" s="86">
        <f t="shared" si="59"/>
        <v>0</v>
      </c>
      <c r="E945" s="28"/>
      <c r="F945" s="28"/>
      <c r="G945" s="86">
        <f t="shared" si="60"/>
        <v>0</v>
      </c>
      <c r="H945" s="93"/>
    </row>
    <row r="946" spans="1:8" x14ac:dyDescent="0.35">
      <c r="A946" s="146" t="s">
        <v>878</v>
      </c>
      <c r="B946" s="28"/>
      <c r="C946" s="28"/>
      <c r="D946" s="86">
        <f t="shared" si="59"/>
        <v>0</v>
      </c>
      <c r="E946" s="28"/>
      <c r="F946" s="28"/>
      <c r="G946" s="86">
        <f t="shared" si="60"/>
        <v>0</v>
      </c>
      <c r="H946" s="93"/>
    </row>
    <row r="947" spans="1:8" x14ac:dyDescent="0.35">
      <c r="A947" s="146" t="s">
        <v>879</v>
      </c>
      <c r="B947" s="28"/>
      <c r="C947" s="28"/>
      <c r="D947" s="86">
        <f t="shared" ref="D947:D1010" si="61">SUM(B947:C947)</f>
        <v>0</v>
      </c>
      <c r="E947" s="28"/>
      <c r="F947" s="28"/>
      <c r="G947" s="86">
        <f t="shared" ref="G947:G1010" si="62">SUM(E947:F947)</f>
        <v>0</v>
      </c>
      <c r="H947" s="93"/>
    </row>
    <row r="948" spans="1:8" x14ac:dyDescent="0.35">
      <c r="A948" s="146" t="s">
        <v>880</v>
      </c>
      <c r="B948" s="28"/>
      <c r="C948" s="28"/>
      <c r="D948" s="86">
        <f t="shared" si="61"/>
        <v>0</v>
      </c>
      <c r="E948" s="28"/>
      <c r="F948" s="28"/>
      <c r="G948" s="86">
        <f t="shared" si="62"/>
        <v>0</v>
      </c>
      <c r="H948" s="93"/>
    </row>
    <row r="949" spans="1:8" x14ac:dyDescent="0.35">
      <c r="A949" s="146" t="s">
        <v>881</v>
      </c>
      <c r="B949" s="28"/>
      <c r="C949" s="28"/>
      <c r="D949" s="86">
        <f t="shared" si="61"/>
        <v>0</v>
      </c>
      <c r="E949" s="28"/>
      <c r="F949" s="28"/>
      <c r="G949" s="86">
        <f t="shared" si="62"/>
        <v>0</v>
      </c>
      <c r="H949" s="93"/>
    </row>
    <row r="950" spans="1:8" x14ac:dyDescent="0.35">
      <c r="A950" s="146" t="s">
        <v>882</v>
      </c>
      <c r="B950" s="28"/>
      <c r="C950" s="28"/>
      <c r="D950" s="86">
        <f t="shared" si="61"/>
        <v>0</v>
      </c>
      <c r="E950" s="28"/>
      <c r="F950" s="28"/>
      <c r="G950" s="86">
        <f t="shared" si="62"/>
        <v>0</v>
      </c>
      <c r="H950" s="93"/>
    </row>
    <row r="951" spans="1:8" x14ac:dyDescent="0.35">
      <c r="A951" s="146" t="s">
        <v>3299</v>
      </c>
      <c r="B951" s="28"/>
      <c r="C951" s="28"/>
      <c r="D951" s="86">
        <f t="shared" si="61"/>
        <v>0</v>
      </c>
      <c r="E951" s="28"/>
      <c r="F951" s="28"/>
      <c r="G951" s="86">
        <f t="shared" si="62"/>
        <v>0</v>
      </c>
      <c r="H951" s="93"/>
    </row>
    <row r="952" spans="1:8" x14ac:dyDescent="0.35">
      <c r="A952" s="146" t="s">
        <v>883</v>
      </c>
      <c r="B952" s="28"/>
      <c r="C952" s="28"/>
      <c r="D952" s="86">
        <f t="shared" si="61"/>
        <v>0</v>
      </c>
      <c r="E952" s="28"/>
      <c r="F952" s="28"/>
      <c r="G952" s="86">
        <f t="shared" si="62"/>
        <v>0</v>
      </c>
      <c r="H952" s="93"/>
    </row>
    <row r="953" spans="1:8" x14ac:dyDescent="0.35">
      <c r="A953" s="146" t="s">
        <v>884</v>
      </c>
      <c r="B953" s="28"/>
      <c r="C953" s="28"/>
      <c r="D953" s="86">
        <f t="shared" si="61"/>
        <v>0</v>
      </c>
      <c r="E953" s="28"/>
      <c r="F953" s="28"/>
      <c r="G953" s="86">
        <f t="shared" si="62"/>
        <v>0</v>
      </c>
      <c r="H953" s="93"/>
    </row>
    <row r="954" spans="1:8" x14ac:dyDescent="0.35">
      <c r="A954" s="146" t="s">
        <v>885</v>
      </c>
      <c r="B954" s="28"/>
      <c r="C954" s="28"/>
      <c r="D954" s="86">
        <f t="shared" si="61"/>
        <v>0</v>
      </c>
      <c r="E954" s="28"/>
      <c r="F954" s="28"/>
      <c r="G954" s="86">
        <f t="shared" si="62"/>
        <v>0</v>
      </c>
      <c r="H954" s="93"/>
    </row>
    <row r="955" spans="1:8" x14ac:dyDescent="0.35">
      <c r="A955" s="146" t="s">
        <v>886</v>
      </c>
      <c r="B955" s="28"/>
      <c r="C955" s="28"/>
      <c r="D955" s="86">
        <f t="shared" si="61"/>
        <v>0</v>
      </c>
      <c r="E955" s="28"/>
      <c r="F955" s="28"/>
      <c r="G955" s="86">
        <f t="shared" si="62"/>
        <v>0</v>
      </c>
      <c r="H955" s="93"/>
    </row>
    <row r="956" spans="1:8" x14ac:dyDescent="0.35">
      <c r="A956" s="146" t="s">
        <v>887</v>
      </c>
      <c r="B956" s="28"/>
      <c r="C956" s="28"/>
      <c r="D956" s="86">
        <f t="shared" si="61"/>
        <v>0</v>
      </c>
      <c r="E956" s="28"/>
      <c r="F956" s="28"/>
      <c r="G956" s="86">
        <f t="shared" si="62"/>
        <v>0</v>
      </c>
      <c r="H956" s="93"/>
    </row>
    <row r="957" spans="1:8" x14ac:dyDescent="0.35">
      <c r="A957" s="146" t="s">
        <v>888</v>
      </c>
      <c r="B957" s="28"/>
      <c r="C957" s="28"/>
      <c r="D957" s="86">
        <f t="shared" si="61"/>
        <v>0</v>
      </c>
      <c r="E957" s="28"/>
      <c r="F957" s="28"/>
      <c r="G957" s="86">
        <f t="shared" si="62"/>
        <v>0</v>
      </c>
      <c r="H957" s="93"/>
    </row>
    <row r="958" spans="1:8" x14ac:dyDescent="0.35">
      <c r="A958" s="146" t="s">
        <v>889</v>
      </c>
      <c r="B958" s="28"/>
      <c r="C958" s="28"/>
      <c r="D958" s="86">
        <f t="shared" si="61"/>
        <v>0</v>
      </c>
      <c r="E958" s="28"/>
      <c r="F958" s="28"/>
      <c r="G958" s="86">
        <f t="shared" si="62"/>
        <v>0</v>
      </c>
      <c r="H958" s="93"/>
    </row>
    <row r="959" spans="1:8" x14ac:dyDescent="0.35">
      <c r="A959" s="146" t="s">
        <v>890</v>
      </c>
      <c r="B959" s="28"/>
      <c r="C959" s="28"/>
      <c r="D959" s="86">
        <f t="shared" si="61"/>
        <v>0</v>
      </c>
      <c r="E959" s="28"/>
      <c r="F959" s="28"/>
      <c r="G959" s="86">
        <f t="shared" si="62"/>
        <v>0</v>
      </c>
      <c r="H959" s="93"/>
    </row>
    <row r="960" spans="1:8" x14ac:dyDescent="0.35">
      <c r="A960" s="146" t="s">
        <v>891</v>
      </c>
      <c r="B960" s="28"/>
      <c r="C960" s="28"/>
      <c r="D960" s="86">
        <f t="shared" si="61"/>
        <v>0</v>
      </c>
      <c r="E960" s="28"/>
      <c r="F960" s="28"/>
      <c r="G960" s="86">
        <f t="shared" si="62"/>
        <v>0</v>
      </c>
      <c r="H960" s="93"/>
    </row>
    <row r="961" spans="1:8" x14ac:dyDescent="0.35">
      <c r="A961" s="146" t="s">
        <v>892</v>
      </c>
      <c r="B961" s="28"/>
      <c r="C961" s="28"/>
      <c r="D961" s="86">
        <f t="shared" si="61"/>
        <v>0</v>
      </c>
      <c r="E961" s="28"/>
      <c r="F961" s="28"/>
      <c r="G961" s="86">
        <f t="shared" si="62"/>
        <v>0</v>
      </c>
      <c r="H961" s="93"/>
    </row>
    <row r="962" spans="1:8" x14ac:dyDescent="0.35">
      <c r="A962" s="146" t="s">
        <v>893</v>
      </c>
      <c r="B962" s="28"/>
      <c r="C962" s="28"/>
      <c r="D962" s="86">
        <f t="shared" si="61"/>
        <v>0</v>
      </c>
      <c r="E962" s="28"/>
      <c r="F962" s="28"/>
      <c r="G962" s="86">
        <f t="shared" si="62"/>
        <v>0</v>
      </c>
      <c r="H962" s="93"/>
    </row>
    <row r="963" spans="1:8" x14ac:dyDescent="0.35">
      <c r="A963" s="146" t="s">
        <v>894</v>
      </c>
      <c r="B963" s="28"/>
      <c r="C963" s="28"/>
      <c r="D963" s="86">
        <f t="shared" si="61"/>
        <v>0</v>
      </c>
      <c r="E963" s="28"/>
      <c r="F963" s="28"/>
      <c r="G963" s="86">
        <f t="shared" si="62"/>
        <v>0</v>
      </c>
      <c r="H963" s="93"/>
    </row>
    <row r="964" spans="1:8" x14ac:dyDescent="0.35">
      <c r="A964" s="146" t="s">
        <v>895</v>
      </c>
      <c r="B964" s="28"/>
      <c r="C964" s="28"/>
      <c r="D964" s="86">
        <f t="shared" si="61"/>
        <v>0</v>
      </c>
      <c r="E964" s="28"/>
      <c r="F964" s="28"/>
      <c r="G964" s="86">
        <f t="shared" si="62"/>
        <v>0</v>
      </c>
      <c r="H964" s="93"/>
    </row>
    <row r="965" spans="1:8" x14ac:dyDescent="0.35">
      <c r="A965" s="146" t="s">
        <v>896</v>
      </c>
      <c r="B965" s="28"/>
      <c r="C965" s="28"/>
      <c r="D965" s="86">
        <f t="shared" si="61"/>
        <v>0</v>
      </c>
      <c r="E965" s="28"/>
      <c r="F965" s="28"/>
      <c r="G965" s="86">
        <f t="shared" si="62"/>
        <v>0</v>
      </c>
      <c r="H965" s="93"/>
    </row>
    <row r="966" spans="1:8" x14ac:dyDescent="0.35">
      <c r="A966" s="146" t="s">
        <v>897</v>
      </c>
      <c r="B966" s="28"/>
      <c r="C966" s="28"/>
      <c r="D966" s="86">
        <f t="shared" si="61"/>
        <v>0</v>
      </c>
      <c r="E966" s="28"/>
      <c r="F966" s="28"/>
      <c r="G966" s="86">
        <f t="shared" si="62"/>
        <v>0</v>
      </c>
      <c r="H966" s="93"/>
    </row>
    <row r="967" spans="1:8" x14ac:dyDescent="0.35">
      <c r="A967" s="146" t="s">
        <v>898</v>
      </c>
      <c r="B967" s="28"/>
      <c r="C967" s="28"/>
      <c r="D967" s="86">
        <f t="shared" si="61"/>
        <v>0</v>
      </c>
      <c r="E967" s="28"/>
      <c r="F967" s="28"/>
      <c r="G967" s="86">
        <f t="shared" si="62"/>
        <v>0</v>
      </c>
      <c r="H967" s="93"/>
    </row>
    <row r="968" spans="1:8" x14ac:dyDescent="0.35">
      <c r="A968" s="146" t="s">
        <v>899</v>
      </c>
      <c r="B968" s="28"/>
      <c r="C968" s="28"/>
      <c r="D968" s="86">
        <f t="shared" si="61"/>
        <v>0</v>
      </c>
      <c r="E968" s="28"/>
      <c r="F968" s="28"/>
      <c r="G968" s="86">
        <f t="shared" si="62"/>
        <v>0</v>
      </c>
      <c r="H968" s="93"/>
    </row>
    <row r="969" spans="1:8" x14ac:dyDescent="0.35">
      <c r="A969" s="146" t="s">
        <v>900</v>
      </c>
      <c r="B969" s="28"/>
      <c r="C969" s="28"/>
      <c r="D969" s="86">
        <f t="shared" si="61"/>
        <v>0</v>
      </c>
      <c r="E969" s="28"/>
      <c r="F969" s="28"/>
      <c r="G969" s="86">
        <f t="shared" si="62"/>
        <v>0</v>
      </c>
      <c r="H969" s="93"/>
    </row>
    <row r="970" spans="1:8" x14ac:dyDescent="0.35">
      <c r="A970" s="146" t="s">
        <v>901</v>
      </c>
      <c r="B970" s="28"/>
      <c r="C970" s="28"/>
      <c r="D970" s="86">
        <f t="shared" si="61"/>
        <v>0</v>
      </c>
      <c r="E970" s="28"/>
      <c r="F970" s="28"/>
      <c r="G970" s="86">
        <f t="shared" si="62"/>
        <v>0</v>
      </c>
      <c r="H970" s="93"/>
    </row>
    <row r="971" spans="1:8" x14ac:dyDescent="0.35">
      <c r="A971" s="146" t="s">
        <v>902</v>
      </c>
      <c r="B971" s="28"/>
      <c r="C971" s="28"/>
      <c r="D971" s="86">
        <f t="shared" si="61"/>
        <v>0</v>
      </c>
      <c r="E971" s="28"/>
      <c r="F971" s="28"/>
      <c r="G971" s="86">
        <f t="shared" si="62"/>
        <v>0</v>
      </c>
      <c r="H971" s="93"/>
    </row>
    <row r="972" spans="1:8" x14ac:dyDescent="0.35">
      <c r="A972" s="146" t="s">
        <v>903</v>
      </c>
      <c r="B972" s="28"/>
      <c r="C972" s="28"/>
      <c r="D972" s="86">
        <f t="shared" si="61"/>
        <v>0</v>
      </c>
      <c r="E972" s="28"/>
      <c r="F972" s="28"/>
      <c r="G972" s="86">
        <f t="shared" si="62"/>
        <v>0</v>
      </c>
      <c r="H972" s="93"/>
    </row>
    <row r="973" spans="1:8" x14ac:dyDescent="0.35">
      <c r="A973" s="146" t="s">
        <v>904</v>
      </c>
      <c r="B973" s="28"/>
      <c r="C973" s="28"/>
      <c r="D973" s="86">
        <f t="shared" si="61"/>
        <v>0</v>
      </c>
      <c r="E973" s="28"/>
      <c r="F973" s="28"/>
      <c r="G973" s="86">
        <f t="shared" si="62"/>
        <v>0</v>
      </c>
      <c r="H973" s="93"/>
    </row>
    <row r="974" spans="1:8" x14ac:dyDescent="0.35">
      <c r="A974" s="146" t="s">
        <v>905</v>
      </c>
      <c r="B974" s="28"/>
      <c r="C974" s="28"/>
      <c r="D974" s="86">
        <f t="shared" si="61"/>
        <v>0</v>
      </c>
      <c r="E974" s="28"/>
      <c r="F974" s="28"/>
      <c r="G974" s="86">
        <f t="shared" si="62"/>
        <v>0</v>
      </c>
      <c r="H974" s="93"/>
    </row>
    <row r="975" spans="1:8" x14ac:dyDescent="0.35">
      <c r="A975" s="146" t="s">
        <v>906</v>
      </c>
      <c r="B975" s="28"/>
      <c r="C975" s="28"/>
      <c r="D975" s="86">
        <f t="shared" si="61"/>
        <v>0</v>
      </c>
      <c r="E975" s="28"/>
      <c r="F975" s="28"/>
      <c r="G975" s="86">
        <f t="shared" si="62"/>
        <v>0</v>
      </c>
      <c r="H975" s="93"/>
    </row>
    <row r="976" spans="1:8" x14ac:dyDescent="0.35">
      <c r="A976" s="146" t="s">
        <v>907</v>
      </c>
      <c r="B976" s="28"/>
      <c r="C976" s="28"/>
      <c r="D976" s="86">
        <f t="shared" si="61"/>
        <v>0</v>
      </c>
      <c r="E976" s="28"/>
      <c r="F976" s="28"/>
      <c r="G976" s="86">
        <f t="shared" si="62"/>
        <v>0</v>
      </c>
      <c r="H976" s="93"/>
    </row>
    <row r="977" spans="1:8" x14ac:dyDescent="0.35">
      <c r="A977" s="146" t="s">
        <v>908</v>
      </c>
      <c r="B977" s="28"/>
      <c r="C977" s="28"/>
      <c r="D977" s="86">
        <f t="shared" si="61"/>
        <v>0</v>
      </c>
      <c r="E977" s="28"/>
      <c r="F977" s="28"/>
      <c r="G977" s="86">
        <f t="shared" si="62"/>
        <v>0</v>
      </c>
      <c r="H977" s="93"/>
    </row>
    <row r="978" spans="1:8" x14ac:dyDescent="0.35">
      <c r="A978" s="146" t="s">
        <v>909</v>
      </c>
      <c r="B978" s="28"/>
      <c r="C978" s="28"/>
      <c r="D978" s="86">
        <f t="shared" si="61"/>
        <v>0</v>
      </c>
      <c r="E978" s="28"/>
      <c r="F978" s="28"/>
      <c r="G978" s="86">
        <f t="shared" si="62"/>
        <v>0</v>
      </c>
      <c r="H978" s="93"/>
    </row>
    <row r="979" spans="1:8" x14ac:dyDescent="0.35">
      <c r="A979" s="146" t="s">
        <v>910</v>
      </c>
      <c r="B979" s="28"/>
      <c r="C979" s="28"/>
      <c r="D979" s="86">
        <f t="shared" si="61"/>
        <v>0</v>
      </c>
      <c r="E979" s="28"/>
      <c r="F979" s="28"/>
      <c r="G979" s="86">
        <f t="shared" si="62"/>
        <v>0</v>
      </c>
      <c r="H979" s="93"/>
    </row>
    <row r="980" spans="1:8" x14ac:dyDescent="0.35">
      <c r="A980" s="146" t="s">
        <v>911</v>
      </c>
      <c r="B980" s="28"/>
      <c r="C980" s="28"/>
      <c r="D980" s="86">
        <f t="shared" si="61"/>
        <v>0</v>
      </c>
      <c r="E980" s="28"/>
      <c r="F980" s="28"/>
      <c r="G980" s="86">
        <f t="shared" si="62"/>
        <v>0</v>
      </c>
      <c r="H980" s="93"/>
    </row>
    <row r="981" spans="1:8" x14ac:dyDescent="0.35">
      <c r="A981" s="146" t="s">
        <v>912</v>
      </c>
      <c r="B981" s="28"/>
      <c r="C981" s="28"/>
      <c r="D981" s="86">
        <f t="shared" si="61"/>
        <v>0</v>
      </c>
      <c r="E981" s="28"/>
      <c r="F981" s="28"/>
      <c r="G981" s="86">
        <f t="shared" si="62"/>
        <v>0</v>
      </c>
      <c r="H981" s="93"/>
    </row>
    <row r="982" spans="1:8" x14ac:dyDescent="0.35">
      <c r="A982" s="146" t="s">
        <v>913</v>
      </c>
      <c r="B982" s="28"/>
      <c r="C982" s="28"/>
      <c r="D982" s="86">
        <f t="shared" si="61"/>
        <v>0</v>
      </c>
      <c r="E982" s="28"/>
      <c r="F982" s="28"/>
      <c r="G982" s="86">
        <f t="shared" si="62"/>
        <v>0</v>
      </c>
      <c r="H982" s="93"/>
    </row>
    <row r="983" spans="1:8" x14ac:dyDescent="0.35">
      <c r="A983" s="146" t="s">
        <v>914</v>
      </c>
      <c r="B983" s="28"/>
      <c r="C983" s="28"/>
      <c r="D983" s="86">
        <f t="shared" si="61"/>
        <v>0</v>
      </c>
      <c r="E983" s="28"/>
      <c r="F983" s="28"/>
      <c r="G983" s="86">
        <f t="shared" si="62"/>
        <v>0</v>
      </c>
      <c r="H983" s="93"/>
    </row>
    <row r="984" spans="1:8" x14ac:dyDescent="0.35">
      <c r="A984" s="146" t="s">
        <v>915</v>
      </c>
      <c r="B984" s="28"/>
      <c r="C984" s="28"/>
      <c r="D984" s="86">
        <f t="shared" si="61"/>
        <v>0</v>
      </c>
      <c r="E984" s="28"/>
      <c r="F984" s="28"/>
      <c r="G984" s="86">
        <f t="shared" si="62"/>
        <v>0</v>
      </c>
      <c r="H984" s="93"/>
    </row>
    <row r="985" spans="1:8" x14ac:dyDescent="0.35">
      <c r="A985" s="146" t="s">
        <v>916</v>
      </c>
      <c r="B985" s="28"/>
      <c r="C985" s="28"/>
      <c r="D985" s="86">
        <f t="shared" si="61"/>
        <v>0</v>
      </c>
      <c r="E985" s="28"/>
      <c r="F985" s="28"/>
      <c r="G985" s="86">
        <f t="shared" si="62"/>
        <v>0</v>
      </c>
      <c r="H985" s="93"/>
    </row>
    <row r="986" spans="1:8" x14ac:dyDescent="0.35">
      <c r="A986" s="146" t="s">
        <v>917</v>
      </c>
      <c r="B986" s="28"/>
      <c r="C986" s="28"/>
      <c r="D986" s="86">
        <f t="shared" si="61"/>
        <v>0</v>
      </c>
      <c r="E986" s="28"/>
      <c r="F986" s="28"/>
      <c r="G986" s="86">
        <f t="shared" si="62"/>
        <v>0</v>
      </c>
      <c r="H986" s="93"/>
    </row>
    <row r="987" spans="1:8" x14ac:dyDescent="0.35">
      <c r="A987" s="146" t="s">
        <v>918</v>
      </c>
      <c r="B987" s="28"/>
      <c r="C987" s="28"/>
      <c r="D987" s="86">
        <f t="shared" si="61"/>
        <v>0</v>
      </c>
      <c r="E987" s="28"/>
      <c r="F987" s="28"/>
      <c r="G987" s="86">
        <f t="shared" si="62"/>
        <v>0</v>
      </c>
      <c r="H987" s="93"/>
    </row>
    <row r="988" spans="1:8" x14ac:dyDescent="0.35">
      <c r="A988" s="146" t="s">
        <v>919</v>
      </c>
      <c r="B988" s="28"/>
      <c r="C988" s="28"/>
      <c r="D988" s="86">
        <f t="shared" si="61"/>
        <v>0</v>
      </c>
      <c r="E988" s="28"/>
      <c r="F988" s="28"/>
      <c r="G988" s="86">
        <f t="shared" si="62"/>
        <v>0</v>
      </c>
      <c r="H988" s="93"/>
    </row>
    <row r="989" spans="1:8" x14ac:dyDescent="0.35">
      <c r="A989" s="146" t="s">
        <v>920</v>
      </c>
      <c r="B989" s="28"/>
      <c r="C989" s="28"/>
      <c r="D989" s="86">
        <f t="shared" si="61"/>
        <v>0</v>
      </c>
      <c r="E989" s="28"/>
      <c r="F989" s="28"/>
      <c r="G989" s="86">
        <f t="shared" si="62"/>
        <v>0</v>
      </c>
      <c r="H989" s="93"/>
    </row>
    <row r="990" spans="1:8" x14ac:dyDescent="0.35">
      <c r="A990" s="146" t="s">
        <v>921</v>
      </c>
      <c r="B990" s="28"/>
      <c r="C990" s="28"/>
      <c r="D990" s="86">
        <f t="shared" si="61"/>
        <v>0</v>
      </c>
      <c r="E990" s="28"/>
      <c r="F990" s="28"/>
      <c r="G990" s="86">
        <f t="shared" si="62"/>
        <v>0</v>
      </c>
      <c r="H990" s="93"/>
    </row>
    <row r="991" spans="1:8" x14ac:dyDescent="0.35">
      <c r="A991" s="146" t="s">
        <v>922</v>
      </c>
      <c r="B991" s="28"/>
      <c r="C991" s="28"/>
      <c r="D991" s="86">
        <f t="shared" si="61"/>
        <v>0</v>
      </c>
      <c r="E991" s="28"/>
      <c r="F991" s="28"/>
      <c r="G991" s="86">
        <f t="shared" si="62"/>
        <v>0</v>
      </c>
      <c r="H991" s="93"/>
    </row>
    <row r="992" spans="1:8" x14ac:dyDescent="0.35">
      <c r="A992" s="146" t="s">
        <v>923</v>
      </c>
      <c r="B992" s="28"/>
      <c r="C992" s="28"/>
      <c r="D992" s="86">
        <f t="shared" si="61"/>
        <v>0</v>
      </c>
      <c r="E992" s="28"/>
      <c r="F992" s="28"/>
      <c r="G992" s="86">
        <f t="shared" si="62"/>
        <v>0</v>
      </c>
      <c r="H992" s="93"/>
    </row>
    <row r="993" spans="1:8" x14ac:dyDescent="0.35">
      <c r="A993" s="146" t="s">
        <v>924</v>
      </c>
      <c r="B993" s="28"/>
      <c r="C993" s="28"/>
      <c r="D993" s="86">
        <f t="shared" si="61"/>
        <v>0</v>
      </c>
      <c r="E993" s="28"/>
      <c r="F993" s="28"/>
      <c r="G993" s="86">
        <f t="shared" si="62"/>
        <v>0</v>
      </c>
      <c r="H993" s="93"/>
    </row>
    <row r="994" spans="1:8" x14ac:dyDescent="0.35">
      <c r="A994" s="146" t="s">
        <v>925</v>
      </c>
      <c r="B994" s="28"/>
      <c r="C994" s="28"/>
      <c r="D994" s="86">
        <f t="shared" si="61"/>
        <v>0</v>
      </c>
      <c r="E994" s="28"/>
      <c r="F994" s="28"/>
      <c r="G994" s="86">
        <f t="shared" si="62"/>
        <v>0</v>
      </c>
      <c r="H994" s="93"/>
    </row>
    <row r="995" spans="1:8" x14ac:dyDescent="0.35">
      <c r="A995" s="146" t="s">
        <v>926</v>
      </c>
      <c r="B995" s="28"/>
      <c r="C995" s="28"/>
      <c r="D995" s="86">
        <f t="shared" si="61"/>
        <v>0</v>
      </c>
      <c r="E995" s="28"/>
      <c r="F995" s="28"/>
      <c r="G995" s="86">
        <f t="shared" si="62"/>
        <v>0</v>
      </c>
      <c r="H995" s="93"/>
    </row>
    <row r="996" spans="1:8" x14ac:dyDescent="0.35">
      <c r="A996" s="146" t="s">
        <v>927</v>
      </c>
      <c r="B996" s="28"/>
      <c r="C996" s="28"/>
      <c r="D996" s="86">
        <f t="shared" si="61"/>
        <v>0</v>
      </c>
      <c r="E996" s="28"/>
      <c r="F996" s="28"/>
      <c r="G996" s="86">
        <f t="shared" si="62"/>
        <v>0</v>
      </c>
      <c r="H996" s="93"/>
    </row>
    <row r="997" spans="1:8" x14ac:dyDescent="0.35">
      <c r="A997" s="146" t="s">
        <v>928</v>
      </c>
      <c r="B997" s="28"/>
      <c r="C997" s="28"/>
      <c r="D997" s="86">
        <f t="shared" si="61"/>
        <v>0</v>
      </c>
      <c r="E997" s="28"/>
      <c r="F997" s="28"/>
      <c r="G997" s="86">
        <f t="shared" si="62"/>
        <v>0</v>
      </c>
      <c r="H997" s="93"/>
    </row>
    <row r="998" spans="1:8" x14ac:dyDescent="0.35">
      <c r="A998" s="146" t="s">
        <v>929</v>
      </c>
      <c r="B998" s="28"/>
      <c r="C998" s="28"/>
      <c r="D998" s="86">
        <f t="shared" si="61"/>
        <v>0</v>
      </c>
      <c r="E998" s="28"/>
      <c r="F998" s="28"/>
      <c r="G998" s="86">
        <f t="shared" si="62"/>
        <v>0</v>
      </c>
      <c r="H998" s="93"/>
    </row>
    <row r="999" spans="1:8" x14ac:dyDescent="0.35">
      <c r="A999" s="146" t="s">
        <v>930</v>
      </c>
      <c r="B999" s="28"/>
      <c r="C999" s="28"/>
      <c r="D999" s="86">
        <f t="shared" si="61"/>
        <v>0</v>
      </c>
      <c r="E999" s="28"/>
      <c r="F999" s="28"/>
      <c r="G999" s="86">
        <f t="shared" si="62"/>
        <v>0</v>
      </c>
      <c r="H999" s="93"/>
    </row>
    <row r="1000" spans="1:8" x14ac:dyDescent="0.35">
      <c r="A1000" s="146" t="s">
        <v>931</v>
      </c>
      <c r="B1000" s="28"/>
      <c r="C1000" s="28"/>
      <c r="D1000" s="86">
        <f t="shared" si="61"/>
        <v>0</v>
      </c>
      <c r="E1000" s="28"/>
      <c r="F1000" s="28"/>
      <c r="G1000" s="86">
        <f t="shared" si="62"/>
        <v>0</v>
      </c>
      <c r="H1000" s="93"/>
    </row>
    <row r="1001" spans="1:8" x14ac:dyDescent="0.35">
      <c r="A1001" s="146" t="s">
        <v>932</v>
      </c>
      <c r="B1001" s="28"/>
      <c r="C1001" s="28"/>
      <c r="D1001" s="86">
        <f t="shared" si="61"/>
        <v>0</v>
      </c>
      <c r="E1001" s="28"/>
      <c r="F1001" s="28"/>
      <c r="G1001" s="86">
        <f t="shared" si="62"/>
        <v>0</v>
      </c>
      <c r="H1001" s="93"/>
    </row>
    <row r="1002" spans="1:8" x14ac:dyDescent="0.35">
      <c r="A1002" s="146" t="s">
        <v>933</v>
      </c>
      <c r="B1002" s="28"/>
      <c r="C1002" s="28"/>
      <c r="D1002" s="86">
        <f t="shared" si="61"/>
        <v>0</v>
      </c>
      <c r="E1002" s="28"/>
      <c r="F1002" s="28"/>
      <c r="G1002" s="86">
        <f t="shared" si="62"/>
        <v>0</v>
      </c>
      <c r="H1002" s="93"/>
    </row>
    <row r="1003" spans="1:8" x14ac:dyDescent="0.35">
      <c r="A1003" s="146" t="s">
        <v>934</v>
      </c>
      <c r="B1003" s="28"/>
      <c r="C1003" s="28"/>
      <c r="D1003" s="86">
        <f t="shared" si="61"/>
        <v>0</v>
      </c>
      <c r="E1003" s="28"/>
      <c r="F1003" s="28"/>
      <c r="G1003" s="86">
        <f t="shared" si="62"/>
        <v>0</v>
      </c>
      <c r="H1003" s="93"/>
    </row>
    <row r="1004" spans="1:8" x14ac:dyDescent="0.35">
      <c r="A1004" s="146" t="s">
        <v>935</v>
      </c>
      <c r="B1004" s="28"/>
      <c r="C1004" s="28"/>
      <c r="D1004" s="86">
        <f t="shared" si="61"/>
        <v>0</v>
      </c>
      <c r="E1004" s="28"/>
      <c r="F1004" s="28"/>
      <c r="G1004" s="86">
        <f t="shared" si="62"/>
        <v>0</v>
      </c>
      <c r="H1004" s="93"/>
    </row>
    <row r="1005" spans="1:8" x14ac:dyDescent="0.35">
      <c r="A1005" s="146" t="s">
        <v>936</v>
      </c>
      <c r="B1005" s="28"/>
      <c r="C1005" s="28"/>
      <c r="D1005" s="86">
        <f t="shared" si="61"/>
        <v>0</v>
      </c>
      <c r="E1005" s="28"/>
      <c r="F1005" s="28"/>
      <c r="G1005" s="86">
        <f t="shared" si="62"/>
        <v>0</v>
      </c>
      <c r="H1005" s="93"/>
    </row>
    <row r="1006" spans="1:8" x14ac:dyDescent="0.35">
      <c r="A1006" s="146" t="s">
        <v>937</v>
      </c>
      <c r="B1006" s="28"/>
      <c r="C1006" s="28"/>
      <c r="D1006" s="86">
        <f t="shared" si="61"/>
        <v>0</v>
      </c>
      <c r="E1006" s="28"/>
      <c r="F1006" s="28"/>
      <c r="G1006" s="86">
        <f t="shared" si="62"/>
        <v>0</v>
      </c>
      <c r="H1006" s="93"/>
    </row>
    <row r="1007" spans="1:8" x14ac:dyDescent="0.35">
      <c r="A1007" s="146" t="s">
        <v>938</v>
      </c>
      <c r="B1007" s="28"/>
      <c r="C1007" s="28"/>
      <c r="D1007" s="86">
        <f t="shared" si="61"/>
        <v>0</v>
      </c>
      <c r="E1007" s="28"/>
      <c r="F1007" s="28"/>
      <c r="G1007" s="86">
        <f t="shared" si="62"/>
        <v>0</v>
      </c>
      <c r="H1007" s="93"/>
    </row>
    <row r="1008" spans="1:8" x14ac:dyDescent="0.35">
      <c r="A1008" s="146" t="s">
        <v>939</v>
      </c>
      <c r="B1008" s="28"/>
      <c r="C1008" s="28"/>
      <c r="D1008" s="86">
        <f t="shared" si="61"/>
        <v>0</v>
      </c>
      <c r="E1008" s="28"/>
      <c r="F1008" s="28"/>
      <c r="G1008" s="86">
        <f t="shared" si="62"/>
        <v>0</v>
      </c>
      <c r="H1008" s="93"/>
    </row>
    <row r="1009" spans="1:8" x14ac:dyDescent="0.35">
      <c r="A1009" s="146" t="s">
        <v>940</v>
      </c>
      <c r="B1009" s="28"/>
      <c r="C1009" s="28"/>
      <c r="D1009" s="86">
        <f t="shared" si="61"/>
        <v>0</v>
      </c>
      <c r="E1009" s="28"/>
      <c r="F1009" s="28"/>
      <c r="G1009" s="86">
        <f t="shared" si="62"/>
        <v>0</v>
      </c>
      <c r="H1009" s="93"/>
    </row>
    <row r="1010" spans="1:8" x14ac:dyDescent="0.35">
      <c r="A1010" s="146" t="s">
        <v>941</v>
      </c>
      <c r="B1010" s="28"/>
      <c r="C1010" s="28"/>
      <c r="D1010" s="86">
        <f t="shared" si="61"/>
        <v>0</v>
      </c>
      <c r="E1010" s="28"/>
      <c r="F1010" s="28"/>
      <c r="G1010" s="86">
        <f t="shared" si="62"/>
        <v>0</v>
      </c>
      <c r="H1010" s="93"/>
    </row>
    <row r="1011" spans="1:8" x14ac:dyDescent="0.35">
      <c r="A1011" s="146" t="s">
        <v>942</v>
      </c>
      <c r="B1011" s="28"/>
      <c r="C1011" s="28"/>
      <c r="D1011" s="86">
        <f t="shared" ref="D1011:D1074" si="63">SUM(B1011:C1011)</f>
        <v>0</v>
      </c>
      <c r="E1011" s="28"/>
      <c r="F1011" s="28"/>
      <c r="G1011" s="86">
        <f t="shared" ref="G1011:G1074" si="64">SUM(E1011:F1011)</f>
        <v>0</v>
      </c>
      <c r="H1011" s="93"/>
    </row>
    <row r="1012" spans="1:8" x14ac:dyDescent="0.35">
      <c r="A1012" s="146" t="s">
        <v>943</v>
      </c>
      <c r="B1012" s="28"/>
      <c r="C1012" s="28"/>
      <c r="D1012" s="86">
        <f t="shared" si="63"/>
        <v>0</v>
      </c>
      <c r="E1012" s="28"/>
      <c r="F1012" s="28"/>
      <c r="G1012" s="86">
        <f t="shared" si="64"/>
        <v>0</v>
      </c>
      <c r="H1012" s="93"/>
    </row>
    <row r="1013" spans="1:8" x14ac:dyDescent="0.35">
      <c r="A1013" s="146" t="s">
        <v>944</v>
      </c>
      <c r="B1013" s="28"/>
      <c r="C1013" s="28"/>
      <c r="D1013" s="86">
        <f t="shared" si="63"/>
        <v>0</v>
      </c>
      <c r="E1013" s="28"/>
      <c r="F1013" s="28"/>
      <c r="G1013" s="86">
        <f t="shared" si="64"/>
        <v>0</v>
      </c>
      <c r="H1013" s="93"/>
    </row>
    <row r="1014" spans="1:8" x14ac:dyDescent="0.35">
      <c r="A1014" s="146" t="s">
        <v>945</v>
      </c>
      <c r="B1014" s="28"/>
      <c r="C1014" s="28"/>
      <c r="D1014" s="86">
        <f t="shared" si="63"/>
        <v>0</v>
      </c>
      <c r="E1014" s="28"/>
      <c r="F1014" s="28"/>
      <c r="G1014" s="86">
        <f t="shared" si="64"/>
        <v>0</v>
      </c>
      <c r="H1014" s="93"/>
    </row>
    <row r="1015" spans="1:8" x14ac:dyDescent="0.35">
      <c r="A1015" s="146" t="s">
        <v>946</v>
      </c>
      <c r="B1015" s="28"/>
      <c r="C1015" s="28"/>
      <c r="D1015" s="86">
        <f t="shared" si="63"/>
        <v>0</v>
      </c>
      <c r="E1015" s="28"/>
      <c r="F1015" s="28"/>
      <c r="G1015" s="86">
        <f t="shared" si="64"/>
        <v>0</v>
      </c>
      <c r="H1015" s="93"/>
    </row>
    <row r="1016" spans="1:8" x14ac:dyDescent="0.35">
      <c r="A1016" s="146" t="s">
        <v>947</v>
      </c>
      <c r="B1016" s="28"/>
      <c r="C1016" s="28"/>
      <c r="D1016" s="86">
        <f t="shared" si="63"/>
        <v>0</v>
      </c>
      <c r="E1016" s="28"/>
      <c r="F1016" s="28"/>
      <c r="G1016" s="86">
        <f t="shared" si="64"/>
        <v>0</v>
      </c>
      <c r="H1016" s="93"/>
    </row>
    <row r="1017" spans="1:8" x14ac:dyDescent="0.35">
      <c r="A1017" s="146" t="s">
        <v>948</v>
      </c>
      <c r="B1017" s="28"/>
      <c r="C1017" s="28"/>
      <c r="D1017" s="86">
        <f t="shared" si="63"/>
        <v>0</v>
      </c>
      <c r="E1017" s="28"/>
      <c r="F1017" s="28"/>
      <c r="G1017" s="86">
        <f t="shared" si="64"/>
        <v>0</v>
      </c>
      <c r="H1017" s="93"/>
    </row>
    <row r="1018" spans="1:8" x14ac:dyDescent="0.35">
      <c r="A1018" s="146" t="s">
        <v>3300</v>
      </c>
      <c r="B1018" s="28"/>
      <c r="C1018" s="28"/>
      <c r="D1018" s="86">
        <f t="shared" si="63"/>
        <v>0</v>
      </c>
      <c r="E1018" s="28"/>
      <c r="F1018" s="28"/>
      <c r="G1018" s="86">
        <f t="shared" si="64"/>
        <v>0</v>
      </c>
      <c r="H1018" s="93"/>
    </row>
    <row r="1019" spans="1:8" x14ac:dyDescent="0.35">
      <c r="A1019" s="146" t="s">
        <v>949</v>
      </c>
      <c r="B1019" s="28"/>
      <c r="C1019" s="28"/>
      <c r="D1019" s="86">
        <f t="shared" si="63"/>
        <v>0</v>
      </c>
      <c r="E1019" s="28"/>
      <c r="F1019" s="28"/>
      <c r="G1019" s="86">
        <f t="shared" si="64"/>
        <v>0</v>
      </c>
      <c r="H1019" s="93"/>
    </row>
    <row r="1020" spans="1:8" x14ac:dyDescent="0.35">
      <c r="A1020" s="146" t="s">
        <v>950</v>
      </c>
      <c r="B1020" s="28"/>
      <c r="C1020" s="28"/>
      <c r="D1020" s="86">
        <f t="shared" si="63"/>
        <v>0</v>
      </c>
      <c r="E1020" s="28"/>
      <c r="F1020" s="28"/>
      <c r="G1020" s="86">
        <f t="shared" si="64"/>
        <v>0</v>
      </c>
      <c r="H1020" s="93"/>
    </row>
    <row r="1021" spans="1:8" x14ac:dyDescent="0.35">
      <c r="A1021" s="146" t="s">
        <v>951</v>
      </c>
      <c r="B1021" s="28"/>
      <c r="C1021" s="28"/>
      <c r="D1021" s="86">
        <f t="shared" si="63"/>
        <v>0</v>
      </c>
      <c r="E1021" s="28"/>
      <c r="F1021" s="28"/>
      <c r="G1021" s="86">
        <f t="shared" si="64"/>
        <v>0</v>
      </c>
      <c r="H1021" s="93"/>
    </row>
    <row r="1022" spans="1:8" x14ac:dyDescent="0.35">
      <c r="A1022" s="146" t="s">
        <v>952</v>
      </c>
      <c r="B1022" s="28"/>
      <c r="C1022" s="28"/>
      <c r="D1022" s="86">
        <f t="shared" si="63"/>
        <v>0</v>
      </c>
      <c r="E1022" s="28"/>
      <c r="F1022" s="28"/>
      <c r="G1022" s="86">
        <f t="shared" si="64"/>
        <v>0</v>
      </c>
      <c r="H1022" s="93"/>
    </row>
    <row r="1023" spans="1:8" x14ac:dyDescent="0.35">
      <c r="A1023" s="146" t="s">
        <v>953</v>
      </c>
      <c r="B1023" s="28"/>
      <c r="C1023" s="28"/>
      <c r="D1023" s="86">
        <f t="shared" si="63"/>
        <v>0</v>
      </c>
      <c r="E1023" s="28"/>
      <c r="F1023" s="28"/>
      <c r="G1023" s="86">
        <f t="shared" si="64"/>
        <v>0</v>
      </c>
      <c r="H1023" s="93"/>
    </row>
    <row r="1024" spans="1:8" x14ac:dyDescent="0.35">
      <c r="A1024" s="146" t="s">
        <v>954</v>
      </c>
      <c r="B1024" s="28"/>
      <c r="C1024" s="28"/>
      <c r="D1024" s="86">
        <f t="shared" si="63"/>
        <v>0</v>
      </c>
      <c r="E1024" s="28"/>
      <c r="F1024" s="28"/>
      <c r="G1024" s="86">
        <f t="shared" si="64"/>
        <v>0</v>
      </c>
      <c r="H1024" s="93"/>
    </row>
    <row r="1025" spans="1:8" x14ac:dyDescent="0.35">
      <c r="A1025" s="146" t="s">
        <v>955</v>
      </c>
      <c r="B1025" s="28"/>
      <c r="C1025" s="28"/>
      <c r="D1025" s="86">
        <f t="shared" si="63"/>
        <v>0</v>
      </c>
      <c r="E1025" s="28"/>
      <c r="F1025" s="28"/>
      <c r="G1025" s="86">
        <f t="shared" si="64"/>
        <v>0</v>
      </c>
      <c r="H1025" s="93"/>
    </row>
    <row r="1026" spans="1:8" x14ac:dyDescent="0.35">
      <c r="A1026" s="146" t="s">
        <v>956</v>
      </c>
      <c r="B1026" s="28"/>
      <c r="C1026" s="28"/>
      <c r="D1026" s="86">
        <f t="shared" si="63"/>
        <v>0</v>
      </c>
      <c r="E1026" s="28"/>
      <c r="F1026" s="28"/>
      <c r="G1026" s="86">
        <f t="shared" si="64"/>
        <v>0</v>
      </c>
      <c r="H1026" s="93"/>
    </row>
    <row r="1027" spans="1:8" x14ac:dyDescent="0.35">
      <c r="A1027" s="146" t="s">
        <v>957</v>
      </c>
      <c r="B1027" s="28"/>
      <c r="C1027" s="28"/>
      <c r="D1027" s="86">
        <f t="shared" si="63"/>
        <v>0</v>
      </c>
      <c r="E1027" s="28"/>
      <c r="F1027" s="28"/>
      <c r="G1027" s="86">
        <f t="shared" si="64"/>
        <v>0</v>
      </c>
      <c r="H1027" s="93"/>
    </row>
    <row r="1028" spans="1:8" x14ac:dyDescent="0.35">
      <c r="A1028" s="146" t="s">
        <v>958</v>
      </c>
      <c r="B1028" s="28"/>
      <c r="C1028" s="28"/>
      <c r="D1028" s="86">
        <f t="shared" si="63"/>
        <v>0</v>
      </c>
      <c r="E1028" s="28"/>
      <c r="F1028" s="28"/>
      <c r="G1028" s="86">
        <f t="shared" si="64"/>
        <v>0</v>
      </c>
      <c r="H1028" s="93"/>
    </row>
    <row r="1029" spans="1:8" x14ac:dyDescent="0.35">
      <c r="A1029" s="146" t="s">
        <v>959</v>
      </c>
      <c r="B1029" s="28"/>
      <c r="C1029" s="28"/>
      <c r="D1029" s="86">
        <f t="shared" si="63"/>
        <v>0</v>
      </c>
      <c r="E1029" s="28"/>
      <c r="F1029" s="28"/>
      <c r="G1029" s="86">
        <f t="shared" si="64"/>
        <v>0</v>
      </c>
      <c r="H1029" s="93"/>
    </row>
    <row r="1030" spans="1:8" x14ac:dyDescent="0.35">
      <c r="A1030" s="146" t="s">
        <v>960</v>
      </c>
      <c r="B1030" s="28"/>
      <c r="C1030" s="28"/>
      <c r="D1030" s="86">
        <f t="shared" si="63"/>
        <v>0</v>
      </c>
      <c r="E1030" s="28"/>
      <c r="F1030" s="28"/>
      <c r="G1030" s="86">
        <f t="shared" si="64"/>
        <v>0</v>
      </c>
      <c r="H1030" s="93"/>
    </row>
    <row r="1031" spans="1:8" x14ac:dyDescent="0.35">
      <c r="A1031" s="146" t="s">
        <v>961</v>
      </c>
      <c r="B1031" s="28"/>
      <c r="C1031" s="28"/>
      <c r="D1031" s="86">
        <f t="shared" si="63"/>
        <v>0</v>
      </c>
      <c r="E1031" s="28"/>
      <c r="F1031" s="28"/>
      <c r="G1031" s="86">
        <f t="shared" si="64"/>
        <v>0</v>
      </c>
      <c r="H1031" s="93"/>
    </row>
    <row r="1032" spans="1:8" x14ac:dyDescent="0.35">
      <c r="A1032" s="146" t="s">
        <v>962</v>
      </c>
      <c r="B1032" s="28"/>
      <c r="C1032" s="28"/>
      <c r="D1032" s="86">
        <f t="shared" si="63"/>
        <v>0</v>
      </c>
      <c r="E1032" s="28"/>
      <c r="F1032" s="28"/>
      <c r="G1032" s="86">
        <f t="shared" si="64"/>
        <v>0</v>
      </c>
      <c r="H1032" s="93"/>
    </row>
    <row r="1033" spans="1:8" x14ac:dyDescent="0.35">
      <c r="A1033" s="146" t="s">
        <v>963</v>
      </c>
      <c r="B1033" s="28"/>
      <c r="C1033" s="28"/>
      <c r="D1033" s="86">
        <f t="shared" si="63"/>
        <v>0</v>
      </c>
      <c r="E1033" s="28"/>
      <c r="F1033" s="28"/>
      <c r="G1033" s="86">
        <f t="shared" si="64"/>
        <v>0</v>
      </c>
      <c r="H1033" s="93"/>
    </row>
    <row r="1034" spans="1:8" x14ac:dyDescent="0.35">
      <c r="A1034" s="146" t="s">
        <v>964</v>
      </c>
      <c r="B1034" s="28"/>
      <c r="C1034" s="28"/>
      <c r="D1034" s="86">
        <f t="shared" si="63"/>
        <v>0</v>
      </c>
      <c r="E1034" s="28"/>
      <c r="F1034" s="28"/>
      <c r="G1034" s="86">
        <f t="shared" si="64"/>
        <v>0</v>
      </c>
      <c r="H1034" s="93"/>
    </row>
    <row r="1035" spans="1:8" x14ac:dyDescent="0.35">
      <c r="A1035" s="146" t="s">
        <v>965</v>
      </c>
      <c r="B1035" s="28"/>
      <c r="C1035" s="28"/>
      <c r="D1035" s="86">
        <f t="shared" si="63"/>
        <v>0</v>
      </c>
      <c r="E1035" s="28"/>
      <c r="F1035" s="28"/>
      <c r="G1035" s="86">
        <f t="shared" si="64"/>
        <v>0</v>
      </c>
      <c r="H1035" s="93"/>
    </row>
    <row r="1036" spans="1:8" x14ac:dyDescent="0.35">
      <c r="A1036" s="146" t="s">
        <v>966</v>
      </c>
      <c r="B1036" s="28"/>
      <c r="C1036" s="28"/>
      <c r="D1036" s="86">
        <f t="shared" si="63"/>
        <v>0</v>
      </c>
      <c r="E1036" s="28"/>
      <c r="F1036" s="28"/>
      <c r="G1036" s="86">
        <f t="shared" si="64"/>
        <v>0</v>
      </c>
      <c r="H1036" s="93"/>
    </row>
    <row r="1037" spans="1:8" x14ac:dyDescent="0.35">
      <c r="A1037" s="146" t="s">
        <v>967</v>
      </c>
      <c r="B1037" s="28"/>
      <c r="C1037" s="28"/>
      <c r="D1037" s="86">
        <f t="shared" si="63"/>
        <v>0</v>
      </c>
      <c r="E1037" s="28"/>
      <c r="F1037" s="28"/>
      <c r="G1037" s="86">
        <f t="shared" si="64"/>
        <v>0</v>
      </c>
      <c r="H1037" s="93"/>
    </row>
    <row r="1038" spans="1:8" x14ac:dyDescent="0.35">
      <c r="A1038" s="146" t="s">
        <v>968</v>
      </c>
      <c r="B1038" s="28"/>
      <c r="C1038" s="28"/>
      <c r="D1038" s="86">
        <f t="shared" si="63"/>
        <v>0</v>
      </c>
      <c r="E1038" s="28"/>
      <c r="F1038" s="28"/>
      <c r="G1038" s="86">
        <f t="shared" si="64"/>
        <v>0</v>
      </c>
      <c r="H1038" s="93"/>
    </row>
    <row r="1039" spans="1:8" x14ac:dyDescent="0.35">
      <c r="A1039" s="146" t="s">
        <v>969</v>
      </c>
      <c r="B1039" s="28"/>
      <c r="C1039" s="28"/>
      <c r="D1039" s="86">
        <f t="shared" si="63"/>
        <v>0</v>
      </c>
      <c r="E1039" s="28"/>
      <c r="F1039" s="28"/>
      <c r="G1039" s="86">
        <f t="shared" si="64"/>
        <v>0</v>
      </c>
      <c r="H1039" s="93"/>
    </row>
    <row r="1040" spans="1:8" x14ac:dyDescent="0.35">
      <c r="A1040" s="146" t="s">
        <v>970</v>
      </c>
      <c r="B1040" s="28"/>
      <c r="C1040" s="28"/>
      <c r="D1040" s="86">
        <f t="shared" si="63"/>
        <v>0</v>
      </c>
      <c r="E1040" s="28"/>
      <c r="F1040" s="28"/>
      <c r="G1040" s="86">
        <f t="shared" si="64"/>
        <v>0</v>
      </c>
      <c r="H1040" s="93"/>
    </row>
    <row r="1041" spans="1:8" x14ac:dyDescent="0.35">
      <c r="A1041" s="146" t="s">
        <v>971</v>
      </c>
      <c r="B1041" s="28"/>
      <c r="C1041" s="28"/>
      <c r="D1041" s="86">
        <f t="shared" si="63"/>
        <v>0</v>
      </c>
      <c r="E1041" s="28"/>
      <c r="F1041" s="28"/>
      <c r="G1041" s="86">
        <f t="shared" si="64"/>
        <v>0</v>
      </c>
      <c r="H1041" s="93"/>
    </row>
    <row r="1042" spans="1:8" x14ac:dyDescent="0.35">
      <c r="A1042" s="146" t="s">
        <v>972</v>
      </c>
      <c r="B1042" s="28"/>
      <c r="C1042" s="28"/>
      <c r="D1042" s="86">
        <f t="shared" si="63"/>
        <v>0</v>
      </c>
      <c r="E1042" s="28"/>
      <c r="F1042" s="28"/>
      <c r="G1042" s="86">
        <f t="shared" si="64"/>
        <v>0</v>
      </c>
      <c r="H1042" s="93"/>
    </row>
    <row r="1043" spans="1:8" x14ac:dyDescent="0.35">
      <c r="A1043" s="146" t="s">
        <v>973</v>
      </c>
      <c r="B1043" s="28"/>
      <c r="C1043" s="28"/>
      <c r="D1043" s="86">
        <f t="shared" si="63"/>
        <v>0</v>
      </c>
      <c r="E1043" s="28"/>
      <c r="F1043" s="28"/>
      <c r="G1043" s="86">
        <f t="shared" si="64"/>
        <v>0</v>
      </c>
      <c r="H1043" s="93"/>
    </row>
    <row r="1044" spans="1:8" x14ac:dyDescent="0.35">
      <c r="A1044" s="146" t="s">
        <v>974</v>
      </c>
      <c r="B1044" s="28"/>
      <c r="C1044" s="28"/>
      <c r="D1044" s="86">
        <f t="shared" si="63"/>
        <v>0</v>
      </c>
      <c r="E1044" s="28"/>
      <c r="F1044" s="28"/>
      <c r="G1044" s="86">
        <f t="shared" si="64"/>
        <v>0</v>
      </c>
      <c r="H1044" s="93"/>
    </row>
    <row r="1045" spans="1:8" x14ac:dyDescent="0.35">
      <c r="A1045" s="146" t="s">
        <v>975</v>
      </c>
      <c r="B1045" s="28"/>
      <c r="C1045" s="28"/>
      <c r="D1045" s="86">
        <f t="shared" si="63"/>
        <v>0</v>
      </c>
      <c r="E1045" s="28"/>
      <c r="F1045" s="28"/>
      <c r="G1045" s="86">
        <f t="shared" si="64"/>
        <v>0</v>
      </c>
      <c r="H1045" s="93"/>
    </row>
    <row r="1046" spans="1:8" x14ac:dyDescent="0.35">
      <c r="A1046" s="146" t="s">
        <v>976</v>
      </c>
      <c r="B1046" s="28"/>
      <c r="C1046" s="28"/>
      <c r="D1046" s="86">
        <f t="shared" si="63"/>
        <v>0</v>
      </c>
      <c r="E1046" s="28"/>
      <c r="F1046" s="28"/>
      <c r="G1046" s="86">
        <f t="shared" si="64"/>
        <v>0</v>
      </c>
      <c r="H1046" s="93"/>
    </row>
    <row r="1047" spans="1:8" x14ac:dyDescent="0.35">
      <c r="A1047" s="146" t="s">
        <v>977</v>
      </c>
      <c r="B1047" s="28"/>
      <c r="C1047" s="28"/>
      <c r="D1047" s="86">
        <f t="shared" si="63"/>
        <v>0</v>
      </c>
      <c r="E1047" s="28"/>
      <c r="F1047" s="28"/>
      <c r="G1047" s="86">
        <f t="shared" si="64"/>
        <v>0</v>
      </c>
      <c r="H1047" s="93"/>
    </row>
    <row r="1048" spans="1:8" x14ac:dyDescent="0.35">
      <c r="A1048" s="146" t="s">
        <v>978</v>
      </c>
      <c r="B1048" s="28"/>
      <c r="C1048" s="28"/>
      <c r="D1048" s="86">
        <f t="shared" si="63"/>
        <v>0</v>
      </c>
      <c r="E1048" s="28"/>
      <c r="F1048" s="28"/>
      <c r="G1048" s="86">
        <f t="shared" si="64"/>
        <v>0</v>
      </c>
      <c r="H1048" s="93"/>
    </row>
    <row r="1049" spans="1:8" x14ac:dyDescent="0.35">
      <c r="A1049" s="146" t="s">
        <v>979</v>
      </c>
      <c r="B1049" s="28"/>
      <c r="C1049" s="28"/>
      <c r="D1049" s="86">
        <f t="shared" si="63"/>
        <v>0</v>
      </c>
      <c r="E1049" s="28"/>
      <c r="F1049" s="28"/>
      <c r="G1049" s="86">
        <f t="shared" si="64"/>
        <v>0</v>
      </c>
      <c r="H1049" s="93"/>
    </row>
    <row r="1050" spans="1:8" x14ac:dyDescent="0.35">
      <c r="A1050" s="146" t="s">
        <v>980</v>
      </c>
      <c r="B1050" s="28"/>
      <c r="C1050" s="28"/>
      <c r="D1050" s="86">
        <f t="shared" si="63"/>
        <v>0</v>
      </c>
      <c r="E1050" s="28"/>
      <c r="F1050" s="28"/>
      <c r="G1050" s="86">
        <f t="shared" si="64"/>
        <v>0</v>
      </c>
      <c r="H1050" s="93"/>
    </row>
    <row r="1051" spans="1:8" x14ac:dyDescent="0.35">
      <c r="A1051" s="146" t="s">
        <v>981</v>
      </c>
      <c r="B1051" s="28"/>
      <c r="C1051" s="28"/>
      <c r="D1051" s="86">
        <f t="shared" si="63"/>
        <v>0</v>
      </c>
      <c r="E1051" s="28"/>
      <c r="F1051" s="28"/>
      <c r="G1051" s="86">
        <f t="shared" si="64"/>
        <v>0</v>
      </c>
      <c r="H1051" s="93"/>
    </row>
    <row r="1052" spans="1:8" x14ac:dyDescent="0.35">
      <c r="A1052" s="146" t="s">
        <v>982</v>
      </c>
      <c r="B1052" s="28"/>
      <c r="C1052" s="28"/>
      <c r="D1052" s="86">
        <f t="shared" si="63"/>
        <v>0</v>
      </c>
      <c r="E1052" s="28"/>
      <c r="F1052" s="28"/>
      <c r="G1052" s="86">
        <f t="shared" si="64"/>
        <v>0</v>
      </c>
      <c r="H1052" s="93"/>
    </row>
    <row r="1053" spans="1:8" x14ac:dyDescent="0.35">
      <c r="A1053" s="146" t="s">
        <v>983</v>
      </c>
      <c r="B1053" s="28"/>
      <c r="C1053" s="28"/>
      <c r="D1053" s="86">
        <f t="shared" si="63"/>
        <v>0</v>
      </c>
      <c r="E1053" s="28"/>
      <c r="F1053" s="28"/>
      <c r="G1053" s="86">
        <f t="shared" si="64"/>
        <v>0</v>
      </c>
      <c r="H1053" s="93"/>
    </row>
    <row r="1054" spans="1:8" x14ac:dyDescent="0.35">
      <c r="A1054" s="146" t="s">
        <v>984</v>
      </c>
      <c r="B1054" s="28"/>
      <c r="C1054" s="28"/>
      <c r="D1054" s="86">
        <f t="shared" si="63"/>
        <v>0</v>
      </c>
      <c r="E1054" s="28"/>
      <c r="F1054" s="28"/>
      <c r="G1054" s="86">
        <f t="shared" si="64"/>
        <v>0</v>
      </c>
      <c r="H1054" s="93"/>
    </row>
    <row r="1055" spans="1:8" x14ac:dyDescent="0.35">
      <c r="A1055" s="146" t="s">
        <v>985</v>
      </c>
      <c r="B1055" s="28"/>
      <c r="C1055" s="28"/>
      <c r="D1055" s="86">
        <f t="shared" si="63"/>
        <v>0</v>
      </c>
      <c r="E1055" s="28"/>
      <c r="F1055" s="28"/>
      <c r="G1055" s="86">
        <f t="shared" si="64"/>
        <v>0</v>
      </c>
      <c r="H1055" s="93"/>
    </row>
    <row r="1056" spans="1:8" x14ac:dyDescent="0.35">
      <c r="A1056" s="146" t="s">
        <v>986</v>
      </c>
      <c r="B1056" s="28"/>
      <c r="C1056" s="28"/>
      <c r="D1056" s="86">
        <f t="shared" si="63"/>
        <v>0</v>
      </c>
      <c r="E1056" s="28"/>
      <c r="F1056" s="28"/>
      <c r="G1056" s="86">
        <f t="shared" si="64"/>
        <v>0</v>
      </c>
      <c r="H1056" s="93"/>
    </row>
    <row r="1057" spans="1:8" x14ac:dyDescent="0.35">
      <c r="A1057" s="146" t="s">
        <v>987</v>
      </c>
      <c r="B1057" s="28"/>
      <c r="C1057" s="28"/>
      <c r="D1057" s="86">
        <f t="shared" si="63"/>
        <v>0</v>
      </c>
      <c r="E1057" s="28"/>
      <c r="F1057" s="28"/>
      <c r="G1057" s="86">
        <f t="shared" si="64"/>
        <v>0</v>
      </c>
      <c r="H1057" s="93"/>
    </row>
    <row r="1058" spans="1:8" x14ac:dyDescent="0.35">
      <c r="A1058" s="146" t="s">
        <v>988</v>
      </c>
      <c r="B1058" s="28"/>
      <c r="C1058" s="28"/>
      <c r="D1058" s="86">
        <f t="shared" si="63"/>
        <v>0</v>
      </c>
      <c r="E1058" s="28"/>
      <c r="F1058" s="28"/>
      <c r="G1058" s="86">
        <f t="shared" si="64"/>
        <v>0</v>
      </c>
      <c r="H1058" s="93"/>
    </row>
    <row r="1059" spans="1:8" x14ac:dyDescent="0.35">
      <c r="A1059" s="146" t="s">
        <v>989</v>
      </c>
      <c r="B1059" s="28"/>
      <c r="C1059" s="28"/>
      <c r="D1059" s="86">
        <f t="shared" si="63"/>
        <v>0</v>
      </c>
      <c r="E1059" s="28"/>
      <c r="F1059" s="28"/>
      <c r="G1059" s="86">
        <f t="shared" si="64"/>
        <v>0</v>
      </c>
      <c r="H1059" s="93"/>
    </row>
    <row r="1060" spans="1:8" x14ac:dyDescent="0.35">
      <c r="A1060" s="146" t="s">
        <v>990</v>
      </c>
      <c r="B1060" s="28"/>
      <c r="C1060" s="28"/>
      <c r="D1060" s="86">
        <f t="shared" si="63"/>
        <v>0</v>
      </c>
      <c r="E1060" s="28"/>
      <c r="F1060" s="28"/>
      <c r="G1060" s="86">
        <f t="shared" si="64"/>
        <v>0</v>
      </c>
      <c r="H1060" s="93"/>
    </row>
    <row r="1061" spans="1:8" x14ac:dyDescent="0.35">
      <c r="A1061" s="146" t="s">
        <v>991</v>
      </c>
      <c r="B1061" s="28"/>
      <c r="C1061" s="28"/>
      <c r="D1061" s="86">
        <f t="shared" si="63"/>
        <v>0</v>
      </c>
      <c r="E1061" s="28"/>
      <c r="F1061" s="28"/>
      <c r="G1061" s="86">
        <f t="shared" si="64"/>
        <v>0</v>
      </c>
      <c r="H1061" s="93"/>
    </row>
    <row r="1062" spans="1:8" x14ac:dyDescent="0.35">
      <c r="A1062" s="146" t="s">
        <v>992</v>
      </c>
      <c r="B1062" s="28"/>
      <c r="C1062" s="28"/>
      <c r="D1062" s="86">
        <f t="shared" si="63"/>
        <v>0</v>
      </c>
      <c r="E1062" s="28"/>
      <c r="F1062" s="28"/>
      <c r="G1062" s="86">
        <f t="shared" si="64"/>
        <v>0</v>
      </c>
      <c r="H1062" s="93"/>
    </row>
    <row r="1063" spans="1:8" x14ac:dyDescent="0.35">
      <c r="A1063" s="146" t="s">
        <v>993</v>
      </c>
      <c r="B1063" s="28"/>
      <c r="C1063" s="28"/>
      <c r="D1063" s="86">
        <f t="shared" si="63"/>
        <v>0</v>
      </c>
      <c r="E1063" s="28"/>
      <c r="F1063" s="28"/>
      <c r="G1063" s="86">
        <f t="shared" si="64"/>
        <v>0</v>
      </c>
      <c r="H1063" s="93"/>
    </row>
    <row r="1064" spans="1:8" x14ac:dyDescent="0.35">
      <c r="A1064" s="146" t="s">
        <v>994</v>
      </c>
      <c r="B1064" s="28"/>
      <c r="C1064" s="28"/>
      <c r="D1064" s="86">
        <f t="shared" si="63"/>
        <v>0</v>
      </c>
      <c r="E1064" s="28"/>
      <c r="F1064" s="28"/>
      <c r="G1064" s="86">
        <f t="shared" si="64"/>
        <v>0</v>
      </c>
      <c r="H1064" s="93"/>
    </row>
    <row r="1065" spans="1:8" x14ac:dyDescent="0.35">
      <c r="A1065" s="146" t="s">
        <v>995</v>
      </c>
      <c r="B1065" s="28"/>
      <c r="C1065" s="28"/>
      <c r="D1065" s="86">
        <f t="shared" si="63"/>
        <v>0</v>
      </c>
      <c r="E1065" s="28"/>
      <c r="F1065" s="28"/>
      <c r="G1065" s="86">
        <f t="shared" si="64"/>
        <v>0</v>
      </c>
      <c r="H1065" s="93"/>
    </row>
    <row r="1066" spans="1:8" x14ac:dyDescent="0.35">
      <c r="A1066" s="146" t="s">
        <v>996</v>
      </c>
      <c r="B1066" s="28"/>
      <c r="C1066" s="28"/>
      <c r="D1066" s="86">
        <f t="shared" si="63"/>
        <v>0</v>
      </c>
      <c r="E1066" s="28"/>
      <c r="F1066" s="28"/>
      <c r="G1066" s="86">
        <f t="shared" si="64"/>
        <v>0</v>
      </c>
      <c r="H1066" s="93"/>
    </row>
    <row r="1067" spans="1:8" x14ac:dyDescent="0.35">
      <c r="A1067" s="146" t="s">
        <v>997</v>
      </c>
      <c r="B1067" s="28"/>
      <c r="C1067" s="28"/>
      <c r="D1067" s="86">
        <f t="shared" si="63"/>
        <v>0</v>
      </c>
      <c r="E1067" s="28"/>
      <c r="F1067" s="28"/>
      <c r="G1067" s="86">
        <f t="shared" si="64"/>
        <v>0</v>
      </c>
      <c r="H1067" s="93"/>
    </row>
    <row r="1068" spans="1:8" x14ac:dyDescent="0.35">
      <c r="A1068" s="146" t="s">
        <v>998</v>
      </c>
      <c r="B1068" s="28"/>
      <c r="C1068" s="28"/>
      <c r="D1068" s="86">
        <f t="shared" si="63"/>
        <v>0</v>
      </c>
      <c r="E1068" s="28"/>
      <c r="F1068" s="28"/>
      <c r="G1068" s="86">
        <f t="shared" si="64"/>
        <v>0</v>
      </c>
      <c r="H1068" s="93"/>
    </row>
    <row r="1069" spans="1:8" x14ac:dyDescent="0.35">
      <c r="A1069" s="146" t="s">
        <v>999</v>
      </c>
      <c r="B1069" s="28"/>
      <c r="C1069" s="28"/>
      <c r="D1069" s="86">
        <f t="shared" si="63"/>
        <v>0</v>
      </c>
      <c r="E1069" s="28"/>
      <c r="F1069" s="28"/>
      <c r="G1069" s="86">
        <f t="shared" si="64"/>
        <v>0</v>
      </c>
      <c r="H1069" s="93"/>
    </row>
    <row r="1070" spans="1:8" x14ac:dyDescent="0.35">
      <c r="A1070" s="146" t="s">
        <v>1000</v>
      </c>
      <c r="B1070" s="28"/>
      <c r="C1070" s="28"/>
      <c r="D1070" s="86">
        <f t="shared" si="63"/>
        <v>0</v>
      </c>
      <c r="E1070" s="28"/>
      <c r="F1070" s="28"/>
      <c r="G1070" s="86">
        <f t="shared" si="64"/>
        <v>0</v>
      </c>
      <c r="H1070" s="93"/>
    </row>
    <row r="1071" spans="1:8" x14ac:dyDescent="0.35">
      <c r="A1071" s="146" t="s">
        <v>1001</v>
      </c>
      <c r="B1071" s="28"/>
      <c r="C1071" s="28"/>
      <c r="D1071" s="86">
        <f t="shared" si="63"/>
        <v>0</v>
      </c>
      <c r="E1071" s="28"/>
      <c r="F1071" s="28"/>
      <c r="G1071" s="86">
        <f t="shared" si="64"/>
        <v>0</v>
      </c>
      <c r="H1071" s="93"/>
    </row>
    <row r="1072" spans="1:8" x14ac:dyDescent="0.35">
      <c r="A1072" s="146" t="s">
        <v>1002</v>
      </c>
      <c r="B1072" s="28"/>
      <c r="C1072" s="28"/>
      <c r="D1072" s="86">
        <f t="shared" si="63"/>
        <v>0</v>
      </c>
      <c r="E1072" s="28"/>
      <c r="F1072" s="28"/>
      <c r="G1072" s="86">
        <f t="shared" si="64"/>
        <v>0</v>
      </c>
      <c r="H1072" s="93"/>
    </row>
    <row r="1073" spans="1:8" x14ac:dyDescent="0.35">
      <c r="A1073" s="146" t="s">
        <v>1003</v>
      </c>
      <c r="B1073" s="28"/>
      <c r="C1073" s="28"/>
      <c r="D1073" s="86">
        <f t="shared" si="63"/>
        <v>0</v>
      </c>
      <c r="E1073" s="28"/>
      <c r="F1073" s="28"/>
      <c r="G1073" s="86">
        <f t="shared" si="64"/>
        <v>0</v>
      </c>
      <c r="H1073" s="93"/>
    </row>
    <row r="1074" spans="1:8" x14ac:dyDescent="0.35">
      <c r="A1074" s="146" t="s">
        <v>1004</v>
      </c>
      <c r="B1074" s="28"/>
      <c r="C1074" s="28"/>
      <c r="D1074" s="86">
        <f t="shared" si="63"/>
        <v>0</v>
      </c>
      <c r="E1074" s="28"/>
      <c r="F1074" s="28"/>
      <c r="G1074" s="86">
        <f t="shared" si="64"/>
        <v>0</v>
      </c>
      <c r="H1074" s="93"/>
    </row>
    <row r="1075" spans="1:8" x14ac:dyDescent="0.35">
      <c r="A1075" s="146" t="s">
        <v>1005</v>
      </c>
      <c r="B1075" s="28"/>
      <c r="C1075" s="28"/>
      <c r="D1075" s="86">
        <f t="shared" ref="D1075:D1138" si="65">SUM(B1075:C1075)</f>
        <v>0</v>
      </c>
      <c r="E1075" s="28"/>
      <c r="F1075" s="28"/>
      <c r="G1075" s="86">
        <f t="shared" ref="G1075:G1138" si="66">SUM(E1075:F1075)</f>
        <v>0</v>
      </c>
      <c r="H1075" s="93"/>
    </row>
    <row r="1076" spans="1:8" x14ac:dyDescent="0.35">
      <c r="A1076" s="146" t="s">
        <v>1006</v>
      </c>
      <c r="B1076" s="28"/>
      <c r="C1076" s="28"/>
      <c r="D1076" s="86">
        <f t="shared" si="65"/>
        <v>0</v>
      </c>
      <c r="E1076" s="28"/>
      <c r="F1076" s="28"/>
      <c r="G1076" s="86">
        <f t="shared" si="66"/>
        <v>0</v>
      </c>
      <c r="H1076" s="93"/>
    </row>
    <row r="1077" spans="1:8" x14ac:dyDescent="0.35">
      <c r="A1077" s="146" t="s">
        <v>1007</v>
      </c>
      <c r="B1077" s="28"/>
      <c r="C1077" s="28"/>
      <c r="D1077" s="86">
        <f t="shared" si="65"/>
        <v>0</v>
      </c>
      <c r="E1077" s="28"/>
      <c r="F1077" s="28"/>
      <c r="G1077" s="86">
        <f t="shared" si="66"/>
        <v>0</v>
      </c>
      <c r="H1077" s="93"/>
    </row>
    <row r="1078" spans="1:8" x14ac:dyDescent="0.35">
      <c r="A1078" s="146" t="s">
        <v>1008</v>
      </c>
      <c r="B1078" s="28"/>
      <c r="C1078" s="28"/>
      <c r="D1078" s="86">
        <f t="shared" si="65"/>
        <v>0</v>
      </c>
      <c r="E1078" s="28"/>
      <c r="F1078" s="28"/>
      <c r="G1078" s="86">
        <f t="shared" si="66"/>
        <v>0</v>
      </c>
      <c r="H1078" s="93"/>
    </row>
    <row r="1079" spans="1:8" x14ac:dyDescent="0.35">
      <c r="A1079" s="146" t="s">
        <v>1009</v>
      </c>
      <c r="B1079" s="28"/>
      <c r="C1079" s="28"/>
      <c r="D1079" s="86">
        <f t="shared" si="65"/>
        <v>0</v>
      </c>
      <c r="E1079" s="28"/>
      <c r="F1079" s="28"/>
      <c r="G1079" s="86">
        <f t="shared" si="66"/>
        <v>0</v>
      </c>
      <c r="H1079" s="93"/>
    </row>
    <row r="1080" spans="1:8" x14ac:dyDescent="0.35">
      <c r="A1080" s="146" t="s">
        <v>1010</v>
      </c>
      <c r="B1080" s="28"/>
      <c r="C1080" s="28"/>
      <c r="D1080" s="86">
        <f t="shared" si="65"/>
        <v>0</v>
      </c>
      <c r="E1080" s="28"/>
      <c r="F1080" s="28"/>
      <c r="G1080" s="86">
        <f t="shared" si="66"/>
        <v>0</v>
      </c>
      <c r="H1080" s="93"/>
    </row>
    <row r="1081" spans="1:8" x14ac:dyDescent="0.35">
      <c r="A1081" s="146" t="s">
        <v>1011</v>
      </c>
      <c r="B1081" s="28"/>
      <c r="C1081" s="28"/>
      <c r="D1081" s="86">
        <f t="shared" si="65"/>
        <v>0</v>
      </c>
      <c r="E1081" s="28"/>
      <c r="F1081" s="28"/>
      <c r="G1081" s="86">
        <f t="shared" si="66"/>
        <v>0</v>
      </c>
      <c r="H1081" s="93"/>
    </row>
    <row r="1082" spans="1:8" x14ac:dyDescent="0.35">
      <c r="A1082" s="146" t="s">
        <v>1012</v>
      </c>
      <c r="B1082" s="28"/>
      <c r="C1082" s="28"/>
      <c r="D1082" s="86">
        <f t="shared" si="65"/>
        <v>0</v>
      </c>
      <c r="E1082" s="28"/>
      <c r="F1082" s="28"/>
      <c r="G1082" s="86">
        <f t="shared" si="66"/>
        <v>0</v>
      </c>
      <c r="H1082" s="93"/>
    </row>
    <row r="1083" spans="1:8" x14ac:dyDescent="0.35">
      <c r="A1083" s="146" t="s">
        <v>1013</v>
      </c>
      <c r="B1083" s="28"/>
      <c r="C1083" s="28"/>
      <c r="D1083" s="86">
        <f t="shared" si="65"/>
        <v>0</v>
      </c>
      <c r="E1083" s="28"/>
      <c r="F1083" s="28"/>
      <c r="G1083" s="86">
        <f t="shared" si="66"/>
        <v>0</v>
      </c>
      <c r="H1083" s="93"/>
    </row>
    <row r="1084" spans="1:8" x14ac:dyDescent="0.35">
      <c r="A1084" s="146" t="s">
        <v>1014</v>
      </c>
      <c r="B1084" s="28"/>
      <c r="C1084" s="28"/>
      <c r="D1084" s="86">
        <f t="shared" si="65"/>
        <v>0</v>
      </c>
      <c r="E1084" s="28"/>
      <c r="F1084" s="28"/>
      <c r="G1084" s="86">
        <f t="shared" si="66"/>
        <v>0</v>
      </c>
      <c r="H1084" s="93"/>
    </row>
    <row r="1085" spans="1:8" x14ac:dyDescent="0.35">
      <c r="A1085" s="146" t="s">
        <v>1015</v>
      </c>
      <c r="B1085" s="28"/>
      <c r="C1085" s="28"/>
      <c r="D1085" s="86">
        <f t="shared" si="65"/>
        <v>0</v>
      </c>
      <c r="E1085" s="28"/>
      <c r="F1085" s="28"/>
      <c r="G1085" s="86">
        <f t="shared" si="66"/>
        <v>0</v>
      </c>
      <c r="H1085" s="93"/>
    </row>
    <row r="1086" spans="1:8" x14ac:dyDescent="0.35">
      <c r="A1086" s="146" t="s">
        <v>1016</v>
      </c>
      <c r="B1086" s="28"/>
      <c r="C1086" s="28"/>
      <c r="D1086" s="86">
        <f t="shared" si="65"/>
        <v>0</v>
      </c>
      <c r="E1086" s="28"/>
      <c r="F1086" s="28"/>
      <c r="G1086" s="86">
        <f t="shared" si="66"/>
        <v>0</v>
      </c>
      <c r="H1086" s="93"/>
    </row>
    <row r="1087" spans="1:8" x14ac:dyDescent="0.35">
      <c r="A1087" s="146" t="s">
        <v>1017</v>
      </c>
      <c r="B1087" s="28"/>
      <c r="C1087" s="28"/>
      <c r="D1087" s="86">
        <f t="shared" si="65"/>
        <v>0</v>
      </c>
      <c r="E1087" s="28"/>
      <c r="F1087" s="28"/>
      <c r="G1087" s="86">
        <f t="shared" si="66"/>
        <v>0</v>
      </c>
      <c r="H1087" s="93"/>
    </row>
    <row r="1088" spans="1:8" x14ac:dyDescent="0.35">
      <c r="A1088" s="146" t="s">
        <v>1018</v>
      </c>
      <c r="B1088" s="28"/>
      <c r="C1088" s="28"/>
      <c r="D1088" s="86">
        <f t="shared" si="65"/>
        <v>0</v>
      </c>
      <c r="E1088" s="28"/>
      <c r="F1088" s="28"/>
      <c r="G1088" s="86">
        <f t="shared" si="66"/>
        <v>0</v>
      </c>
      <c r="H1088" s="93"/>
    </row>
    <row r="1089" spans="1:8" x14ac:dyDescent="0.35">
      <c r="A1089" s="146" t="s">
        <v>1019</v>
      </c>
      <c r="B1089" s="28"/>
      <c r="C1089" s="28"/>
      <c r="D1089" s="86">
        <f t="shared" si="65"/>
        <v>0</v>
      </c>
      <c r="E1089" s="28"/>
      <c r="F1089" s="28"/>
      <c r="G1089" s="86">
        <f t="shared" si="66"/>
        <v>0</v>
      </c>
      <c r="H1089" s="93"/>
    </row>
    <row r="1090" spans="1:8" x14ac:dyDescent="0.35">
      <c r="A1090" s="146" t="s">
        <v>1020</v>
      </c>
      <c r="B1090" s="28"/>
      <c r="C1090" s="28"/>
      <c r="D1090" s="86">
        <f t="shared" si="65"/>
        <v>0</v>
      </c>
      <c r="E1090" s="28"/>
      <c r="F1090" s="28"/>
      <c r="G1090" s="86">
        <f t="shared" si="66"/>
        <v>0</v>
      </c>
      <c r="H1090" s="93"/>
    </row>
    <row r="1091" spans="1:8" x14ac:dyDescent="0.35">
      <c r="A1091" s="146" t="s">
        <v>1021</v>
      </c>
      <c r="B1091" s="28"/>
      <c r="C1091" s="28"/>
      <c r="D1091" s="86">
        <f t="shared" si="65"/>
        <v>0</v>
      </c>
      <c r="E1091" s="28"/>
      <c r="F1091" s="28"/>
      <c r="G1091" s="86">
        <f t="shared" si="66"/>
        <v>0</v>
      </c>
      <c r="H1091" s="93"/>
    </row>
    <row r="1092" spans="1:8" x14ac:dyDescent="0.35">
      <c r="A1092" s="146" t="s">
        <v>1022</v>
      </c>
      <c r="B1092" s="28"/>
      <c r="C1092" s="28"/>
      <c r="D1092" s="86">
        <f t="shared" si="65"/>
        <v>0</v>
      </c>
      <c r="E1092" s="28"/>
      <c r="F1092" s="28"/>
      <c r="G1092" s="86">
        <f t="shared" si="66"/>
        <v>0</v>
      </c>
      <c r="H1092" s="93"/>
    </row>
    <row r="1093" spans="1:8" x14ac:dyDescent="0.35">
      <c r="A1093" s="146" t="s">
        <v>1023</v>
      </c>
      <c r="B1093" s="28"/>
      <c r="C1093" s="28"/>
      <c r="D1093" s="86">
        <f t="shared" si="65"/>
        <v>0</v>
      </c>
      <c r="E1093" s="28"/>
      <c r="F1093" s="28"/>
      <c r="G1093" s="86">
        <f t="shared" si="66"/>
        <v>0</v>
      </c>
      <c r="H1093" s="93"/>
    </row>
    <row r="1094" spans="1:8" x14ac:dyDescent="0.35">
      <c r="A1094" s="146" t="s">
        <v>1024</v>
      </c>
      <c r="B1094" s="28"/>
      <c r="C1094" s="28"/>
      <c r="D1094" s="86">
        <f t="shared" si="65"/>
        <v>0</v>
      </c>
      <c r="E1094" s="28"/>
      <c r="F1094" s="28"/>
      <c r="G1094" s="86">
        <f t="shared" si="66"/>
        <v>0</v>
      </c>
      <c r="H1094" s="93"/>
    </row>
    <row r="1095" spans="1:8" x14ac:dyDescent="0.35">
      <c r="A1095" s="146" t="s">
        <v>1025</v>
      </c>
      <c r="B1095" s="28"/>
      <c r="C1095" s="28"/>
      <c r="D1095" s="86">
        <f t="shared" si="65"/>
        <v>0</v>
      </c>
      <c r="E1095" s="28"/>
      <c r="F1095" s="28"/>
      <c r="G1095" s="86">
        <f t="shared" si="66"/>
        <v>0</v>
      </c>
      <c r="H1095" s="93"/>
    </row>
    <row r="1096" spans="1:8" x14ac:dyDescent="0.35">
      <c r="A1096" s="146" t="s">
        <v>1026</v>
      </c>
      <c r="B1096" s="28"/>
      <c r="C1096" s="28"/>
      <c r="D1096" s="86">
        <f t="shared" si="65"/>
        <v>0</v>
      </c>
      <c r="E1096" s="28"/>
      <c r="F1096" s="28"/>
      <c r="G1096" s="86">
        <f t="shared" si="66"/>
        <v>0</v>
      </c>
      <c r="H1096" s="93"/>
    </row>
    <row r="1097" spans="1:8" x14ac:dyDescent="0.35">
      <c r="A1097" s="146" t="s">
        <v>1027</v>
      </c>
      <c r="B1097" s="28"/>
      <c r="C1097" s="28"/>
      <c r="D1097" s="86">
        <f t="shared" si="65"/>
        <v>0</v>
      </c>
      <c r="E1097" s="28"/>
      <c r="F1097" s="28"/>
      <c r="G1097" s="86">
        <f t="shared" si="66"/>
        <v>0</v>
      </c>
      <c r="H1097" s="93"/>
    </row>
    <row r="1098" spans="1:8" x14ac:dyDescent="0.35">
      <c r="A1098" s="146" t="s">
        <v>1028</v>
      </c>
      <c r="B1098" s="28"/>
      <c r="C1098" s="28"/>
      <c r="D1098" s="86">
        <f t="shared" si="65"/>
        <v>0</v>
      </c>
      <c r="E1098" s="28"/>
      <c r="F1098" s="28"/>
      <c r="G1098" s="86">
        <f t="shared" si="66"/>
        <v>0</v>
      </c>
      <c r="H1098" s="93"/>
    </row>
    <row r="1099" spans="1:8" x14ac:dyDescent="0.35">
      <c r="A1099" s="146" t="s">
        <v>1029</v>
      </c>
      <c r="B1099" s="28"/>
      <c r="C1099" s="28"/>
      <c r="D1099" s="86">
        <f t="shared" si="65"/>
        <v>0</v>
      </c>
      <c r="E1099" s="28"/>
      <c r="F1099" s="28"/>
      <c r="G1099" s="86">
        <f t="shared" si="66"/>
        <v>0</v>
      </c>
      <c r="H1099" s="93"/>
    </row>
    <row r="1100" spans="1:8" x14ac:dyDescent="0.35">
      <c r="A1100" s="146" t="s">
        <v>1030</v>
      </c>
      <c r="B1100" s="28"/>
      <c r="C1100" s="28"/>
      <c r="D1100" s="86">
        <f t="shared" si="65"/>
        <v>0</v>
      </c>
      <c r="E1100" s="28"/>
      <c r="F1100" s="28"/>
      <c r="G1100" s="86">
        <f t="shared" si="66"/>
        <v>0</v>
      </c>
      <c r="H1100" s="93"/>
    </row>
    <row r="1101" spans="1:8" x14ac:dyDescent="0.35">
      <c r="A1101" s="146" t="s">
        <v>1031</v>
      </c>
      <c r="B1101" s="28"/>
      <c r="C1101" s="28"/>
      <c r="D1101" s="86">
        <f t="shared" si="65"/>
        <v>0</v>
      </c>
      <c r="E1101" s="28"/>
      <c r="F1101" s="28"/>
      <c r="G1101" s="86">
        <f t="shared" si="66"/>
        <v>0</v>
      </c>
      <c r="H1101" s="93"/>
    </row>
    <row r="1102" spans="1:8" x14ac:dyDescent="0.35">
      <c r="A1102" s="146" t="s">
        <v>1032</v>
      </c>
      <c r="B1102" s="28"/>
      <c r="C1102" s="28"/>
      <c r="D1102" s="86">
        <f t="shared" si="65"/>
        <v>0</v>
      </c>
      <c r="E1102" s="28"/>
      <c r="F1102" s="28"/>
      <c r="G1102" s="86">
        <f t="shared" si="66"/>
        <v>0</v>
      </c>
      <c r="H1102" s="93"/>
    </row>
    <row r="1103" spans="1:8" x14ac:dyDescent="0.35">
      <c r="A1103" s="146" t="s">
        <v>1033</v>
      </c>
      <c r="B1103" s="28"/>
      <c r="C1103" s="28"/>
      <c r="D1103" s="86">
        <f t="shared" si="65"/>
        <v>0</v>
      </c>
      <c r="E1103" s="28"/>
      <c r="F1103" s="28"/>
      <c r="G1103" s="86">
        <f t="shared" si="66"/>
        <v>0</v>
      </c>
      <c r="H1103" s="93"/>
    </row>
    <row r="1104" spans="1:8" x14ac:dyDescent="0.35">
      <c r="A1104" s="146" t="s">
        <v>1034</v>
      </c>
      <c r="B1104" s="28"/>
      <c r="C1104" s="28"/>
      <c r="D1104" s="86">
        <f t="shared" si="65"/>
        <v>0</v>
      </c>
      <c r="E1104" s="28"/>
      <c r="F1104" s="28"/>
      <c r="G1104" s="86">
        <f t="shared" si="66"/>
        <v>0</v>
      </c>
      <c r="H1104" s="93"/>
    </row>
    <row r="1105" spans="1:8" x14ac:dyDescent="0.35">
      <c r="A1105" s="146" t="s">
        <v>1035</v>
      </c>
      <c r="B1105" s="28"/>
      <c r="C1105" s="28"/>
      <c r="D1105" s="86">
        <f t="shared" si="65"/>
        <v>0</v>
      </c>
      <c r="E1105" s="28"/>
      <c r="F1105" s="28"/>
      <c r="G1105" s="86">
        <f t="shared" si="66"/>
        <v>0</v>
      </c>
      <c r="H1105" s="93"/>
    </row>
    <row r="1106" spans="1:8" x14ac:dyDescent="0.35">
      <c r="A1106" s="146" t="s">
        <v>1036</v>
      </c>
      <c r="B1106" s="28"/>
      <c r="C1106" s="28"/>
      <c r="D1106" s="86">
        <f t="shared" si="65"/>
        <v>0</v>
      </c>
      <c r="E1106" s="28"/>
      <c r="F1106" s="28"/>
      <c r="G1106" s="86">
        <f t="shared" si="66"/>
        <v>0</v>
      </c>
      <c r="H1106" s="93"/>
    </row>
    <row r="1107" spans="1:8" x14ac:dyDescent="0.35">
      <c r="A1107" s="146" t="s">
        <v>1037</v>
      </c>
      <c r="B1107" s="28"/>
      <c r="C1107" s="28"/>
      <c r="D1107" s="86">
        <f t="shared" si="65"/>
        <v>0</v>
      </c>
      <c r="E1107" s="28"/>
      <c r="F1107" s="28"/>
      <c r="G1107" s="86">
        <f t="shared" si="66"/>
        <v>0</v>
      </c>
      <c r="H1107" s="93"/>
    </row>
    <row r="1108" spans="1:8" x14ac:dyDescent="0.35">
      <c r="A1108" s="146" t="s">
        <v>1038</v>
      </c>
      <c r="B1108" s="28"/>
      <c r="C1108" s="28"/>
      <c r="D1108" s="86">
        <f t="shared" si="65"/>
        <v>0</v>
      </c>
      <c r="E1108" s="28"/>
      <c r="F1108" s="28"/>
      <c r="G1108" s="86">
        <f t="shared" si="66"/>
        <v>0</v>
      </c>
      <c r="H1108" s="93"/>
    </row>
    <row r="1109" spans="1:8" x14ac:dyDescent="0.35">
      <c r="A1109" s="146" t="s">
        <v>1039</v>
      </c>
      <c r="B1109" s="28"/>
      <c r="C1109" s="28"/>
      <c r="D1109" s="86">
        <f t="shared" si="65"/>
        <v>0</v>
      </c>
      <c r="E1109" s="28"/>
      <c r="F1109" s="28"/>
      <c r="G1109" s="86">
        <f t="shared" si="66"/>
        <v>0</v>
      </c>
      <c r="H1109" s="93"/>
    </row>
    <row r="1110" spans="1:8" x14ac:dyDescent="0.35">
      <c r="A1110" s="146" t="s">
        <v>1040</v>
      </c>
      <c r="B1110" s="28"/>
      <c r="C1110" s="28"/>
      <c r="D1110" s="86">
        <f t="shared" si="65"/>
        <v>0</v>
      </c>
      <c r="E1110" s="28"/>
      <c r="F1110" s="28"/>
      <c r="G1110" s="86">
        <f t="shared" si="66"/>
        <v>0</v>
      </c>
      <c r="H1110" s="93"/>
    </row>
    <row r="1111" spans="1:8" x14ac:dyDescent="0.35">
      <c r="A1111" s="146" t="s">
        <v>1041</v>
      </c>
      <c r="B1111" s="28"/>
      <c r="C1111" s="28"/>
      <c r="D1111" s="86">
        <f t="shared" si="65"/>
        <v>0</v>
      </c>
      <c r="E1111" s="28"/>
      <c r="F1111" s="28"/>
      <c r="G1111" s="86">
        <f t="shared" si="66"/>
        <v>0</v>
      </c>
      <c r="H1111" s="93"/>
    </row>
    <row r="1112" spans="1:8" x14ac:dyDescent="0.35">
      <c r="A1112" s="146" t="s">
        <v>1042</v>
      </c>
      <c r="B1112" s="28"/>
      <c r="C1112" s="28"/>
      <c r="D1112" s="86">
        <f t="shared" si="65"/>
        <v>0</v>
      </c>
      <c r="E1112" s="28"/>
      <c r="F1112" s="28"/>
      <c r="G1112" s="86">
        <f t="shared" si="66"/>
        <v>0</v>
      </c>
      <c r="H1112" s="93"/>
    </row>
    <row r="1113" spans="1:8" x14ac:dyDescent="0.35">
      <c r="A1113" s="146" t="s">
        <v>3301</v>
      </c>
      <c r="B1113" s="28"/>
      <c r="C1113" s="28"/>
      <c r="D1113" s="86">
        <f t="shared" si="65"/>
        <v>0</v>
      </c>
      <c r="E1113" s="28"/>
      <c r="F1113" s="28"/>
      <c r="G1113" s="86">
        <f t="shared" si="66"/>
        <v>0</v>
      </c>
      <c r="H1113" s="93"/>
    </row>
    <row r="1114" spans="1:8" x14ac:dyDescent="0.35">
      <c r="A1114" s="146" t="s">
        <v>1043</v>
      </c>
      <c r="B1114" s="28"/>
      <c r="C1114" s="28"/>
      <c r="D1114" s="86">
        <f t="shared" si="65"/>
        <v>0</v>
      </c>
      <c r="E1114" s="28"/>
      <c r="F1114" s="28"/>
      <c r="G1114" s="86">
        <f t="shared" si="66"/>
        <v>0</v>
      </c>
      <c r="H1114" s="93"/>
    </row>
    <row r="1115" spans="1:8" x14ac:dyDescent="0.35">
      <c r="A1115" s="146" t="s">
        <v>1044</v>
      </c>
      <c r="B1115" s="28"/>
      <c r="C1115" s="28"/>
      <c r="D1115" s="86">
        <f t="shared" si="65"/>
        <v>0</v>
      </c>
      <c r="E1115" s="28"/>
      <c r="F1115" s="28"/>
      <c r="G1115" s="86">
        <f t="shared" si="66"/>
        <v>0</v>
      </c>
      <c r="H1115" s="93"/>
    </row>
    <row r="1116" spans="1:8" x14ac:dyDescent="0.35">
      <c r="A1116" s="146" t="s">
        <v>1045</v>
      </c>
      <c r="B1116" s="28"/>
      <c r="C1116" s="28"/>
      <c r="D1116" s="86">
        <f t="shared" si="65"/>
        <v>0</v>
      </c>
      <c r="E1116" s="28"/>
      <c r="F1116" s="28"/>
      <c r="G1116" s="86">
        <f t="shared" si="66"/>
        <v>0</v>
      </c>
      <c r="H1116" s="93"/>
    </row>
    <row r="1117" spans="1:8" x14ac:dyDescent="0.35">
      <c r="A1117" s="146" t="s">
        <v>1046</v>
      </c>
      <c r="B1117" s="28"/>
      <c r="C1117" s="28"/>
      <c r="D1117" s="86">
        <f t="shared" si="65"/>
        <v>0</v>
      </c>
      <c r="E1117" s="28"/>
      <c r="F1117" s="28"/>
      <c r="G1117" s="86">
        <f t="shared" si="66"/>
        <v>0</v>
      </c>
      <c r="H1117" s="93"/>
    </row>
    <row r="1118" spans="1:8" x14ac:dyDescent="0.35">
      <c r="A1118" s="146" t="s">
        <v>1047</v>
      </c>
      <c r="B1118" s="28"/>
      <c r="C1118" s="28"/>
      <c r="D1118" s="86">
        <f t="shared" si="65"/>
        <v>0</v>
      </c>
      <c r="E1118" s="28"/>
      <c r="F1118" s="28"/>
      <c r="G1118" s="86">
        <f t="shared" si="66"/>
        <v>0</v>
      </c>
      <c r="H1118" s="93"/>
    </row>
    <row r="1119" spans="1:8" x14ac:dyDescent="0.35">
      <c r="A1119" s="146" t="s">
        <v>1048</v>
      </c>
      <c r="B1119" s="28"/>
      <c r="C1119" s="28"/>
      <c r="D1119" s="86">
        <f t="shared" si="65"/>
        <v>0</v>
      </c>
      <c r="E1119" s="28"/>
      <c r="F1119" s="28"/>
      <c r="G1119" s="86">
        <f t="shared" si="66"/>
        <v>0</v>
      </c>
      <c r="H1119" s="93"/>
    </row>
    <row r="1120" spans="1:8" x14ac:dyDescent="0.35">
      <c r="A1120" s="146" t="s">
        <v>1049</v>
      </c>
      <c r="B1120" s="28"/>
      <c r="C1120" s="28"/>
      <c r="D1120" s="86">
        <f t="shared" si="65"/>
        <v>0</v>
      </c>
      <c r="E1120" s="28"/>
      <c r="F1120" s="28"/>
      <c r="G1120" s="86">
        <f t="shared" si="66"/>
        <v>0</v>
      </c>
      <c r="H1120" s="93"/>
    </row>
    <row r="1121" spans="1:8" x14ac:dyDescent="0.35">
      <c r="A1121" s="146" t="s">
        <v>1050</v>
      </c>
      <c r="B1121" s="28"/>
      <c r="C1121" s="28"/>
      <c r="D1121" s="86">
        <f t="shared" si="65"/>
        <v>0</v>
      </c>
      <c r="E1121" s="28"/>
      <c r="F1121" s="28"/>
      <c r="G1121" s="86">
        <f t="shared" si="66"/>
        <v>0</v>
      </c>
      <c r="H1121" s="93"/>
    </row>
    <row r="1122" spans="1:8" x14ac:dyDescent="0.35">
      <c r="A1122" s="146" t="s">
        <v>1051</v>
      </c>
      <c r="B1122" s="28"/>
      <c r="C1122" s="28"/>
      <c r="D1122" s="86">
        <f t="shared" si="65"/>
        <v>0</v>
      </c>
      <c r="E1122" s="28"/>
      <c r="F1122" s="28"/>
      <c r="G1122" s="86">
        <f t="shared" si="66"/>
        <v>0</v>
      </c>
      <c r="H1122" s="93"/>
    </row>
    <row r="1123" spans="1:8" x14ac:dyDescent="0.35">
      <c r="A1123" s="146" t="s">
        <v>1052</v>
      </c>
      <c r="B1123" s="28"/>
      <c r="C1123" s="28"/>
      <c r="D1123" s="86">
        <f t="shared" si="65"/>
        <v>0</v>
      </c>
      <c r="E1123" s="28"/>
      <c r="F1123" s="28"/>
      <c r="G1123" s="86">
        <f t="shared" si="66"/>
        <v>0</v>
      </c>
      <c r="H1123" s="93"/>
    </row>
    <row r="1124" spans="1:8" x14ac:dyDescent="0.35">
      <c r="A1124" s="146" t="s">
        <v>1053</v>
      </c>
      <c r="B1124" s="28"/>
      <c r="C1124" s="28"/>
      <c r="D1124" s="86">
        <f t="shared" si="65"/>
        <v>0</v>
      </c>
      <c r="E1124" s="28"/>
      <c r="F1124" s="28"/>
      <c r="G1124" s="86">
        <f t="shared" si="66"/>
        <v>0</v>
      </c>
      <c r="H1124" s="93"/>
    </row>
    <row r="1125" spans="1:8" x14ac:dyDescent="0.35">
      <c r="A1125" s="146" t="s">
        <v>1054</v>
      </c>
      <c r="B1125" s="28"/>
      <c r="C1125" s="28"/>
      <c r="D1125" s="86">
        <f t="shared" si="65"/>
        <v>0</v>
      </c>
      <c r="E1125" s="28"/>
      <c r="F1125" s="28"/>
      <c r="G1125" s="86">
        <f t="shared" si="66"/>
        <v>0</v>
      </c>
      <c r="H1125" s="93"/>
    </row>
    <row r="1126" spans="1:8" x14ac:dyDescent="0.35">
      <c r="A1126" s="146" t="s">
        <v>1055</v>
      </c>
      <c r="B1126" s="28"/>
      <c r="C1126" s="28"/>
      <c r="D1126" s="86">
        <f t="shared" si="65"/>
        <v>0</v>
      </c>
      <c r="E1126" s="28"/>
      <c r="F1126" s="28"/>
      <c r="G1126" s="86">
        <f t="shared" si="66"/>
        <v>0</v>
      </c>
      <c r="H1126" s="93"/>
    </row>
    <row r="1127" spans="1:8" x14ac:dyDescent="0.35">
      <c r="A1127" s="146" t="s">
        <v>1056</v>
      </c>
      <c r="B1127" s="28"/>
      <c r="C1127" s="28"/>
      <c r="D1127" s="86">
        <f t="shared" si="65"/>
        <v>0</v>
      </c>
      <c r="E1127" s="28"/>
      <c r="F1127" s="28"/>
      <c r="G1127" s="86">
        <f t="shared" si="66"/>
        <v>0</v>
      </c>
      <c r="H1127" s="93"/>
    </row>
    <row r="1128" spans="1:8" x14ac:dyDescent="0.35">
      <c r="A1128" s="146" t="s">
        <v>1057</v>
      </c>
      <c r="B1128" s="28"/>
      <c r="C1128" s="28"/>
      <c r="D1128" s="86">
        <f t="shared" si="65"/>
        <v>0</v>
      </c>
      <c r="E1128" s="28"/>
      <c r="F1128" s="28"/>
      <c r="G1128" s="86">
        <f t="shared" si="66"/>
        <v>0</v>
      </c>
      <c r="H1128" s="93"/>
    </row>
    <row r="1129" spans="1:8" x14ac:dyDescent="0.35">
      <c r="A1129" s="146" t="s">
        <v>1058</v>
      </c>
      <c r="B1129" s="28"/>
      <c r="C1129" s="28"/>
      <c r="D1129" s="86">
        <f t="shared" si="65"/>
        <v>0</v>
      </c>
      <c r="E1129" s="28"/>
      <c r="F1129" s="28"/>
      <c r="G1129" s="86">
        <f t="shared" si="66"/>
        <v>0</v>
      </c>
      <c r="H1129" s="93"/>
    </row>
    <row r="1130" spans="1:8" x14ac:dyDescent="0.35">
      <c r="A1130" s="146" t="s">
        <v>1059</v>
      </c>
      <c r="B1130" s="28"/>
      <c r="C1130" s="28"/>
      <c r="D1130" s="86">
        <f t="shared" si="65"/>
        <v>0</v>
      </c>
      <c r="E1130" s="28"/>
      <c r="F1130" s="28"/>
      <c r="G1130" s="86">
        <f t="shared" si="66"/>
        <v>0</v>
      </c>
      <c r="H1130" s="93"/>
    </row>
    <row r="1131" spans="1:8" x14ac:dyDescent="0.35">
      <c r="A1131" s="146" t="s">
        <v>1060</v>
      </c>
      <c r="B1131" s="28"/>
      <c r="C1131" s="28"/>
      <c r="D1131" s="86">
        <f t="shared" si="65"/>
        <v>0</v>
      </c>
      <c r="E1131" s="28"/>
      <c r="F1131" s="28"/>
      <c r="G1131" s="86">
        <f t="shared" si="66"/>
        <v>0</v>
      </c>
      <c r="H1131" s="93"/>
    </row>
    <row r="1132" spans="1:8" x14ac:dyDescent="0.35">
      <c r="A1132" s="146" t="s">
        <v>1061</v>
      </c>
      <c r="B1132" s="28"/>
      <c r="C1132" s="28"/>
      <c r="D1132" s="86">
        <f t="shared" si="65"/>
        <v>0</v>
      </c>
      <c r="E1132" s="28"/>
      <c r="F1132" s="28"/>
      <c r="G1132" s="86">
        <f t="shared" si="66"/>
        <v>0</v>
      </c>
      <c r="H1132" s="93"/>
    </row>
    <row r="1133" spans="1:8" x14ac:dyDescent="0.35">
      <c r="A1133" s="146" t="s">
        <v>1062</v>
      </c>
      <c r="B1133" s="28"/>
      <c r="C1133" s="28"/>
      <c r="D1133" s="86">
        <f t="shared" si="65"/>
        <v>0</v>
      </c>
      <c r="E1133" s="28"/>
      <c r="F1133" s="28"/>
      <c r="G1133" s="86">
        <f t="shared" si="66"/>
        <v>0</v>
      </c>
      <c r="H1133" s="93"/>
    </row>
    <row r="1134" spans="1:8" x14ac:dyDescent="0.35">
      <c r="A1134" s="146" t="s">
        <v>3302</v>
      </c>
      <c r="B1134" s="28"/>
      <c r="C1134" s="28"/>
      <c r="D1134" s="86">
        <f t="shared" si="65"/>
        <v>0</v>
      </c>
      <c r="E1134" s="28"/>
      <c r="F1134" s="28"/>
      <c r="G1134" s="86">
        <f t="shared" si="66"/>
        <v>0</v>
      </c>
      <c r="H1134" s="93"/>
    </row>
    <row r="1135" spans="1:8" x14ac:dyDescent="0.35">
      <c r="A1135" s="146" t="s">
        <v>1063</v>
      </c>
      <c r="B1135" s="28"/>
      <c r="C1135" s="28"/>
      <c r="D1135" s="86">
        <f t="shared" si="65"/>
        <v>0</v>
      </c>
      <c r="E1135" s="28"/>
      <c r="F1135" s="28"/>
      <c r="G1135" s="86">
        <f t="shared" si="66"/>
        <v>0</v>
      </c>
      <c r="H1135" s="93"/>
    </row>
    <row r="1136" spans="1:8" x14ac:dyDescent="0.35">
      <c r="A1136" s="146" t="s">
        <v>1064</v>
      </c>
      <c r="B1136" s="28"/>
      <c r="C1136" s="28"/>
      <c r="D1136" s="86">
        <f t="shared" si="65"/>
        <v>0</v>
      </c>
      <c r="E1136" s="28"/>
      <c r="F1136" s="28"/>
      <c r="G1136" s="86">
        <f t="shared" si="66"/>
        <v>0</v>
      </c>
      <c r="H1136" s="93"/>
    </row>
    <row r="1137" spans="1:8" x14ac:dyDescent="0.35">
      <c r="A1137" s="146" t="s">
        <v>1065</v>
      </c>
      <c r="B1137" s="28"/>
      <c r="C1137" s="28"/>
      <c r="D1137" s="86">
        <f t="shared" si="65"/>
        <v>0</v>
      </c>
      <c r="E1137" s="28"/>
      <c r="F1137" s="28"/>
      <c r="G1137" s="86">
        <f t="shared" si="66"/>
        <v>0</v>
      </c>
      <c r="H1137" s="93"/>
    </row>
    <row r="1138" spans="1:8" x14ac:dyDescent="0.35">
      <c r="A1138" s="146" t="s">
        <v>1066</v>
      </c>
      <c r="B1138" s="28"/>
      <c r="C1138" s="28"/>
      <c r="D1138" s="86">
        <f t="shared" si="65"/>
        <v>0</v>
      </c>
      <c r="E1138" s="28"/>
      <c r="F1138" s="28"/>
      <c r="G1138" s="86">
        <f t="shared" si="66"/>
        <v>0</v>
      </c>
      <c r="H1138" s="93"/>
    </row>
    <row r="1139" spans="1:8" x14ac:dyDescent="0.35">
      <c r="A1139" s="146" t="s">
        <v>1067</v>
      </c>
      <c r="B1139" s="28"/>
      <c r="C1139" s="28"/>
      <c r="D1139" s="86">
        <f t="shared" ref="D1139:D1201" si="67">SUM(B1139:C1139)</f>
        <v>0</v>
      </c>
      <c r="E1139" s="28"/>
      <c r="F1139" s="28"/>
      <c r="G1139" s="86">
        <f t="shared" ref="G1139:G1201" si="68">SUM(E1139:F1139)</f>
        <v>0</v>
      </c>
      <c r="H1139" s="93"/>
    </row>
    <row r="1140" spans="1:8" x14ac:dyDescent="0.35">
      <c r="A1140" s="146" t="s">
        <v>1068</v>
      </c>
      <c r="B1140" s="28"/>
      <c r="C1140" s="28"/>
      <c r="D1140" s="86">
        <f t="shared" si="67"/>
        <v>0</v>
      </c>
      <c r="E1140" s="28"/>
      <c r="F1140" s="28"/>
      <c r="G1140" s="86">
        <f t="shared" si="68"/>
        <v>0</v>
      </c>
      <c r="H1140" s="93"/>
    </row>
    <row r="1141" spans="1:8" x14ac:dyDescent="0.35">
      <c r="A1141" s="146" t="s">
        <v>1069</v>
      </c>
      <c r="B1141" s="28"/>
      <c r="C1141" s="28"/>
      <c r="D1141" s="86">
        <f t="shared" si="67"/>
        <v>0</v>
      </c>
      <c r="E1141" s="28"/>
      <c r="F1141" s="28"/>
      <c r="G1141" s="86">
        <f t="shared" si="68"/>
        <v>0</v>
      </c>
      <c r="H1141" s="93"/>
    </row>
    <row r="1142" spans="1:8" x14ac:dyDescent="0.35">
      <c r="A1142" s="146" t="s">
        <v>1070</v>
      </c>
      <c r="B1142" s="28"/>
      <c r="C1142" s="28"/>
      <c r="D1142" s="86">
        <f t="shared" si="67"/>
        <v>0</v>
      </c>
      <c r="E1142" s="28"/>
      <c r="F1142" s="28"/>
      <c r="G1142" s="86">
        <f t="shared" si="68"/>
        <v>0</v>
      </c>
      <c r="H1142" s="93"/>
    </row>
    <row r="1143" spans="1:8" x14ac:dyDescent="0.35">
      <c r="A1143" s="146" t="s">
        <v>1071</v>
      </c>
      <c r="B1143" s="28"/>
      <c r="C1143" s="28"/>
      <c r="D1143" s="86">
        <f t="shared" si="67"/>
        <v>0</v>
      </c>
      <c r="E1143" s="28"/>
      <c r="F1143" s="28"/>
      <c r="G1143" s="86">
        <f t="shared" si="68"/>
        <v>0</v>
      </c>
      <c r="H1143" s="93"/>
    </row>
    <row r="1144" spans="1:8" x14ac:dyDescent="0.35">
      <c r="A1144" s="146" t="s">
        <v>1072</v>
      </c>
      <c r="B1144" s="28"/>
      <c r="C1144" s="28"/>
      <c r="D1144" s="86">
        <f t="shared" si="67"/>
        <v>0</v>
      </c>
      <c r="E1144" s="28"/>
      <c r="F1144" s="28"/>
      <c r="G1144" s="86">
        <f t="shared" si="68"/>
        <v>0</v>
      </c>
      <c r="H1144" s="93"/>
    </row>
    <row r="1145" spans="1:8" x14ac:dyDescent="0.35">
      <c r="A1145" s="146" t="s">
        <v>1073</v>
      </c>
      <c r="B1145" s="28"/>
      <c r="C1145" s="28"/>
      <c r="D1145" s="86">
        <f t="shared" si="67"/>
        <v>0</v>
      </c>
      <c r="E1145" s="28"/>
      <c r="F1145" s="28"/>
      <c r="G1145" s="86">
        <f t="shared" si="68"/>
        <v>0</v>
      </c>
      <c r="H1145" s="93"/>
    </row>
    <row r="1146" spans="1:8" x14ac:dyDescent="0.35">
      <c r="A1146" s="146" t="s">
        <v>1074</v>
      </c>
      <c r="B1146" s="28"/>
      <c r="C1146" s="28"/>
      <c r="D1146" s="86">
        <f t="shared" si="67"/>
        <v>0</v>
      </c>
      <c r="E1146" s="28"/>
      <c r="F1146" s="28"/>
      <c r="G1146" s="86">
        <f t="shared" si="68"/>
        <v>0</v>
      </c>
      <c r="H1146" s="93"/>
    </row>
    <row r="1147" spans="1:8" x14ac:dyDescent="0.35">
      <c r="A1147" s="146" t="s">
        <v>1075</v>
      </c>
      <c r="B1147" s="28"/>
      <c r="C1147" s="28"/>
      <c r="D1147" s="86">
        <f t="shared" si="67"/>
        <v>0</v>
      </c>
      <c r="E1147" s="28"/>
      <c r="F1147" s="28"/>
      <c r="G1147" s="86">
        <f t="shared" si="68"/>
        <v>0</v>
      </c>
      <c r="H1147" s="93"/>
    </row>
    <row r="1148" spans="1:8" x14ac:dyDescent="0.35">
      <c r="A1148" s="146" t="s">
        <v>1076</v>
      </c>
      <c r="B1148" s="28"/>
      <c r="C1148" s="28"/>
      <c r="D1148" s="86">
        <f t="shared" si="67"/>
        <v>0</v>
      </c>
      <c r="E1148" s="28"/>
      <c r="F1148" s="28"/>
      <c r="G1148" s="86">
        <f t="shared" si="68"/>
        <v>0</v>
      </c>
      <c r="H1148" s="93"/>
    </row>
    <row r="1149" spans="1:8" x14ac:dyDescent="0.35">
      <c r="A1149" s="146" t="s">
        <v>1077</v>
      </c>
      <c r="B1149" s="28"/>
      <c r="C1149" s="28"/>
      <c r="D1149" s="86">
        <f t="shared" si="67"/>
        <v>0</v>
      </c>
      <c r="E1149" s="28"/>
      <c r="F1149" s="28"/>
      <c r="G1149" s="86">
        <f t="shared" si="68"/>
        <v>0</v>
      </c>
      <c r="H1149" s="93"/>
    </row>
    <row r="1150" spans="1:8" x14ac:dyDescent="0.35">
      <c r="A1150" s="146" t="s">
        <v>1078</v>
      </c>
      <c r="B1150" s="28"/>
      <c r="C1150" s="28"/>
      <c r="D1150" s="86">
        <f t="shared" si="67"/>
        <v>0</v>
      </c>
      <c r="E1150" s="28"/>
      <c r="F1150" s="28"/>
      <c r="G1150" s="86">
        <f t="shared" si="68"/>
        <v>0</v>
      </c>
      <c r="H1150" s="93"/>
    </row>
    <row r="1151" spans="1:8" x14ac:dyDescent="0.35">
      <c r="A1151" s="146" t="s">
        <v>1079</v>
      </c>
      <c r="B1151" s="28"/>
      <c r="C1151" s="28"/>
      <c r="D1151" s="86">
        <f t="shared" si="67"/>
        <v>0</v>
      </c>
      <c r="E1151" s="28"/>
      <c r="F1151" s="28"/>
      <c r="G1151" s="86">
        <f t="shared" si="68"/>
        <v>0</v>
      </c>
      <c r="H1151" s="93"/>
    </row>
    <row r="1152" spans="1:8" x14ac:dyDescent="0.35">
      <c r="A1152" s="146" t="s">
        <v>1080</v>
      </c>
      <c r="B1152" s="28"/>
      <c r="C1152" s="28"/>
      <c r="D1152" s="86">
        <f t="shared" si="67"/>
        <v>0</v>
      </c>
      <c r="E1152" s="28"/>
      <c r="F1152" s="28"/>
      <c r="G1152" s="86">
        <f t="shared" si="68"/>
        <v>0</v>
      </c>
      <c r="H1152" s="93"/>
    </row>
    <row r="1153" spans="1:8" x14ac:dyDescent="0.35">
      <c r="A1153" s="146" t="s">
        <v>1081</v>
      </c>
      <c r="B1153" s="28"/>
      <c r="C1153" s="28"/>
      <c r="D1153" s="86">
        <f t="shared" si="67"/>
        <v>0</v>
      </c>
      <c r="E1153" s="28"/>
      <c r="F1153" s="28"/>
      <c r="G1153" s="86">
        <f t="shared" si="68"/>
        <v>0</v>
      </c>
      <c r="H1153" s="93"/>
    </row>
    <row r="1154" spans="1:8" x14ac:dyDescent="0.35">
      <c r="A1154" s="146" t="s">
        <v>1082</v>
      </c>
      <c r="B1154" s="28"/>
      <c r="C1154" s="28"/>
      <c r="D1154" s="86">
        <f t="shared" si="67"/>
        <v>0</v>
      </c>
      <c r="E1154" s="28"/>
      <c r="F1154" s="28"/>
      <c r="G1154" s="86">
        <f t="shared" si="68"/>
        <v>0</v>
      </c>
      <c r="H1154" s="93"/>
    </row>
    <row r="1155" spans="1:8" x14ac:dyDescent="0.35">
      <c r="A1155" s="146" t="s">
        <v>1083</v>
      </c>
      <c r="B1155" s="28"/>
      <c r="C1155" s="28"/>
      <c r="D1155" s="86">
        <f t="shared" si="67"/>
        <v>0</v>
      </c>
      <c r="E1155" s="28"/>
      <c r="F1155" s="28"/>
      <c r="G1155" s="86">
        <f t="shared" si="68"/>
        <v>0</v>
      </c>
      <c r="H1155" s="93"/>
    </row>
    <row r="1156" spans="1:8" x14ac:dyDescent="0.35">
      <c r="A1156" s="146" t="s">
        <v>1084</v>
      </c>
      <c r="B1156" s="28"/>
      <c r="C1156" s="28"/>
      <c r="D1156" s="86">
        <f t="shared" si="67"/>
        <v>0</v>
      </c>
      <c r="E1156" s="28"/>
      <c r="F1156" s="28"/>
      <c r="G1156" s="86">
        <f t="shared" si="68"/>
        <v>0</v>
      </c>
      <c r="H1156" s="93"/>
    </row>
    <row r="1157" spans="1:8" x14ac:dyDescent="0.35">
      <c r="A1157" s="146" t="s">
        <v>1085</v>
      </c>
      <c r="B1157" s="28"/>
      <c r="C1157" s="28"/>
      <c r="D1157" s="86">
        <f t="shared" si="67"/>
        <v>0</v>
      </c>
      <c r="E1157" s="28"/>
      <c r="F1157" s="28"/>
      <c r="G1157" s="86">
        <f t="shared" si="68"/>
        <v>0</v>
      </c>
      <c r="H1157" s="93"/>
    </row>
    <row r="1158" spans="1:8" x14ac:dyDescent="0.35">
      <c r="A1158" s="146" t="s">
        <v>1086</v>
      </c>
      <c r="B1158" s="28"/>
      <c r="C1158" s="28"/>
      <c r="D1158" s="86">
        <f t="shared" si="67"/>
        <v>0</v>
      </c>
      <c r="E1158" s="28"/>
      <c r="F1158" s="28"/>
      <c r="G1158" s="86">
        <f t="shared" si="68"/>
        <v>0</v>
      </c>
      <c r="H1158" s="93"/>
    </row>
    <row r="1159" spans="1:8" x14ac:dyDescent="0.35">
      <c r="A1159" s="146" t="s">
        <v>1087</v>
      </c>
      <c r="B1159" s="28"/>
      <c r="C1159" s="28"/>
      <c r="D1159" s="86">
        <f t="shared" si="67"/>
        <v>0</v>
      </c>
      <c r="E1159" s="28"/>
      <c r="F1159" s="28"/>
      <c r="G1159" s="86">
        <f t="shared" si="68"/>
        <v>0</v>
      </c>
      <c r="H1159" s="93"/>
    </row>
    <row r="1160" spans="1:8" x14ac:dyDescent="0.35">
      <c r="A1160" s="146" t="s">
        <v>1088</v>
      </c>
      <c r="B1160" s="28"/>
      <c r="C1160" s="28"/>
      <c r="D1160" s="86">
        <f t="shared" si="67"/>
        <v>0</v>
      </c>
      <c r="E1160" s="28"/>
      <c r="F1160" s="28"/>
      <c r="G1160" s="86">
        <f t="shared" si="68"/>
        <v>0</v>
      </c>
      <c r="H1160" s="93"/>
    </row>
    <row r="1161" spans="1:8" x14ac:dyDescent="0.35">
      <c r="A1161" s="146" t="s">
        <v>1089</v>
      </c>
      <c r="B1161" s="28"/>
      <c r="C1161" s="28"/>
      <c r="D1161" s="86">
        <f t="shared" si="67"/>
        <v>0</v>
      </c>
      <c r="E1161" s="28"/>
      <c r="F1161" s="28"/>
      <c r="G1161" s="86">
        <f t="shared" si="68"/>
        <v>0</v>
      </c>
      <c r="H1161" s="93"/>
    </row>
    <row r="1162" spans="1:8" x14ac:dyDescent="0.35">
      <c r="A1162" s="146" t="s">
        <v>1090</v>
      </c>
      <c r="B1162" s="28"/>
      <c r="C1162" s="28"/>
      <c r="D1162" s="86">
        <f t="shared" si="67"/>
        <v>0</v>
      </c>
      <c r="E1162" s="28"/>
      <c r="F1162" s="28"/>
      <c r="G1162" s="86">
        <f t="shared" si="68"/>
        <v>0</v>
      </c>
      <c r="H1162" s="93"/>
    </row>
    <row r="1163" spans="1:8" x14ac:dyDescent="0.35">
      <c r="A1163" s="146" t="s">
        <v>1091</v>
      </c>
      <c r="B1163" s="28"/>
      <c r="C1163" s="28"/>
      <c r="D1163" s="86">
        <f t="shared" si="67"/>
        <v>0</v>
      </c>
      <c r="E1163" s="28"/>
      <c r="F1163" s="28"/>
      <c r="G1163" s="86">
        <f t="shared" si="68"/>
        <v>0</v>
      </c>
      <c r="H1163" s="93"/>
    </row>
    <row r="1164" spans="1:8" x14ac:dyDescent="0.35">
      <c r="A1164" s="146" t="s">
        <v>1092</v>
      </c>
      <c r="B1164" s="28"/>
      <c r="C1164" s="28"/>
      <c r="D1164" s="86">
        <f t="shared" si="67"/>
        <v>0</v>
      </c>
      <c r="E1164" s="28"/>
      <c r="F1164" s="28"/>
      <c r="G1164" s="86">
        <f t="shared" si="68"/>
        <v>0</v>
      </c>
      <c r="H1164" s="93"/>
    </row>
    <row r="1165" spans="1:8" x14ac:dyDescent="0.35">
      <c r="A1165" s="146" t="s">
        <v>1093</v>
      </c>
      <c r="B1165" s="28"/>
      <c r="C1165" s="28"/>
      <c r="D1165" s="86">
        <f t="shared" si="67"/>
        <v>0</v>
      </c>
      <c r="E1165" s="28"/>
      <c r="F1165" s="28"/>
      <c r="G1165" s="86">
        <f t="shared" si="68"/>
        <v>0</v>
      </c>
      <c r="H1165" s="93"/>
    </row>
    <row r="1166" spans="1:8" x14ac:dyDescent="0.35">
      <c r="A1166" s="146" t="s">
        <v>1094</v>
      </c>
      <c r="B1166" s="28"/>
      <c r="C1166" s="28"/>
      <c r="D1166" s="86">
        <f t="shared" si="67"/>
        <v>0</v>
      </c>
      <c r="E1166" s="28"/>
      <c r="F1166" s="28"/>
      <c r="G1166" s="86">
        <f t="shared" si="68"/>
        <v>0</v>
      </c>
      <c r="H1166" s="93"/>
    </row>
    <row r="1167" spans="1:8" x14ac:dyDescent="0.35">
      <c r="A1167" s="146" t="s">
        <v>1095</v>
      </c>
      <c r="B1167" s="28"/>
      <c r="C1167" s="28"/>
      <c r="D1167" s="86">
        <f t="shared" si="67"/>
        <v>0</v>
      </c>
      <c r="E1167" s="28"/>
      <c r="F1167" s="28"/>
      <c r="G1167" s="86">
        <f t="shared" si="68"/>
        <v>0</v>
      </c>
      <c r="H1167" s="93"/>
    </row>
    <row r="1168" spans="1:8" x14ac:dyDescent="0.35">
      <c r="A1168" s="146" t="s">
        <v>1096</v>
      </c>
      <c r="B1168" s="28"/>
      <c r="C1168" s="28"/>
      <c r="D1168" s="86">
        <f t="shared" si="67"/>
        <v>0</v>
      </c>
      <c r="E1168" s="28"/>
      <c r="F1168" s="28"/>
      <c r="G1168" s="86">
        <f t="shared" si="68"/>
        <v>0</v>
      </c>
      <c r="H1168" s="93"/>
    </row>
    <row r="1169" spans="1:8" x14ac:dyDescent="0.35">
      <c r="A1169" s="146" t="s">
        <v>1097</v>
      </c>
      <c r="B1169" s="28"/>
      <c r="C1169" s="28"/>
      <c r="D1169" s="86">
        <f t="shared" si="67"/>
        <v>0</v>
      </c>
      <c r="E1169" s="28"/>
      <c r="F1169" s="28"/>
      <c r="G1169" s="86">
        <f t="shared" si="68"/>
        <v>0</v>
      </c>
      <c r="H1169" s="93"/>
    </row>
    <row r="1170" spans="1:8" x14ac:dyDescent="0.35">
      <c r="A1170" s="146" t="s">
        <v>1098</v>
      </c>
      <c r="B1170" s="28"/>
      <c r="C1170" s="28"/>
      <c r="D1170" s="86">
        <f t="shared" si="67"/>
        <v>0</v>
      </c>
      <c r="E1170" s="28"/>
      <c r="F1170" s="28"/>
      <c r="G1170" s="86">
        <f t="shared" si="68"/>
        <v>0</v>
      </c>
      <c r="H1170" s="93"/>
    </row>
    <row r="1171" spans="1:8" x14ac:dyDescent="0.35">
      <c r="A1171" s="146" t="s">
        <v>1099</v>
      </c>
      <c r="B1171" s="28"/>
      <c r="C1171" s="28"/>
      <c r="D1171" s="86">
        <f t="shared" si="67"/>
        <v>0</v>
      </c>
      <c r="E1171" s="28"/>
      <c r="F1171" s="28"/>
      <c r="G1171" s="86">
        <f t="shared" si="68"/>
        <v>0</v>
      </c>
      <c r="H1171" s="93"/>
    </row>
    <row r="1172" spans="1:8" x14ac:dyDescent="0.35">
      <c r="A1172" s="146" t="s">
        <v>3303</v>
      </c>
      <c r="B1172" s="28"/>
      <c r="C1172" s="28"/>
      <c r="D1172" s="86">
        <f t="shared" si="67"/>
        <v>0</v>
      </c>
      <c r="E1172" s="28"/>
      <c r="F1172" s="28"/>
      <c r="G1172" s="86">
        <f t="shared" si="68"/>
        <v>0</v>
      </c>
      <c r="H1172" s="93"/>
    </row>
    <row r="1173" spans="1:8" x14ac:dyDescent="0.35">
      <c r="A1173" s="146" t="s">
        <v>1100</v>
      </c>
      <c r="B1173" s="28"/>
      <c r="C1173" s="28"/>
      <c r="D1173" s="86">
        <f t="shared" si="67"/>
        <v>0</v>
      </c>
      <c r="E1173" s="28"/>
      <c r="F1173" s="28"/>
      <c r="G1173" s="86">
        <f t="shared" si="68"/>
        <v>0</v>
      </c>
      <c r="H1173" s="93"/>
    </row>
    <row r="1174" spans="1:8" x14ac:dyDescent="0.35">
      <c r="A1174" s="146" t="s">
        <v>1101</v>
      </c>
      <c r="B1174" s="28"/>
      <c r="C1174" s="28"/>
      <c r="D1174" s="86">
        <f t="shared" si="67"/>
        <v>0</v>
      </c>
      <c r="E1174" s="28"/>
      <c r="F1174" s="28"/>
      <c r="G1174" s="86">
        <f t="shared" si="68"/>
        <v>0</v>
      </c>
      <c r="H1174" s="93"/>
    </row>
    <row r="1175" spans="1:8" x14ac:dyDescent="0.35">
      <c r="A1175" s="146" t="s">
        <v>1102</v>
      </c>
      <c r="B1175" s="28"/>
      <c r="C1175" s="28"/>
      <c r="D1175" s="86">
        <f t="shared" si="67"/>
        <v>0</v>
      </c>
      <c r="E1175" s="28"/>
      <c r="F1175" s="28"/>
      <c r="G1175" s="86">
        <f t="shared" si="68"/>
        <v>0</v>
      </c>
      <c r="H1175" s="93"/>
    </row>
    <row r="1176" spans="1:8" x14ac:dyDescent="0.35">
      <c r="A1176" s="146" t="s">
        <v>1103</v>
      </c>
      <c r="B1176" s="28"/>
      <c r="C1176" s="28"/>
      <c r="D1176" s="86">
        <f t="shared" si="67"/>
        <v>0</v>
      </c>
      <c r="E1176" s="28"/>
      <c r="F1176" s="28"/>
      <c r="G1176" s="86">
        <f t="shared" si="68"/>
        <v>0</v>
      </c>
      <c r="H1176" s="93"/>
    </row>
    <row r="1177" spans="1:8" x14ac:dyDescent="0.35">
      <c r="A1177" s="146" t="s">
        <v>1104</v>
      </c>
      <c r="B1177" s="28"/>
      <c r="C1177" s="28"/>
      <c r="D1177" s="86">
        <f t="shared" si="67"/>
        <v>0</v>
      </c>
      <c r="E1177" s="28"/>
      <c r="F1177" s="28"/>
      <c r="G1177" s="86">
        <f t="shared" si="68"/>
        <v>0</v>
      </c>
      <c r="H1177" s="93"/>
    </row>
    <row r="1178" spans="1:8" x14ac:dyDescent="0.35">
      <c r="A1178" s="146" t="s">
        <v>1105</v>
      </c>
      <c r="B1178" s="28"/>
      <c r="C1178" s="28"/>
      <c r="D1178" s="86">
        <f t="shared" si="67"/>
        <v>0</v>
      </c>
      <c r="E1178" s="28"/>
      <c r="F1178" s="28"/>
      <c r="G1178" s="86">
        <f t="shared" si="68"/>
        <v>0</v>
      </c>
      <c r="H1178" s="93"/>
    </row>
    <row r="1179" spans="1:8" x14ac:dyDescent="0.35">
      <c r="A1179" s="146" t="s">
        <v>1106</v>
      </c>
      <c r="B1179" s="28"/>
      <c r="C1179" s="28"/>
      <c r="D1179" s="86">
        <f t="shared" si="67"/>
        <v>0</v>
      </c>
      <c r="E1179" s="28"/>
      <c r="F1179" s="28"/>
      <c r="G1179" s="86">
        <f t="shared" si="68"/>
        <v>0</v>
      </c>
      <c r="H1179" s="93"/>
    </row>
    <row r="1180" spans="1:8" x14ac:dyDescent="0.35">
      <c r="A1180" s="146" t="s">
        <v>1107</v>
      </c>
      <c r="B1180" s="28"/>
      <c r="C1180" s="28"/>
      <c r="D1180" s="86">
        <f t="shared" si="67"/>
        <v>0</v>
      </c>
      <c r="E1180" s="28"/>
      <c r="F1180" s="28"/>
      <c r="G1180" s="86">
        <f t="shared" si="68"/>
        <v>0</v>
      </c>
      <c r="H1180" s="93"/>
    </row>
    <row r="1181" spans="1:8" x14ac:dyDescent="0.35">
      <c r="A1181" s="146" t="s">
        <v>1108</v>
      </c>
      <c r="B1181" s="28"/>
      <c r="C1181" s="28"/>
      <c r="D1181" s="86">
        <f t="shared" si="67"/>
        <v>0</v>
      </c>
      <c r="E1181" s="28"/>
      <c r="F1181" s="28"/>
      <c r="G1181" s="86">
        <f t="shared" si="68"/>
        <v>0</v>
      </c>
      <c r="H1181" s="93"/>
    </row>
    <row r="1182" spans="1:8" x14ac:dyDescent="0.35">
      <c r="A1182" s="146" t="s">
        <v>1109</v>
      </c>
      <c r="B1182" s="28"/>
      <c r="C1182" s="28"/>
      <c r="D1182" s="86">
        <f t="shared" si="67"/>
        <v>0</v>
      </c>
      <c r="E1182" s="28"/>
      <c r="F1182" s="28"/>
      <c r="G1182" s="86">
        <f t="shared" si="68"/>
        <v>0</v>
      </c>
      <c r="H1182" s="93"/>
    </row>
    <row r="1183" spans="1:8" x14ac:dyDescent="0.35">
      <c r="A1183" s="146" t="s">
        <v>1110</v>
      </c>
      <c r="B1183" s="28"/>
      <c r="C1183" s="28"/>
      <c r="D1183" s="86">
        <f t="shared" si="67"/>
        <v>0</v>
      </c>
      <c r="E1183" s="28"/>
      <c r="F1183" s="28"/>
      <c r="G1183" s="86">
        <f t="shared" si="68"/>
        <v>0</v>
      </c>
      <c r="H1183" s="93"/>
    </row>
    <row r="1184" spans="1:8" x14ac:dyDescent="0.35">
      <c r="A1184" s="146" t="s">
        <v>1111</v>
      </c>
      <c r="B1184" s="28"/>
      <c r="C1184" s="28"/>
      <c r="D1184" s="86">
        <f t="shared" si="67"/>
        <v>0</v>
      </c>
      <c r="E1184" s="28"/>
      <c r="F1184" s="28"/>
      <c r="G1184" s="86">
        <f t="shared" si="68"/>
        <v>0</v>
      </c>
      <c r="H1184" s="93"/>
    </row>
    <row r="1185" spans="1:8" x14ac:dyDescent="0.35">
      <c r="A1185" s="146" t="s">
        <v>1112</v>
      </c>
      <c r="B1185" s="28"/>
      <c r="C1185" s="28"/>
      <c r="D1185" s="86">
        <f t="shared" si="67"/>
        <v>0</v>
      </c>
      <c r="E1185" s="28"/>
      <c r="F1185" s="28"/>
      <c r="G1185" s="86">
        <f t="shared" si="68"/>
        <v>0</v>
      </c>
      <c r="H1185" s="93"/>
    </row>
    <row r="1186" spans="1:8" x14ac:dyDescent="0.35">
      <c r="A1186" s="146" t="s">
        <v>1113</v>
      </c>
      <c r="B1186" s="28"/>
      <c r="C1186" s="28"/>
      <c r="D1186" s="86">
        <f t="shared" si="67"/>
        <v>0</v>
      </c>
      <c r="E1186" s="28"/>
      <c r="F1186" s="28"/>
      <c r="G1186" s="86">
        <f t="shared" si="68"/>
        <v>0</v>
      </c>
      <c r="H1186" s="93"/>
    </row>
    <row r="1187" spans="1:8" x14ac:dyDescent="0.35">
      <c r="A1187" s="146" t="s">
        <v>1114</v>
      </c>
      <c r="B1187" s="28"/>
      <c r="C1187" s="28"/>
      <c r="D1187" s="86">
        <f t="shared" si="67"/>
        <v>0</v>
      </c>
      <c r="E1187" s="28"/>
      <c r="F1187" s="28"/>
      <c r="G1187" s="86">
        <f t="shared" si="68"/>
        <v>0</v>
      </c>
      <c r="H1187" s="93"/>
    </row>
    <row r="1188" spans="1:8" x14ac:dyDescent="0.35">
      <c r="A1188" s="146" t="s">
        <v>1115</v>
      </c>
      <c r="B1188" s="28"/>
      <c r="C1188" s="28"/>
      <c r="D1188" s="86">
        <f t="shared" si="67"/>
        <v>0</v>
      </c>
      <c r="E1188" s="28"/>
      <c r="F1188" s="28"/>
      <c r="G1188" s="86">
        <f t="shared" si="68"/>
        <v>0</v>
      </c>
      <c r="H1188" s="93"/>
    </row>
    <row r="1189" spans="1:8" x14ac:dyDescent="0.35">
      <c r="A1189" s="146" t="s">
        <v>1116</v>
      </c>
      <c r="B1189" s="28"/>
      <c r="C1189" s="28"/>
      <c r="D1189" s="86">
        <f t="shared" si="67"/>
        <v>0</v>
      </c>
      <c r="E1189" s="28"/>
      <c r="F1189" s="28"/>
      <c r="G1189" s="86">
        <f t="shared" si="68"/>
        <v>0</v>
      </c>
      <c r="H1189" s="93"/>
    </row>
    <row r="1190" spans="1:8" x14ac:dyDescent="0.35">
      <c r="A1190" s="146" t="s">
        <v>1117</v>
      </c>
      <c r="B1190" s="28"/>
      <c r="C1190" s="28"/>
      <c r="D1190" s="86">
        <f t="shared" si="67"/>
        <v>0</v>
      </c>
      <c r="E1190" s="28"/>
      <c r="F1190" s="28"/>
      <c r="G1190" s="86">
        <f t="shared" si="68"/>
        <v>0</v>
      </c>
      <c r="H1190" s="93"/>
    </row>
    <row r="1191" spans="1:8" x14ac:dyDescent="0.35">
      <c r="A1191" s="146" t="s">
        <v>1118</v>
      </c>
      <c r="B1191" s="28"/>
      <c r="C1191" s="28"/>
      <c r="D1191" s="86">
        <f t="shared" si="67"/>
        <v>0</v>
      </c>
      <c r="E1191" s="28"/>
      <c r="F1191" s="28"/>
      <c r="G1191" s="86">
        <f t="shared" si="68"/>
        <v>0</v>
      </c>
      <c r="H1191" s="93"/>
    </row>
    <row r="1192" spans="1:8" x14ac:dyDescent="0.35">
      <c r="A1192" s="146" t="s">
        <v>1119</v>
      </c>
      <c r="B1192" s="28"/>
      <c r="C1192" s="28"/>
      <c r="D1192" s="86">
        <f t="shared" si="67"/>
        <v>0</v>
      </c>
      <c r="E1192" s="28"/>
      <c r="F1192" s="28"/>
      <c r="G1192" s="86">
        <f t="shared" si="68"/>
        <v>0</v>
      </c>
      <c r="H1192" s="93"/>
    </row>
    <row r="1193" spans="1:8" x14ac:dyDescent="0.35">
      <c r="A1193" s="146" t="s">
        <v>1120</v>
      </c>
      <c r="B1193" s="28"/>
      <c r="C1193" s="28"/>
      <c r="D1193" s="86">
        <f t="shared" si="67"/>
        <v>0</v>
      </c>
      <c r="E1193" s="28"/>
      <c r="F1193" s="28"/>
      <c r="G1193" s="86">
        <f t="shared" si="68"/>
        <v>0</v>
      </c>
      <c r="H1193" s="93"/>
    </row>
    <row r="1194" spans="1:8" x14ac:dyDescent="0.35">
      <c r="A1194" s="146" t="s">
        <v>1121</v>
      </c>
      <c r="B1194" s="28"/>
      <c r="C1194" s="28"/>
      <c r="D1194" s="86">
        <f t="shared" si="67"/>
        <v>0</v>
      </c>
      <c r="E1194" s="28"/>
      <c r="F1194" s="28"/>
      <c r="G1194" s="86">
        <f t="shared" si="68"/>
        <v>0</v>
      </c>
      <c r="H1194" s="93"/>
    </row>
    <row r="1195" spans="1:8" x14ac:dyDescent="0.35">
      <c r="A1195" s="146" t="s">
        <v>1122</v>
      </c>
      <c r="B1195" s="28"/>
      <c r="C1195" s="28"/>
      <c r="D1195" s="86">
        <f t="shared" si="67"/>
        <v>0</v>
      </c>
      <c r="E1195" s="28"/>
      <c r="F1195" s="28"/>
      <c r="G1195" s="86">
        <f t="shared" si="68"/>
        <v>0</v>
      </c>
      <c r="H1195" s="93"/>
    </row>
    <row r="1196" spans="1:8" x14ac:dyDescent="0.35">
      <c r="A1196" s="146" t="s">
        <v>1123</v>
      </c>
      <c r="B1196" s="28"/>
      <c r="C1196" s="28"/>
      <c r="D1196" s="86">
        <f t="shared" si="67"/>
        <v>0</v>
      </c>
      <c r="E1196" s="28"/>
      <c r="F1196" s="28"/>
      <c r="G1196" s="86">
        <f t="shared" si="68"/>
        <v>0</v>
      </c>
      <c r="H1196" s="93"/>
    </row>
    <row r="1197" spans="1:8" x14ac:dyDescent="0.35">
      <c r="A1197" s="146" t="s">
        <v>1124</v>
      </c>
      <c r="B1197" s="28"/>
      <c r="C1197" s="28"/>
      <c r="D1197" s="86">
        <f t="shared" si="67"/>
        <v>0</v>
      </c>
      <c r="E1197" s="28"/>
      <c r="F1197" s="28"/>
      <c r="G1197" s="86">
        <f t="shared" si="68"/>
        <v>0</v>
      </c>
      <c r="H1197" s="93"/>
    </row>
    <row r="1198" spans="1:8" x14ac:dyDescent="0.35">
      <c r="A1198" s="146" t="s">
        <v>1125</v>
      </c>
      <c r="B1198" s="28"/>
      <c r="C1198" s="28"/>
      <c r="D1198" s="86">
        <f t="shared" si="67"/>
        <v>0</v>
      </c>
      <c r="E1198" s="28"/>
      <c r="F1198" s="28"/>
      <c r="G1198" s="86">
        <f t="shared" si="68"/>
        <v>0</v>
      </c>
      <c r="H1198" s="93"/>
    </row>
    <row r="1199" spans="1:8" x14ac:dyDescent="0.35">
      <c r="A1199" s="146" t="s">
        <v>1126</v>
      </c>
      <c r="B1199" s="28"/>
      <c r="C1199" s="28"/>
      <c r="D1199" s="86">
        <f t="shared" si="67"/>
        <v>0</v>
      </c>
      <c r="E1199" s="28"/>
      <c r="F1199" s="28"/>
      <c r="G1199" s="86">
        <f t="shared" si="68"/>
        <v>0</v>
      </c>
      <c r="H1199" s="93"/>
    </row>
    <row r="1200" spans="1:8" x14ac:dyDescent="0.35">
      <c r="A1200" s="146" t="s">
        <v>1127</v>
      </c>
      <c r="B1200" s="28"/>
      <c r="C1200" s="28"/>
      <c r="D1200" s="86">
        <f t="shared" si="67"/>
        <v>0</v>
      </c>
      <c r="E1200" s="28"/>
      <c r="F1200" s="28"/>
      <c r="G1200" s="86">
        <f t="shared" si="68"/>
        <v>0</v>
      </c>
      <c r="H1200" s="93"/>
    </row>
    <row r="1201" spans="1:8" x14ac:dyDescent="0.35">
      <c r="A1201" s="146" t="s">
        <v>1128</v>
      </c>
      <c r="B1201" s="28"/>
      <c r="C1201" s="28"/>
      <c r="D1201" s="86">
        <f t="shared" si="67"/>
        <v>0</v>
      </c>
      <c r="E1201" s="28"/>
      <c r="F1201" s="28"/>
      <c r="G1201" s="86">
        <f t="shared" si="68"/>
        <v>0</v>
      </c>
      <c r="H1201" s="93"/>
    </row>
    <row r="1202" spans="1:8" x14ac:dyDescent="0.35">
      <c r="A1202" s="146" t="s">
        <v>1129</v>
      </c>
      <c r="B1202" s="28"/>
      <c r="C1202" s="28"/>
      <c r="D1202" s="86">
        <f t="shared" ref="D1202:D1265" si="69">SUM(B1202:C1202)</f>
        <v>0</v>
      </c>
      <c r="E1202" s="28"/>
      <c r="F1202" s="28"/>
      <c r="G1202" s="86">
        <f t="shared" ref="G1202:G1265" si="70">SUM(E1202:F1202)</f>
        <v>0</v>
      </c>
      <c r="H1202" s="93"/>
    </row>
    <row r="1203" spans="1:8" x14ac:dyDescent="0.35">
      <c r="A1203" s="146" t="s">
        <v>1130</v>
      </c>
      <c r="B1203" s="28"/>
      <c r="C1203" s="28"/>
      <c r="D1203" s="86">
        <f t="shared" si="69"/>
        <v>0</v>
      </c>
      <c r="E1203" s="28"/>
      <c r="F1203" s="28"/>
      <c r="G1203" s="86">
        <f t="shared" si="70"/>
        <v>0</v>
      </c>
      <c r="H1203" s="93"/>
    </row>
    <row r="1204" spans="1:8" x14ac:dyDescent="0.35">
      <c r="A1204" s="146" t="s">
        <v>1131</v>
      </c>
      <c r="B1204" s="28"/>
      <c r="C1204" s="28"/>
      <c r="D1204" s="86">
        <f t="shared" si="69"/>
        <v>0</v>
      </c>
      <c r="E1204" s="28"/>
      <c r="F1204" s="28"/>
      <c r="G1204" s="86">
        <f t="shared" si="70"/>
        <v>0</v>
      </c>
      <c r="H1204" s="93"/>
    </row>
    <row r="1205" spans="1:8" x14ac:dyDescent="0.35">
      <c r="A1205" s="146" t="s">
        <v>1132</v>
      </c>
      <c r="B1205" s="28"/>
      <c r="C1205" s="28"/>
      <c r="D1205" s="86">
        <f t="shared" si="69"/>
        <v>0</v>
      </c>
      <c r="E1205" s="28"/>
      <c r="F1205" s="28"/>
      <c r="G1205" s="86">
        <f t="shared" si="70"/>
        <v>0</v>
      </c>
      <c r="H1205" s="93"/>
    </row>
    <row r="1206" spans="1:8" x14ac:dyDescent="0.35">
      <c r="A1206" s="146" t="s">
        <v>1133</v>
      </c>
      <c r="B1206" s="28"/>
      <c r="C1206" s="28"/>
      <c r="D1206" s="86">
        <f t="shared" si="69"/>
        <v>0</v>
      </c>
      <c r="E1206" s="28"/>
      <c r="F1206" s="28"/>
      <c r="G1206" s="86">
        <f t="shared" si="70"/>
        <v>0</v>
      </c>
      <c r="H1206" s="93"/>
    </row>
    <row r="1207" spans="1:8" x14ac:dyDescent="0.35">
      <c r="A1207" s="146" t="s">
        <v>1134</v>
      </c>
      <c r="B1207" s="28"/>
      <c r="C1207" s="28"/>
      <c r="D1207" s="86">
        <f t="shared" si="69"/>
        <v>0</v>
      </c>
      <c r="E1207" s="28"/>
      <c r="F1207" s="28"/>
      <c r="G1207" s="86">
        <f t="shared" si="70"/>
        <v>0</v>
      </c>
      <c r="H1207" s="93"/>
    </row>
    <row r="1208" spans="1:8" x14ac:dyDescent="0.35">
      <c r="A1208" s="146" t="s">
        <v>1135</v>
      </c>
      <c r="B1208" s="28"/>
      <c r="C1208" s="28"/>
      <c r="D1208" s="86">
        <f t="shared" si="69"/>
        <v>0</v>
      </c>
      <c r="E1208" s="28"/>
      <c r="F1208" s="28"/>
      <c r="G1208" s="86">
        <f t="shared" si="70"/>
        <v>0</v>
      </c>
      <c r="H1208" s="93"/>
    </row>
    <row r="1209" spans="1:8" x14ac:dyDescent="0.35">
      <c r="A1209" s="146" t="s">
        <v>3304</v>
      </c>
      <c r="B1209" s="28"/>
      <c r="C1209" s="28"/>
      <c r="D1209" s="86">
        <f t="shared" si="69"/>
        <v>0</v>
      </c>
      <c r="E1209" s="28"/>
      <c r="F1209" s="28"/>
      <c r="G1209" s="86">
        <f t="shared" si="70"/>
        <v>0</v>
      </c>
      <c r="H1209" s="93"/>
    </row>
    <row r="1210" spans="1:8" x14ac:dyDescent="0.35">
      <c r="A1210" s="146" t="s">
        <v>1136</v>
      </c>
      <c r="B1210" s="28"/>
      <c r="C1210" s="28"/>
      <c r="D1210" s="86">
        <f t="shared" si="69"/>
        <v>0</v>
      </c>
      <c r="E1210" s="28"/>
      <c r="F1210" s="28"/>
      <c r="G1210" s="86">
        <f t="shared" si="70"/>
        <v>0</v>
      </c>
      <c r="H1210" s="93"/>
    </row>
    <row r="1211" spans="1:8" x14ac:dyDescent="0.35">
      <c r="A1211" s="146" t="s">
        <v>1137</v>
      </c>
      <c r="B1211" s="28"/>
      <c r="C1211" s="28"/>
      <c r="D1211" s="86">
        <f t="shared" si="69"/>
        <v>0</v>
      </c>
      <c r="E1211" s="28"/>
      <c r="F1211" s="28"/>
      <c r="G1211" s="86">
        <f t="shared" si="70"/>
        <v>0</v>
      </c>
      <c r="H1211" s="93"/>
    </row>
    <row r="1212" spans="1:8" x14ac:dyDescent="0.35">
      <c r="A1212" s="146" t="s">
        <v>1138</v>
      </c>
      <c r="B1212" s="28"/>
      <c r="C1212" s="28"/>
      <c r="D1212" s="86">
        <f t="shared" si="69"/>
        <v>0</v>
      </c>
      <c r="E1212" s="28"/>
      <c r="F1212" s="28"/>
      <c r="G1212" s="86">
        <f t="shared" si="70"/>
        <v>0</v>
      </c>
      <c r="H1212" s="93"/>
    </row>
    <row r="1213" spans="1:8" x14ac:dyDescent="0.35">
      <c r="A1213" s="146" t="s">
        <v>1139</v>
      </c>
      <c r="B1213" s="28"/>
      <c r="C1213" s="28"/>
      <c r="D1213" s="86">
        <f t="shared" si="69"/>
        <v>0</v>
      </c>
      <c r="E1213" s="28"/>
      <c r="F1213" s="28"/>
      <c r="G1213" s="86">
        <f t="shared" si="70"/>
        <v>0</v>
      </c>
      <c r="H1213" s="93"/>
    </row>
    <row r="1214" spans="1:8" x14ac:dyDescent="0.35">
      <c r="A1214" s="146" t="s">
        <v>1140</v>
      </c>
      <c r="B1214" s="28"/>
      <c r="C1214" s="28"/>
      <c r="D1214" s="86">
        <f t="shared" si="69"/>
        <v>0</v>
      </c>
      <c r="E1214" s="28"/>
      <c r="F1214" s="28"/>
      <c r="G1214" s="86">
        <f t="shared" si="70"/>
        <v>0</v>
      </c>
      <c r="H1214" s="93"/>
    </row>
    <row r="1215" spans="1:8" x14ac:dyDescent="0.35">
      <c r="A1215" s="146" t="s">
        <v>1141</v>
      </c>
      <c r="B1215" s="28"/>
      <c r="C1215" s="28"/>
      <c r="D1215" s="86">
        <f t="shared" si="69"/>
        <v>0</v>
      </c>
      <c r="E1215" s="28"/>
      <c r="F1215" s="28"/>
      <c r="G1215" s="86">
        <f t="shared" si="70"/>
        <v>0</v>
      </c>
      <c r="H1215" s="93"/>
    </row>
    <row r="1216" spans="1:8" x14ac:dyDescent="0.35">
      <c r="A1216" s="146" t="s">
        <v>1142</v>
      </c>
      <c r="B1216" s="28"/>
      <c r="C1216" s="28"/>
      <c r="D1216" s="86">
        <f t="shared" si="69"/>
        <v>0</v>
      </c>
      <c r="E1216" s="28"/>
      <c r="F1216" s="28"/>
      <c r="G1216" s="86">
        <f t="shared" si="70"/>
        <v>0</v>
      </c>
      <c r="H1216" s="93"/>
    </row>
    <row r="1217" spans="1:8" x14ac:dyDescent="0.35">
      <c r="A1217" s="146" t="s">
        <v>1143</v>
      </c>
      <c r="B1217" s="28"/>
      <c r="C1217" s="28"/>
      <c r="D1217" s="86">
        <f t="shared" si="69"/>
        <v>0</v>
      </c>
      <c r="E1217" s="28"/>
      <c r="F1217" s="28"/>
      <c r="G1217" s="86">
        <f t="shared" si="70"/>
        <v>0</v>
      </c>
      <c r="H1217" s="93"/>
    </row>
    <row r="1218" spans="1:8" x14ac:dyDescent="0.35">
      <c r="A1218" s="146" t="s">
        <v>1144</v>
      </c>
      <c r="B1218" s="28"/>
      <c r="C1218" s="28"/>
      <c r="D1218" s="86">
        <f t="shared" si="69"/>
        <v>0</v>
      </c>
      <c r="E1218" s="28"/>
      <c r="F1218" s="28"/>
      <c r="G1218" s="86">
        <f t="shared" si="70"/>
        <v>0</v>
      </c>
      <c r="H1218" s="93"/>
    </row>
    <row r="1219" spans="1:8" x14ac:dyDescent="0.35">
      <c r="A1219" s="146" t="s">
        <v>1145</v>
      </c>
      <c r="B1219" s="28"/>
      <c r="C1219" s="28"/>
      <c r="D1219" s="86">
        <f t="shared" si="69"/>
        <v>0</v>
      </c>
      <c r="E1219" s="28"/>
      <c r="F1219" s="28"/>
      <c r="G1219" s="86">
        <f t="shared" si="70"/>
        <v>0</v>
      </c>
      <c r="H1219" s="93"/>
    </row>
    <row r="1220" spans="1:8" x14ac:dyDescent="0.35">
      <c r="A1220" s="146" t="s">
        <v>1146</v>
      </c>
      <c r="B1220" s="28"/>
      <c r="C1220" s="28"/>
      <c r="D1220" s="86">
        <f t="shared" si="69"/>
        <v>0</v>
      </c>
      <c r="E1220" s="28"/>
      <c r="F1220" s="28"/>
      <c r="G1220" s="86">
        <f t="shared" si="70"/>
        <v>0</v>
      </c>
      <c r="H1220" s="93"/>
    </row>
    <row r="1221" spans="1:8" x14ac:dyDescent="0.35">
      <c r="A1221" s="146" t="s">
        <v>1147</v>
      </c>
      <c r="B1221" s="28"/>
      <c r="C1221" s="28"/>
      <c r="D1221" s="86">
        <f t="shared" si="69"/>
        <v>0</v>
      </c>
      <c r="E1221" s="28"/>
      <c r="F1221" s="28"/>
      <c r="G1221" s="86">
        <f t="shared" si="70"/>
        <v>0</v>
      </c>
      <c r="H1221" s="93"/>
    </row>
    <row r="1222" spans="1:8" x14ac:dyDescent="0.35">
      <c r="A1222" s="146" t="s">
        <v>1148</v>
      </c>
      <c r="B1222" s="28"/>
      <c r="C1222" s="28"/>
      <c r="D1222" s="86">
        <f t="shared" si="69"/>
        <v>0</v>
      </c>
      <c r="E1222" s="28"/>
      <c r="F1222" s="28"/>
      <c r="G1222" s="86">
        <f t="shared" si="70"/>
        <v>0</v>
      </c>
      <c r="H1222" s="93"/>
    </row>
    <row r="1223" spans="1:8" x14ac:dyDescent="0.35">
      <c r="A1223" s="146" t="s">
        <v>1149</v>
      </c>
      <c r="B1223" s="28"/>
      <c r="C1223" s="28"/>
      <c r="D1223" s="86">
        <f t="shared" si="69"/>
        <v>0</v>
      </c>
      <c r="E1223" s="28"/>
      <c r="F1223" s="28"/>
      <c r="G1223" s="86">
        <f t="shared" si="70"/>
        <v>0</v>
      </c>
      <c r="H1223" s="93"/>
    </row>
    <row r="1224" spans="1:8" x14ac:dyDescent="0.35">
      <c r="A1224" s="146" t="s">
        <v>1150</v>
      </c>
      <c r="B1224" s="28"/>
      <c r="C1224" s="28"/>
      <c r="D1224" s="86">
        <f t="shared" si="69"/>
        <v>0</v>
      </c>
      <c r="E1224" s="28"/>
      <c r="F1224" s="28"/>
      <c r="G1224" s="86">
        <f t="shared" si="70"/>
        <v>0</v>
      </c>
      <c r="H1224" s="93"/>
    </row>
    <row r="1225" spans="1:8" x14ac:dyDescent="0.35">
      <c r="A1225" s="146" t="s">
        <v>1151</v>
      </c>
      <c r="B1225" s="28"/>
      <c r="C1225" s="28"/>
      <c r="D1225" s="86">
        <f t="shared" si="69"/>
        <v>0</v>
      </c>
      <c r="E1225" s="28"/>
      <c r="F1225" s="28"/>
      <c r="G1225" s="86">
        <f t="shared" si="70"/>
        <v>0</v>
      </c>
      <c r="H1225" s="93"/>
    </row>
    <row r="1226" spans="1:8" x14ac:dyDescent="0.35">
      <c r="A1226" s="146" t="s">
        <v>1152</v>
      </c>
      <c r="B1226" s="28"/>
      <c r="C1226" s="28"/>
      <c r="D1226" s="86">
        <f t="shared" si="69"/>
        <v>0</v>
      </c>
      <c r="E1226" s="28"/>
      <c r="F1226" s="28"/>
      <c r="G1226" s="86">
        <f t="shared" si="70"/>
        <v>0</v>
      </c>
      <c r="H1226" s="93"/>
    </row>
    <row r="1227" spans="1:8" x14ac:dyDescent="0.35">
      <c r="A1227" s="146" t="s">
        <v>1153</v>
      </c>
      <c r="B1227" s="28"/>
      <c r="C1227" s="28"/>
      <c r="D1227" s="86">
        <f t="shared" si="69"/>
        <v>0</v>
      </c>
      <c r="E1227" s="28"/>
      <c r="F1227" s="28"/>
      <c r="G1227" s="86">
        <f t="shared" si="70"/>
        <v>0</v>
      </c>
      <c r="H1227" s="93"/>
    </row>
    <row r="1228" spans="1:8" x14ac:dyDescent="0.35">
      <c r="A1228" s="146" t="s">
        <v>1154</v>
      </c>
      <c r="B1228" s="28"/>
      <c r="C1228" s="28"/>
      <c r="D1228" s="86">
        <f t="shared" si="69"/>
        <v>0</v>
      </c>
      <c r="E1228" s="28"/>
      <c r="F1228" s="28"/>
      <c r="G1228" s="86">
        <f t="shared" si="70"/>
        <v>0</v>
      </c>
      <c r="H1228" s="93"/>
    </row>
    <row r="1229" spans="1:8" x14ac:dyDescent="0.35">
      <c r="A1229" s="146" t="s">
        <v>1155</v>
      </c>
      <c r="B1229" s="28"/>
      <c r="C1229" s="28"/>
      <c r="D1229" s="86">
        <f t="shared" si="69"/>
        <v>0</v>
      </c>
      <c r="E1229" s="28"/>
      <c r="F1229" s="28"/>
      <c r="G1229" s="86">
        <f t="shared" si="70"/>
        <v>0</v>
      </c>
      <c r="H1229" s="93"/>
    </row>
    <row r="1230" spans="1:8" x14ac:dyDescent="0.35">
      <c r="A1230" s="146" t="s">
        <v>1156</v>
      </c>
      <c r="B1230" s="28"/>
      <c r="C1230" s="28"/>
      <c r="D1230" s="86">
        <f t="shared" si="69"/>
        <v>0</v>
      </c>
      <c r="E1230" s="28"/>
      <c r="F1230" s="28"/>
      <c r="G1230" s="86">
        <f t="shared" si="70"/>
        <v>0</v>
      </c>
      <c r="H1230" s="93"/>
    </row>
    <row r="1231" spans="1:8" x14ac:dyDescent="0.35">
      <c r="A1231" s="146" t="s">
        <v>1157</v>
      </c>
      <c r="B1231" s="28"/>
      <c r="C1231" s="28"/>
      <c r="D1231" s="86">
        <f t="shared" si="69"/>
        <v>0</v>
      </c>
      <c r="E1231" s="28"/>
      <c r="F1231" s="28"/>
      <c r="G1231" s="86">
        <f t="shared" si="70"/>
        <v>0</v>
      </c>
      <c r="H1231" s="93"/>
    </row>
    <row r="1232" spans="1:8" x14ac:dyDescent="0.35">
      <c r="A1232" s="146" t="s">
        <v>1158</v>
      </c>
      <c r="B1232" s="28"/>
      <c r="C1232" s="28"/>
      <c r="D1232" s="86">
        <f t="shared" si="69"/>
        <v>0</v>
      </c>
      <c r="E1232" s="28"/>
      <c r="F1232" s="28"/>
      <c r="G1232" s="86">
        <f t="shared" si="70"/>
        <v>0</v>
      </c>
      <c r="H1232" s="93"/>
    </row>
    <row r="1233" spans="1:8" x14ac:dyDescent="0.35">
      <c r="A1233" s="146" t="s">
        <v>1159</v>
      </c>
      <c r="B1233" s="28"/>
      <c r="C1233" s="28"/>
      <c r="D1233" s="86">
        <f t="shared" si="69"/>
        <v>0</v>
      </c>
      <c r="E1233" s="28"/>
      <c r="F1233" s="28"/>
      <c r="G1233" s="86">
        <f t="shared" si="70"/>
        <v>0</v>
      </c>
      <c r="H1233" s="93"/>
    </row>
    <row r="1234" spans="1:8" x14ac:dyDescent="0.35">
      <c r="A1234" s="146" t="s">
        <v>1160</v>
      </c>
      <c r="B1234" s="28"/>
      <c r="C1234" s="28"/>
      <c r="D1234" s="86">
        <f t="shared" si="69"/>
        <v>0</v>
      </c>
      <c r="E1234" s="28"/>
      <c r="F1234" s="28"/>
      <c r="G1234" s="86">
        <f t="shared" si="70"/>
        <v>0</v>
      </c>
      <c r="H1234" s="93"/>
    </row>
    <row r="1235" spans="1:8" x14ac:dyDescent="0.35">
      <c r="A1235" s="146" t="s">
        <v>1161</v>
      </c>
      <c r="B1235" s="28"/>
      <c r="C1235" s="28"/>
      <c r="D1235" s="86">
        <f t="shared" si="69"/>
        <v>0</v>
      </c>
      <c r="E1235" s="28"/>
      <c r="F1235" s="28"/>
      <c r="G1235" s="86">
        <f t="shared" si="70"/>
        <v>0</v>
      </c>
      <c r="H1235" s="93"/>
    </row>
    <row r="1236" spans="1:8" x14ac:dyDescent="0.35">
      <c r="A1236" s="146" t="s">
        <v>1162</v>
      </c>
      <c r="B1236" s="28"/>
      <c r="C1236" s="28"/>
      <c r="D1236" s="86">
        <f t="shared" si="69"/>
        <v>0</v>
      </c>
      <c r="E1236" s="28"/>
      <c r="F1236" s="28"/>
      <c r="G1236" s="86">
        <f t="shared" si="70"/>
        <v>0</v>
      </c>
      <c r="H1236" s="93"/>
    </row>
    <row r="1237" spans="1:8" x14ac:dyDescent="0.35">
      <c r="A1237" s="146" t="s">
        <v>1163</v>
      </c>
      <c r="B1237" s="28"/>
      <c r="C1237" s="28"/>
      <c r="D1237" s="86">
        <f t="shared" si="69"/>
        <v>0</v>
      </c>
      <c r="E1237" s="28"/>
      <c r="F1237" s="28"/>
      <c r="G1237" s="86">
        <f t="shared" si="70"/>
        <v>0</v>
      </c>
      <c r="H1237" s="93"/>
    </row>
    <row r="1238" spans="1:8" x14ac:dyDescent="0.35">
      <c r="A1238" s="146" t="s">
        <v>1164</v>
      </c>
      <c r="B1238" s="28"/>
      <c r="C1238" s="28"/>
      <c r="D1238" s="86">
        <f t="shared" si="69"/>
        <v>0</v>
      </c>
      <c r="E1238" s="28"/>
      <c r="F1238" s="28"/>
      <c r="G1238" s="86">
        <f t="shared" si="70"/>
        <v>0</v>
      </c>
      <c r="H1238" s="93"/>
    </row>
    <row r="1239" spans="1:8" x14ac:dyDescent="0.35">
      <c r="A1239" s="146" t="s">
        <v>1165</v>
      </c>
      <c r="B1239" s="28"/>
      <c r="C1239" s="28"/>
      <c r="D1239" s="86">
        <f t="shared" si="69"/>
        <v>0</v>
      </c>
      <c r="E1239" s="28"/>
      <c r="F1239" s="28"/>
      <c r="G1239" s="86">
        <f t="shared" si="70"/>
        <v>0</v>
      </c>
      <c r="H1239" s="93"/>
    </row>
    <row r="1240" spans="1:8" x14ac:dyDescent="0.35">
      <c r="A1240" s="146" t="s">
        <v>1166</v>
      </c>
      <c r="B1240" s="28"/>
      <c r="C1240" s="28"/>
      <c r="D1240" s="86">
        <f t="shared" si="69"/>
        <v>0</v>
      </c>
      <c r="E1240" s="28"/>
      <c r="F1240" s="28"/>
      <c r="G1240" s="86">
        <f t="shared" si="70"/>
        <v>0</v>
      </c>
      <c r="H1240" s="93"/>
    </row>
    <row r="1241" spans="1:8" x14ac:dyDescent="0.35">
      <c r="A1241" s="146" t="s">
        <v>1167</v>
      </c>
      <c r="B1241" s="28"/>
      <c r="C1241" s="28"/>
      <c r="D1241" s="86">
        <f t="shared" si="69"/>
        <v>0</v>
      </c>
      <c r="E1241" s="28"/>
      <c r="F1241" s="28"/>
      <c r="G1241" s="86">
        <f t="shared" si="70"/>
        <v>0</v>
      </c>
      <c r="H1241" s="93"/>
    </row>
    <row r="1242" spans="1:8" x14ac:dyDescent="0.35">
      <c r="A1242" s="146" t="s">
        <v>1168</v>
      </c>
      <c r="B1242" s="28"/>
      <c r="C1242" s="28"/>
      <c r="D1242" s="86">
        <f t="shared" si="69"/>
        <v>0</v>
      </c>
      <c r="E1242" s="28"/>
      <c r="F1242" s="28"/>
      <c r="G1242" s="86">
        <f t="shared" si="70"/>
        <v>0</v>
      </c>
      <c r="H1242" s="93"/>
    </row>
    <row r="1243" spans="1:8" x14ac:dyDescent="0.35">
      <c r="A1243" s="146" t="s">
        <v>1169</v>
      </c>
      <c r="B1243" s="28"/>
      <c r="C1243" s="28"/>
      <c r="D1243" s="86">
        <f t="shared" si="69"/>
        <v>0</v>
      </c>
      <c r="E1243" s="28"/>
      <c r="F1243" s="28"/>
      <c r="G1243" s="86">
        <f t="shared" si="70"/>
        <v>0</v>
      </c>
      <c r="H1243" s="93"/>
    </row>
    <row r="1244" spans="1:8" x14ac:dyDescent="0.35">
      <c r="A1244" s="146" t="s">
        <v>1170</v>
      </c>
      <c r="B1244" s="28"/>
      <c r="C1244" s="28"/>
      <c r="D1244" s="86">
        <f t="shared" si="69"/>
        <v>0</v>
      </c>
      <c r="E1244" s="28"/>
      <c r="F1244" s="28"/>
      <c r="G1244" s="86">
        <f t="shared" si="70"/>
        <v>0</v>
      </c>
      <c r="H1244" s="93"/>
    </row>
    <row r="1245" spans="1:8" x14ac:dyDescent="0.35">
      <c r="A1245" s="146" t="s">
        <v>1171</v>
      </c>
      <c r="B1245" s="28"/>
      <c r="C1245" s="28"/>
      <c r="D1245" s="86">
        <f t="shared" si="69"/>
        <v>0</v>
      </c>
      <c r="E1245" s="28"/>
      <c r="F1245" s="28"/>
      <c r="G1245" s="86">
        <f t="shared" si="70"/>
        <v>0</v>
      </c>
      <c r="H1245" s="93"/>
    </row>
    <row r="1246" spans="1:8" x14ac:dyDescent="0.35">
      <c r="A1246" s="146" t="s">
        <v>1172</v>
      </c>
      <c r="B1246" s="28"/>
      <c r="C1246" s="28"/>
      <c r="D1246" s="86">
        <f t="shared" si="69"/>
        <v>0</v>
      </c>
      <c r="E1246" s="28"/>
      <c r="F1246" s="28"/>
      <c r="G1246" s="86">
        <f t="shared" si="70"/>
        <v>0</v>
      </c>
      <c r="H1246" s="93"/>
    </row>
    <row r="1247" spans="1:8" x14ac:dyDescent="0.35">
      <c r="A1247" s="146" t="s">
        <v>1173</v>
      </c>
      <c r="B1247" s="28"/>
      <c r="C1247" s="28"/>
      <c r="D1247" s="86">
        <f t="shared" si="69"/>
        <v>0</v>
      </c>
      <c r="E1247" s="28"/>
      <c r="F1247" s="28"/>
      <c r="G1247" s="86">
        <f t="shared" si="70"/>
        <v>0</v>
      </c>
      <c r="H1247" s="93"/>
    </row>
    <row r="1248" spans="1:8" x14ac:dyDescent="0.35">
      <c r="A1248" s="146" t="s">
        <v>1174</v>
      </c>
      <c r="B1248" s="28"/>
      <c r="C1248" s="28"/>
      <c r="D1248" s="86">
        <f t="shared" si="69"/>
        <v>0</v>
      </c>
      <c r="E1248" s="28"/>
      <c r="F1248" s="28"/>
      <c r="G1248" s="86">
        <f t="shared" si="70"/>
        <v>0</v>
      </c>
      <c r="H1248" s="93"/>
    </row>
    <row r="1249" spans="1:8" x14ac:dyDescent="0.35">
      <c r="A1249" s="146" t="s">
        <v>1175</v>
      </c>
      <c r="B1249" s="28"/>
      <c r="C1249" s="28"/>
      <c r="D1249" s="86">
        <f t="shared" si="69"/>
        <v>0</v>
      </c>
      <c r="E1249" s="28"/>
      <c r="F1249" s="28"/>
      <c r="G1249" s="86">
        <f t="shared" si="70"/>
        <v>0</v>
      </c>
      <c r="H1249" s="93"/>
    </row>
    <row r="1250" spans="1:8" x14ac:dyDescent="0.35">
      <c r="A1250" s="146" t="s">
        <v>1176</v>
      </c>
      <c r="B1250" s="28"/>
      <c r="C1250" s="28"/>
      <c r="D1250" s="86">
        <f t="shared" si="69"/>
        <v>0</v>
      </c>
      <c r="E1250" s="28"/>
      <c r="F1250" s="28"/>
      <c r="G1250" s="86">
        <f t="shared" si="70"/>
        <v>0</v>
      </c>
      <c r="H1250" s="93"/>
    </row>
    <row r="1251" spans="1:8" x14ac:dyDescent="0.35">
      <c r="A1251" s="146" t="s">
        <v>1177</v>
      </c>
      <c r="B1251" s="28"/>
      <c r="C1251" s="28"/>
      <c r="D1251" s="86">
        <f t="shared" si="69"/>
        <v>0</v>
      </c>
      <c r="E1251" s="28"/>
      <c r="F1251" s="28"/>
      <c r="G1251" s="86">
        <f t="shared" si="70"/>
        <v>0</v>
      </c>
      <c r="H1251" s="93"/>
    </row>
    <row r="1252" spans="1:8" x14ac:dyDescent="0.35">
      <c r="A1252" s="146" t="s">
        <v>1178</v>
      </c>
      <c r="B1252" s="28"/>
      <c r="C1252" s="28"/>
      <c r="D1252" s="86">
        <f t="shared" si="69"/>
        <v>0</v>
      </c>
      <c r="E1252" s="28"/>
      <c r="F1252" s="28"/>
      <c r="G1252" s="86">
        <f t="shared" si="70"/>
        <v>0</v>
      </c>
      <c r="H1252" s="93"/>
    </row>
    <row r="1253" spans="1:8" x14ac:dyDescent="0.35">
      <c r="A1253" s="146" t="s">
        <v>1179</v>
      </c>
      <c r="B1253" s="28"/>
      <c r="C1253" s="28"/>
      <c r="D1253" s="86">
        <f t="shared" si="69"/>
        <v>0</v>
      </c>
      <c r="E1253" s="28"/>
      <c r="F1253" s="28"/>
      <c r="G1253" s="86">
        <f t="shared" si="70"/>
        <v>0</v>
      </c>
      <c r="H1253" s="93"/>
    </row>
    <row r="1254" spans="1:8" x14ac:dyDescent="0.35">
      <c r="A1254" s="146" t="s">
        <v>1180</v>
      </c>
      <c r="B1254" s="28"/>
      <c r="C1254" s="28"/>
      <c r="D1254" s="86">
        <f t="shared" si="69"/>
        <v>0</v>
      </c>
      <c r="E1254" s="28"/>
      <c r="F1254" s="28"/>
      <c r="G1254" s="86">
        <f t="shared" si="70"/>
        <v>0</v>
      </c>
      <c r="H1254" s="93"/>
    </row>
    <row r="1255" spans="1:8" x14ac:dyDescent="0.35">
      <c r="A1255" s="146" t="s">
        <v>1181</v>
      </c>
      <c r="B1255" s="28"/>
      <c r="C1255" s="28"/>
      <c r="D1255" s="86">
        <f t="shared" si="69"/>
        <v>0</v>
      </c>
      <c r="E1255" s="28"/>
      <c r="F1255" s="28"/>
      <c r="G1255" s="86">
        <f t="shared" si="70"/>
        <v>0</v>
      </c>
      <c r="H1255" s="93"/>
    </row>
    <row r="1256" spans="1:8" x14ac:dyDescent="0.35">
      <c r="A1256" s="146" t="s">
        <v>1182</v>
      </c>
      <c r="B1256" s="28"/>
      <c r="C1256" s="28"/>
      <c r="D1256" s="86">
        <f t="shared" si="69"/>
        <v>0</v>
      </c>
      <c r="E1256" s="28"/>
      <c r="F1256" s="28"/>
      <c r="G1256" s="86">
        <f t="shared" si="70"/>
        <v>0</v>
      </c>
      <c r="H1256" s="93"/>
    </row>
    <row r="1257" spans="1:8" x14ac:dyDescent="0.35">
      <c r="A1257" s="146" t="s">
        <v>1183</v>
      </c>
      <c r="B1257" s="28"/>
      <c r="C1257" s="28"/>
      <c r="D1257" s="86">
        <f t="shared" si="69"/>
        <v>0</v>
      </c>
      <c r="E1257" s="28"/>
      <c r="F1257" s="28"/>
      <c r="G1257" s="86">
        <f t="shared" si="70"/>
        <v>0</v>
      </c>
      <c r="H1257" s="93"/>
    </row>
    <row r="1258" spans="1:8" x14ac:dyDescent="0.35">
      <c r="A1258" s="146" t="s">
        <v>1184</v>
      </c>
      <c r="B1258" s="28"/>
      <c r="C1258" s="28"/>
      <c r="D1258" s="86">
        <f t="shared" si="69"/>
        <v>0</v>
      </c>
      <c r="E1258" s="28"/>
      <c r="F1258" s="28"/>
      <c r="G1258" s="86">
        <f t="shared" si="70"/>
        <v>0</v>
      </c>
      <c r="H1258" s="93"/>
    </row>
    <row r="1259" spans="1:8" x14ac:dyDescent="0.35">
      <c r="A1259" s="146" t="s">
        <v>1185</v>
      </c>
      <c r="B1259" s="28"/>
      <c r="C1259" s="28"/>
      <c r="D1259" s="86">
        <f t="shared" si="69"/>
        <v>0</v>
      </c>
      <c r="E1259" s="28"/>
      <c r="F1259" s="28"/>
      <c r="G1259" s="86">
        <f t="shared" si="70"/>
        <v>0</v>
      </c>
      <c r="H1259" s="93"/>
    </row>
    <row r="1260" spans="1:8" x14ac:dyDescent="0.35">
      <c r="A1260" s="146" t="s">
        <v>1186</v>
      </c>
      <c r="B1260" s="28"/>
      <c r="C1260" s="28"/>
      <c r="D1260" s="86">
        <f t="shared" si="69"/>
        <v>0</v>
      </c>
      <c r="E1260" s="28"/>
      <c r="F1260" s="28"/>
      <c r="G1260" s="86">
        <f t="shared" si="70"/>
        <v>0</v>
      </c>
      <c r="H1260" s="93"/>
    </row>
    <row r="1261" spans="1:8" x14ac:dyDescent="0.35">
      <c r="A1261" s="146" t="s">
        <v>1187</v>
      </c>
      <c r="B1261" s="28"/>
      <c r="C1261" s="28"/>
      <c r="D1261" s="86">
        <f t="shared" si="69"/>
        <v>0</v>
      </c>
      <c r="E1261" s="28"/>
      <c r="F1261" s="28"/>
      <c r="G1261" s="86">
        <f t="shared" si="70"/>
        <v>0</v>
      </c>
      <c r="H1261" s="93"/>
    </row>
    <row r="1262" spans="1:8" x14ac:dyDescent="0.35">
      <c r="A1262" s="146" t="s">
        <v>1188</v>
      </c>
      <c r="B1262" s="28"/>
      <c r="C1262" s="28"/>
      <c r="D1262" s="86">
        <f t="shared" si="69"/>
        <v>0</v>
      </c>
      <c r="E1262" s="28"/>
      <c r="F1262" s="28"/>
      <c r="G1262" s="86">
        <f t="shared" si="70"/>
        <v>0</v>
      </c>
      <c r="H1262" s="93"/>
    </row>
    <row r="1263" spans="1:8" x14ac:dyDescent="0.35">
      <c r="A1263" s="146" t="s">
        <v>1189</v>
      </c>
      <c r="B1263" s="28"/>
      <c r="C1263" s="28"/>
      <c r="D1263" s="86">
        <f t="shared" si="69"/>
        <v>0</v>
      </c>
      <c r="E1263" s="28"/>
      <c r="F1263" s="28"/>
      <c r="G1263" s="86">
        <f t="shared" si="70"/>
        <v>0</v>
      </c>
      <c r="H1263" s="93"/>
    </row>
    <row r="1264" spans="1:8" x14ac:dyDescent="0.35">
      <c r="A1264" s="146" t="s">
        <v>1190</v>
      </c>
      <c r="B1264" s="28"/>
      <c r="C1264" s="28"/>
      <c r="D1264" s="86">
        <f t="shared" si="69"/>
        <v>0</v>
      </c>
      <c r="E1264" s="28"/>
      <c r="F1264" s="28"/>
      <c r="G1264" s="86">
        <f t="shared" si="70"/>
        <v>0</v>
      </c>
      <c r="H1264" s="93"/>
    </row>
    <row r="1265" spans="1:8" x14ac:dyDescent="0.35">
      <c r="A1265" s="146" t="s">
        <v>1191</v>
      </c>
      <c r="B1265" s="28"/>
      <c r="C1265" s="28"/>
      <c r="D1265" s="86">
        <f t="shared" si="69"/>
        <v>0</v>
      </c>
      <c r="E1265" s="28"/>
      <c r="F1265" s="28"/>
      <c r="G1265" s="86">
        <f t="shared" si="70"/>
        <v>0</v>
      </c>
      <c r="H1265" s="93"/>
    </row>
    <row r="1266" spans="1:8" x14ac:dyDescent="0.35">
      <c r="A1266" s="146" t="s">
        <v>1192</v>
      </c>
      <c r="B1266" s="28"/>
      <c r="C1266" s="28"/>
      <c r="D1266" s="86">
        <f t="shared" ref="D1266:D1329" si="71">SUM(B1266:C1266)</f>
        <v>0</v>
      </c>
      <c r="E1266" s="28"/>
      <c r="F1266" s="28"/>
      <c r="G1266" s="86">
        <f t="shared" ref="G1266:G1329" si="72">SUM(E1266:F1266)</f>
        <v>0</v>
      </c>
      <c r="H1266" s="93"/>
    </row>
    <row r="1267" spans="1:8" x14ac:dyDescent="0.35">
      <c r="A1267" s="146" t="s">
        <v>1193</v>
      </c>
      <c r="B1267" s="28"/>
      <c r="C1267" s="28"/>
      <c r="D1267" s="86">
        <f t="shared" si="71"/>
        <v>0</v>
      </c>
      <c r="E1267" s="28"/>
      <c r="F1267" s="28"/>
      <c r="G1267" s="86">
        <f t="shared" si="72"/>
        <v>0</v>
      </c>
      <c r="H1267" s="93"/>
    </row>
    <row r="1268" spans="1:8" x14ac:dyDescent="0.35">
      <c r="A1268" s="146" t="s">
        <v>1194</v>
      </c>
      <c r="B1268" s="28"/>
      <c r="C1268" s="28"/>
      <c r="D1268" s="86">
        <f t="shared" si="71"/>
        <v>0</v>
      </c>
      <c r="E1268" s="28"/>
      <c r="F1268" s="28"/>
      <c r="G1268" s="86">
        <f t="shared" si="72"/>
        <v>0</v>
      </c>
      <c r="H1268" s="93"/>
    </row>
    <row r="1269" spans="1:8" x14ac:dyDescent="0.35">
      <c r="A1269" s="146" t="s">
        <v>1195</v>
      </c>
      <c r="B1269" s="28"/>
      <c r="C1269" s="28"/>
      <c r="D1269" s="86">
        <f t="shared" si="71"/>
        <v>0</v>
      </c>
      <c r="E1269" s="28"/>
      <c r="F1269" s="28"/>
      <c r="G1269" s="86">
        <f t="shared" si="72"/>
        <v>0</v>
      </c>
      <c r="H1269" s="93"/>
    </row>
    <row r="1270" spans="1:8" x14ac:dyDescent="0.35">
      <c r="A1270" s="146" t="s">
        <v>1196</v>
      </c>
      <c r="B1270" s="28"/>
      <c r="C1270" s="28"/>
      <c r="D1270" s="86">
        <f t="shared" si="71"/>
        <v>0</v>
      </c>
      <c r="E1270" s="28"/>
      <c r="F1270" s="28"/>
      <c r="G1270" s="86">
        <f t="shared" si="72"/>
        <v>0</v>
      </c>
      <c r="H1270" s="93"/>
    </row>
    <row r="1271" spans="1:8" x14ac:dyDescent="0.35">
      <c r="A1271" s="146" t="s">
        <v>1197</v>
      </c>
      <c r="B1271" s="28"/>
      <c r="C1271" s="28"/>
      <c r="D1271" s="86">
        <f t="shared" si="71"/>
        <v>0</v>
      </c>
      <c r="E1271" s="28"/>
      <c r="F1271" s="28"/>
      <c r="G1271" s="86">
        <f t="shared" si="72"/>
        <v>0</v>
      </c>
      <c r="H1271" s="93"/>
    </row>
    <row r="1272" spans="1:8" x14ac:dyDescent="0.35">
      <c r="A1272" s="146" t="s">
        <v>1198</v>
      </c>
      <c r="B1272" s="28"/>
      <c r="C1272" s="28"/>
      <c r="D1272" s="86">
        <f t="shared" si="71"/>
        <v>0</v>
      </c>
      <c r="E1272" s="28"/>
      <c r="F1272" s="28"/>
      <c r="G1272" s="86">
        <f t="shared" si="72"/>
        <v>0</v>
      </c>
      <c r="H1272" s="93"/>
    </row>
    <row r="1273" spans="1:8" x14ac:dyDescent="0.35">
      <c r="A1273" s="146" t="s">
        <v>1199</v>
      </c>
      <c r="B1273" s="28"/>
      <c r="C1273" s="28"/>
      <c r="D1273" s="86">
        <f t="shared" si="71"/>
        <v>0</v>
      </c>
      <c r="E1273" s="28"/>
      <c r="F1273" s="28"/>
      <c r="G1273" s="86">
        <f t="shared" si="72"/>
        <v>0</v>
      </c>
      <c r="H1273" s="93"/>
    </row>
    <row r="1274" spans="1:8" x14ac:dyDescent="0.35">
      <c r="A1274" s="146" t="s">
        <v>1200</v>
      </c>
      <c r="B1274" s="28"/>
      <c r="C1274" s="28"/>
      <c r="D1274" s="86">
        <f t="shared" si="71"/>
        <v>0</v>
      </c>
      <c r="E1274" s="28"/>
      <c r="F1274" s="28"/>
      <c r="G1274" s="86">
        <f t="shared" si="72"/>
        <v>0</v>
      </c>
      <c r="H1274" s="93"/>
    </row>
    <row r="1275" spans="1:8" x14ac:dyDescent="0.35">
      <c r="A1275" s="146" t="s">
        <v>1201</v>
      </c>
      <c r="B1275" s="28"/>
      <c r="C1275" s="28"/>
      <c r="D1275" s="86">
        <f t="shared" si="71"/>
        <v>0</v>
      </c>
      <c r="E1275" s="28"/>
      <c r="F1275" s="28"/>
      <c r="G1275" s="86">
        <f t="shared" si="72"/>
        <v>0</v>
      </c>
      <c r="H1275" s="93"/>
    </row>
    <row r="1276" spans="1:8" x14ac:dyDescent="0.35">
      <c r="A1276" s="146" t="s">
        <v>1202</v>
      </c>
      <c r="B1276" s="28"/>
      <c r="C1276" s="28"/>
      <c r="D1276" s="86">
        <f t="shared" si="71"/>
        <v>0</v>
      </c>
      <c r="E1276" s="28"/>
      <c r="F1276" s="28"/>
      <c r="G1276" s="86">
        <f t="shared" si="72"/>
        <v>0</v>
      </c>
      <c r="H1276" s="93"/>
    </row>
    <row r="1277" spans="1:8" x14ac:dyDescent="0.35">
      <c r="A1277" s="146" t="s">
        <v>1203</v>
      </c>
      <c r="B1277" s="28"/>
      <c r="C1277" s="28"/>
      <c r="D1277" s="86">
        <f t="shared" si="71"/>
        <v>0</v>
      </c>
      <c r="E1277" s="28"/>
      <c r="F1277" s="28"/>
      <c r="G1277" s="86">
        <f t="shared" si="72"/>
        <v>0</v>
      </c>
      <c r="H1277" s="93"/>
    </row>
    <row r="1278" spans="1:8" x14ac:dyDescent="0.35">
      <c r="A1278" s="146" t="s">
        <v>1204</v>
      </c>
      <c r="B1278" s="28"/>
      <c r="C1278" s="28"/>
      <c r="D1278" s="86">
        <f t="shared" si="71"/>
        <v>0</v>
      </c>
      <c r="E1278" s="28"/>
      <c r="F1278" s="28"/>
      <c r="G1278" s="86">
        <f t="shared" si="72"/>
        <v>0</v>
      </c>
      <c r="H1278" s="93"/>
    </row>
    <row r="1279" spans="1:8" x14ac:dyDescent="0.35">
      <c r="A1279" s="146" t="s">
        <v>1205</v>
      </c>
      <c r="B1279" s="28"/>
      <c r="C1279" s="28"/>
      <c r="D1279" s="86">
        <f t="shared" si="71"/>
        <v>0</v>
      </c>
      <c r="E1279" s="28"/>
      <c r="F1279" s="28"/>
      <c r="G1279" s="86">
        <f t="shared" si="72"/>
        <v>0</v>
      </c>
      <c r="H1279" s="93"/>
    </row>
    <row r="1280" spans="1:8" x14ac:dyDescent="0.35">
      <c r="A1280" s="146" t="s">
        <v>1206</v>
      </c>
      <c r="B1280" s="28"/>
      <c r="C1280" s="28"/>
      <c r="D1280" s="86">
        <f t="shared" si="71"/>
        <v>0</v>
      </c>
      <c r="E1280" s="28"/>
      <c r="F1280" s="28"/>
      <c r="G1280" s="86">
        <f t="shared" si="72"/>
        <v>0</v>
      </c>
      <c r="H1280" s="93"/>
    </row>
    <row r="1281" spans="1:8" x14ac:dyDescent="0.35">
      <c r="A1281" s="146" t="s">
        <v>1207</v>
      </c>
      <c r="B1281" s="28"/>
      <c r="C1281" s="28"/>
      <c r="D1281" s="86">
        <f t="shared" si="71"/>
        <v>0</v>
      </c>
      <c r="E1281" s="28"/>
      <c r="F1281" s="28"/>
      <c r="G1281" s="86">
        <f t="shared" si="72"/>
        <v>0</v>
      </c>
      <c r="H1281" s="93"/>
    </row>
    <row r="1282" spans="1:8" x14ac:dyDescent="0.35">
      <c r="A1282" s="146" t="s">
        <v>1208</v>
      </c>
      <c r="B1282" s="28"/>
      <c r="C1282" s="28"/>
      <c r="D1282" s="86">
        <f t="shared" si="71"/>
        <v>0</v>
      </c>
      <c r="E1282" s="28"/>
      <c r="F1282" s="28"/>
      <c r="G1282" s="86">
        <f t="shared" si="72"/>
        <v>0</v>
      </c>
      <c r="H1282" s="93"/>
    </row>
    <row r="1283" spans="1:8" x14ac:dyDescent="0.35">
      <c r="A1283" s="146" t="s">
        <v>1209</v>
      </c>
      <c r="B1283" s="28"/>
      <c r="C1283" s="28"/>
      <c r="D1283" s="86">
        <f t="shared" si="71"/>
        <v>0</v>
      </c>
      <c r="E1283" s="28"/>
      <c r="F1283" s="28"/>
      <c r="G1283" s="86">
        <f t="shared" si="72"/>
        <v>0</v>
      </c>
      <c r="H1283" s="93"/>
    </row>
    <row r="1284" spans="1:8" x14ac:dyDescent="0.35">
      <c r="A1284" s="146" t="s">
        <v>1210</v>
      </c>
      <c r="B1284" s="28"/>
      <c r="C1284" s="28"/>
      <c r="D1284" s="86">
        <f t="shared" si="71"/>
        <v>0</v>
      </c>
      <c r="E1284" s="28"/>
      <c r="F1284" s="28"/>
      <c r="G1284" s="86">
        <f t="shared" si="72"/>
        <v>0</v>
      </c>
      <c r="H1284" s="93"/>
    </row>
    <row r="1285" spans="1:8" x14ac:dyDescent="0.35">
      <c r="A1285" s="146" t="s">
        <v>1211</v>
      </c>
      <c r="B1285" s="28"/>
      <c r="C1285" s="28"/>
      <c r="D1285" s="86">
        <f t="shared" si="71"/>
        <v>0</v>
      </c>
      <c r="E1285" s="28"/>
      <c r="F1285" s="28"/>
      <c r="G1285" s="86">
        <f t="shared" si="72"/>
        <v>0</v>
      </c>
      <c r="H1285" s="93"/>
    </row>
    <row r="1286" spans="1:8" x14ac:dyDescent="0.35">
      <c r="A1286" s="146" t="s">
        <v>1212</v>
      </c>
      <c r="B1286" s="28"/>
      <c r="C1286" s="28"/>
      <c r="D1286" s="86">
        <f t="shared" si="71"/>
        <v>0</v>
      </c>
      <c r="E1286" s="28"/>
      <c r="F1286" s="28"/>
      <c r="G1286" s="86">
        <f t="shared" si="72"/>
        <v>0</v>
      </c>
      <c r="H1286" s="93"/>
    </row>
    <row r="1287" spans="1:8" x14ac:dyDescent="0.35">
      <c r="A1287" s="146" t="s">
        <v>1213</v>
      </c>
      <c r="B1287" s="28"/>
      <c r="C1287" s="28"/>
      <c r="D1287" s="86">
        <f t="shared" si="71"/>
        <v>0</v>
      </c>
      <c r="E1287" s="28"/>
      <c r="F1287" s="28"/>
      <c r="G1287" s="86">
        <f t="shared" si="72"/>
        <v>0</v>
      </c>
      <c r="H1287" s="93"/>
    </row>
    <row r="1288" spans="1:8" x14ac:dyDescent="0.35">
      <c r="A1288" s="146" t="s">
        <v>1214</v>
      </c>
      <c r="B1288" s="28"/>
      <c r="C1288" s="28"/>
      <c r="D1288" s="86">
        <f t="shared" si="71"/>
        <v>0</v>
      </c>
      <c r="E1288" s="28"/>
      <c r="F1288" s="28"/>
      <c r="G1288" s="86">
        <f t="shared" si="72"/>
        <v>0</v>
      </c>
      <c r="H1288" s="93"/>
    </row>
    <row r="1289" spans="1:8" x14ac:dyDescent="0.35">
      <c r="A1289" s="146" t="s">
        <v>1215</v>
      </c>
      <c r="B1289" s="28"/>
      <c r="C1289" s="28"/>
      <c r="D1289" s="86">
        <f t="shared" si="71"/>
        <v>0</v>
      </c>
      <c r="E1289" s="28"/>
      <c r="F1289" s="28"/>
      <c r="G1289" s="86">
        <f t="shared" si="72"/>
        <v>0</v>
      </c>
      <c r="H1289" s="93"/>
    </row>
    <row r="1290" spans="1:8" x14ac:dyDescent="0.35">
      <c r="A1290" s="146" t="s">
        <v>1216</v>
      </c>
      <c r="B1290" s="28"/>
      <c r="C1290" s="28"/>
      <c r="D1290" s="86">
        <f t="shared" si="71"/>
        <v>0</v>
      </c>
      <c r="E1290" s="28"/>
      <c r="F1290" s="28"/>
      <c r="G1290" s="86">
        <f t="shared" si="72"/>
        <v>0</v>
      </c>
      <c r="H1290" s="93"/>
    </row>
    <row r="1291" spans="1:8" x14ac:dyDescent="0.35">
      <c r="A1291" s="146" t="s">
        <v>1217</v>
      </c>
      <c r="B1291" s="28"/>
      <c r="C1291" s="28"/>
      <c r="D1291" s="86">
        <f t="shared" si="71"/>
        <v>0</v>
      </c>
      <c r="E1291" s="28"/>
      <c r="F1291" s="28"/>
      <c r="G1291" s="86">
        <f t="shared" si="72"/>
        <v>0</v>
      </c>
      <c r="H1291" s="93"/>
    </row>
    <row r="1292" spans="1:8" x14ac:dyDescent="0.35">
      <c r="A1292" s="146" t="s">
        <v>1218</v>
      </c>
      <c r="B1292" s="28"/>
      <c r="C1292" s="28"/>
      <c r="D1292" s="86">
        <f t="shared" si="71"/>
        <v>0</v>
      </c>
      <c r="E1292" s="28"/>
      <c r="F1292" s="28"/>
      <c r="G1292" s="86">
        <f t="shared" si="72"/>
        <v>0</v>
      </c>
      <c r="H1292" s="93"/>
    </row>
    <row r="1293" spans="1:8" x14ac:dyDescent="0.35">
      <c r="A1293" s="146" t="s">
        <v>1219</v>
      </c>
      <c r="B1293" s="28"/>
      <c r="C1293" s="28"/>
      <c r="D1293" s="86">
        <f t="shared" si="71"/>
        <v>0</v>
      </c>
      <c r="E1293" s="28"/>
      <c r="F1293" s="28"/>
      <c r="G1293" s="86">
        <f t="shared" si="72"/>
        <v>0</v>
      </c>
      <c r="H1293" s="93"/>
    </row>
    <row r="1294" spans="1:8" x14ac:dyDescent="0.35">
      <c r="A1294" s="146" t="s">
        <v>1220</v>
      </c>
      <c r="B1294" s="28"/>
      <c r="C1294" s="28"/>
      <c r="D1294" s="86">
        <f t="shared" si="71"/>
        <v>0</v>
      </c>
      <c r="E1294" s="28"/>
      <c r="F1294" s="28"/>
      <c r="G1294" s="86">
        <f t="shared" si="72"/>
        <v>0</v>
      </c>
      <c r="H1294" s="93"/>
    </row>
    <row r="1295" spans="1:8" x14ac:dyDescent="0.35">
      <c r="A1295" s="146" t="s">
        <v>1221</v>
      </c>
      <c r="B1295" s="28"/>
      <c r="C1295" s="28"/>
      <c r="D1295" s="86">
        <f t="shared" si="71"/>
        <v>0</v>
      </c>
      <c r="E1295" s="28"/>
      <c r="F1295" s="28"/>
      <c r="G1295" s="86">
        <f t="shared" si="72"/>
        <v>0</v>
      </c>
      <c r="H1295" s="93"/>
    </row>
    <row r="1296" spans="1:8" x14ac:dyDescent="0.35">
      <c r="A1296" s="146" t="s">
        <v>1222</v>
      </c>
      <c r="B1296" s="28"/>
      <c r="C1296" s="28"/>
      <c r="D1296" s="86">
        <f t="shared" si="71"/>
        <v>0</v>
      </c>
      <c r="E1296" s="28"/>
      <c r="F1296" s="28"/>
      <c r="G1296" s="86">
        <f t="shared" si="72"/>
        <v>0</v>
      </c>
      <c r="H1296" s="93"/>
    </row>
    <row r="1297" spans="1:8" x14ac:dyDescent="0.35">
      <c r="A1297" s="146" t="s">
        <v>1223</v>
      </c>
      <c r="B1297" s="28"/>
      <c r="C1297" s="28"/>
      <c r="D1297" s="86">
        <f t="shared" si="71"/>
        <v>0</v>
      </c>
      <c r="E1297" s="28"/>
      <c r="F1297" s="28"/>
      <c r="G1297" s="86">
        <f t="shared" si="72"/>
        <v>0</v>
      </c>
      <c r="H1297" s="93"/>
    </row>
    <row r="1298" spans="1:8" x14ac:dyDescent="0.35">
      <c r="A1298" s="146" t="s">
        <v>1224</v>
      </c>
      <c r="B1298" s="28"/>
      <c r="C1298" s="28"/>
      <c r="D1298" s="86">
        <f t="shared" si="71"/>
        <v>0</v>
      </c>
      <c r="E1298" s="28"/>
      <c r="F1298" s="28"/>
      <c r="G1298" s="86">
        <f t="shared" si="72"/>
        <v>0</v>
      </c>
      <c r="H1298" s="93"/>
    </row>
    <row r="1299" spans="1:8" x14ac:dyDescent="0.35">
      <c r="A1299" s="146" t="s">
        <v>1225</v>
      </c>
      <c r="B1299" s="28"/>
      <c r="C1299" s="28"/>
      <c r="D1299" s="86">
        <f t="shared" si="71"/>
        <v>0</v>
      </c>
      <c r="E1299" s="28"/>
      <c r="F1299" s="28"/>
      <c r="G1299" s="86">
        <f t="shared" si="72"/>
        <v>0</v>
      </c>
      <c r="H1299" s="93"/>
    </row>
    <row r="1300" spans="1:8" x14ac:dyDescent="0.35">
      <c r="A1300" s="146" t="s">
        <v>3305</v>
      </c>
      <c r="B1300" s="28"/>
      <c r="C1300" s="28"/>
      <c r="D1300" s="86">
        <f t="shared" si="71"/>
        <v>0</v>
      </c>
      <c r="E1300" s="28"/>
      <c r="F1300" s="28"/>
      <c r="G1300" s="86">
        <f t="shared" si="72"/>
        <v>0</v>
      </c>
      <c r="H1300" s="93"/>
    </row>
    <row r="1301" spans="1:8" x14ac:dyDescent="0.35">
      <c r="A1301" s="146" t="s">
        <v>1226</v>
      </c>
      <c r="B1301" s="28"/>
      <c r="C1301" s="28"/>
      <c r="D1301" s="86">
        <f t="shared" si="71"/>
        <v>0</v>
      </c>
      <c r="E1301" s="28"/>
      <c r="F1301" s="28"/>
      <c r="G1301" s="86">
        <f t="shared" si="72"/>
        <v>0</v>
      </c>
      <c r="H1301" s="93"/>
    </row>
    <row r="1302" spans="1:8" x14ac:dyDescent="0.35">
      <c r="A1302" s="146" t="s">
        <v>1227</v>
      </c>
      <c r="B1302" s="28"/>
      <c r="C1302" s="28"/>
      <c r="D1302" s="86">
        <f t="shared" si="71"/>
        <v>0</v>
      </c>
      <c r="E1302" s="28"/>
      <c r="F1302" s="28"/>
      <c r="G1302" s="86">
        <f t="shared" si="72"/>
        <v>0</v>
      </c>
      <c r="H1302" s="93"/>
    </row>
    <row r="1303" spans="1:8" x14ac:dyDescent="0.35">
      <c r="A1303" s="146" t="s">
        <v>1228</v>
      </c>
      <c r="B1303" s="28"/>
      <c r="C1303" s="28"/>
      <c r="D1303" s="86">
        <f t="shared" si="71"/>
        <v>0</v>
      </c>
      <c r="E1303" s="28"/>
      <c r="F1303" s="28"/>
      <c r="G1303" s="86">
        <f t="shared" si="72"/>
        <v>0</v>
      </c>
      <c r="H1303" s="93"/>
    </row>
    <row r="1304" spans="1:8" x14ac:dyDescent="0.35">
      <c r="A1304" s="146" t="s">
        <v>1229</v>
      </c>
      <c r="B1304" s="28"/>
      <c r="C1304" s="28"/>
      <c r="D1304" s="86">
        <f t="shared" si="71"/>
        <v>0</v>
      </c>
      <c r="E1304" s="28"/>
      <c r="F1304" s="28"/>
      <c r="G1304" s="86">
        <f t="shared" si="72"/>
        <v>0</v>
      </c>
      <c r="H1304" s="93"/>
    </row>
    <row r="1305" spans="1:8" x14ac:dyDescent="0.35">
      <c r="A1305" s="146" t="s">
        <v>1230</v>
      </c>
      <c r="B1305" s="28"/>
      <c r="C1305" s="28"/>
      <c r="D1305" s="86">
        <f t="shared" si="71"/>
        <v>0</v>
      </c>
      <c r="E1305" s="28"/>
      <c r="F1305" s="28"/>
      <c r="G1305" s="86">
        <f t="shared" si="72"/>
        <v>0</v>
      </c>
      <c r="H1305" s="93"/>
    </row>
    <row r="1306" spans="1:8" x14ac:dyDescent="0.35">
      <c r="A1306" s="146" t="s">
        <v>1231</v>
      </c>
      <c r="B1306" s="28"/>
      <c r="C1306" s="28"/>
      <c r="D1306" s="86">
        <f t="shared" si="71"/>
        <v>0</v>
      </c>
      <c r="E1306" s="28"/>
      <c r="F1306" s="28"/>
      <c r="G1306" s="86">
        <f t="shared" si="72"/>
        <v>0</v>
      </c>
      <c r="H1306" s="93"/>
    </row>
    <row r="1307" spans="1:8" x14ac:dyDescent="0.35">
      <c r="A1307" s="146" t="s">
        <v>1232</v>
      </c>
      <c r="B1307" s="28"/>
      <c r="C1307" s="28"/>
      <c r="D1307" s="86">
        <f t="shared" si="71"/>
        <v>0</v>
      </c>
      <c r="E1307" s="28"/>
      <c r="F1307" s="28"/>
      <c r="G1307" s="86">
        <f t="shared" si="72"/>
        <v>0</v>
      </c>
      <c r="H1307" s="93"/>
    </row>
    <row r="1308" spans="1:8" x14ac:dyDescent="0.35">
      <c r="A1308" s="146" t="s">
        <v>1233</v>
      </c>
      <c r="B1308" s="28"/>
      <c r="C1308" s="28"/>
      <c r="D1308" s="86">
        <f t="shared" si="71"/>
        <v>0</v>
      </c>
      <c r="E1308" s="28"/>
      <c r="F1308" s="28"/>
      <c r="G1308" s="86">
        <f t="shared" si="72"/>
        <v>0</v>
      </c>
      <c r="H1308" s="93"/>
    </row>
    <row r="1309" spans="1:8" x14ac:dyDescent="0.35">
      <c r="A1309" s="146" t="s">
        <v>1234</v>
      </c>
      <c r="B1309" s="28"/>
      <c r="C1309" s="28"/>
      <c r="D1309" s="86">
        <f t="shared" si="71"/>
        <v>0</v>
      </c>
      <c r="E1309" s="28"/>
      <c r="F1309" s="28"/>
      <c r="G1309" s="86">
        <f t="shared" si="72"/>
        <v>0</v>
      </c>
      <c r="H1309" s="93"/>
    </row>
    <row r="1310" spans="1:8" x14ac:dyDescent="0.35">
      <c r="A1310" s="146" t="s">
        <v>1235</v>
      </c>
      <c r="B1310" s="28"/>
      <c r="C1310" s="28"/>
      <c r="D1310" s="86">
        <f t="shared" si="71"/>
        <v>0</v>
      </c>
      <c r="E1310" s="28"/>
      <c r="F1310" s="28"/>
      <c r="G1310" s="86">
        <f t="shared" si="72"/>
        <v>0</v>
      </c>
      <c r="H1310" s="93"/>
    </row>
    <row r="1311" spans="1:8" x14ac:dyDescent="0.35">
      <c r="A1311" s="146" t="s">
        <v>1236</v>
      </c>
      <c r="B1311" s="28"/>
      <c r="C1311" s="28"/>
      <c r="D1311" s="86">
        <f t="shared" si="71"/>
        <v>0</v>
      </c>
      <c r="E1311" s="28"/>
      <c r="F1311" s="28"/>
      <c r="G1311" s="86">
        <f t="shared" si="72"/>
        <v>0</v>
      </c>
      <c r="H1311" s="93"/>
    </row>
    <row r="1312" spans="1:8" x14ac:dyDescent="0.35">
      <c r="A1312" s="146" t="s">
        <v>1237</v>
      </c>
      <c r="B1312" s="28"/>
      <c r="C1312" s="28"/>
      <c r="D1312" s="86">
        <f t="shared" si="71"/>
        <v>0</v>
      </c>
      <c r="E1312" s="28"/>
      <c r="F1312" s="28"/>
      <c r="G1312" s="86">
        <f t="shared" si="72"/>
        <v>0</v>
      </c>
      <c r="H1312" s="93"/>
    </row>
    <row r="1313" spans="1:8" x14ac:dyDescent="0.35">
      <c r="A1313" s="146" t="s">
        <v>1238</v>
      </c>
      <c r="B1313" s="28"/>
      <c r="C1313" s="28"/>
      <c r="D1313" s="86">
        <f t="shared" si="71"/>
        <v>0</v>
      </c>
      <c r="E1313" s="28"/>
      <c r="F1313" s="28"/>
      <c r="G1313" s="86">
        <f t="shared" si="72"/>
        <v>0</v>
      </c>
      <c r="H1313" s="93"/>
    </row>
    <row r="1314" spans="1:8" x14ac:dyDescent="0.35">
      <c r="A1314" s="146" t="s">
        <v>1239</v>
      </c>
      <c r="B1314" s="28"/>
      <c r="C1314" s="28"/>
      <c r="D1314" s="86">
        <f t="shared" si="71"/>
        <v>0</v>
      </c>
      <c r="E1314" s="28"/>
      <c r="F1314" s="28"/>
      <c r="G1314" s="86">
        <f t="shared" si="72"/>
        <v>0</v>
      </c>
      <c r="H1314" s="93"/>
    </row>
    <row r="1315" spans="1:8" x14ac:dyDescent="0.35">
      <c r="A1315" s="146" t="s">
        <v>1240</v>
      </c>
      <c r="B1315" s="28"/>
      <c r="C1315" s="28"/>
      <c r="D1315" s="86">
        <f t="shared" si="71"/>
        <v>0</v>
      </c>
      <c r="E1315" s="28"/>
      <c r="F1315" s="28"/>
      <c r="G1315" s="86">
        <f t="shared" si="72"/>
        <v>0</v>
      </c>
      <c r="H1315" s="93"/>
    </row>
    <row r="1316" spans="1:8" x14ac:dyDescent="0.35">
      <c r="A1316" s="146" t="s">
        <v>1241</v>
      </c>
      <c r="B1316" s="28"/>
      <c r="C1316" s="28"/>
      <c r="D1316" s="86">
        <f t="shared" si="71"/>
        <v>0</v>
      </c>
      <c r="E1316" s="28"/>
      <c r="F1316" s="28"/>
      <c r="G1316" s="86">
        <f t="shared" si="72"/>
        <v>0</v>
      </c>
      <c r="H1316" s="93"/>
    </row>
    <row r="1317" spans="1:8" x14ac:dyDescent="0.35">
      <c r="A1317" s="146" t="s">
        <v>1242</v>
      </c>
      <c r="B1317" s="28"/>
      <c r="C1317" s="28"/>
      <c r="D1317" s="86">
        <f t="shared" si="71"/>
        <v>0</v>
      </c>
      <c r="E1317" s="28"/>
      <c r="F1317" s="28"/>
      <c r="G1317" s="86">
        <f t="shared" si="72"/>
        <v>0</v>
      </c>
      <c r="H1317" s="93"/>
    </row>
    <row r="1318" spans="1:8" x14ac:dyDescent="0.35">
      <c r="A1318" s="146" t="s">
        <v>1243</v>
      </c>
      <c r="B1318" s="28"/>
      <c r="C1318" s="28"/>
      <c r="D1318" s="86">
        <f t="shared" si="71"/>
        <v>0</v>
      </c>
      <c r="E1318" s="28"/>
      <c r="F1318" s="28"/>
      <c r="G1318" s="86">
        <f t="shared" si="72"/>
        <v>0</v>
      </c>
      <c r="H1318" s="93"/>
    </row>
    <row r="1319" spans="1:8" x14ac:dyDescent="0.35">
      <c r="A1319" s="146" t="s">
        <v>1244</v>
      </c>
      <c r="B1319" s="28"/>
      <c r="C1319" s="28"/>
      <c r="D1319" s="86">
        <f t="shared" si="71"/>
        <v>0</v>
      </c>
      <c r="E1319" s="28"/>
      <c r="F1319" s="28"/>
      <c r="G1319" s="86">
        <f t="shared" si="72"/>
        <v>0</v>
      </c>
      <c r="H1319" s="93"/>
    </row>
    <row r="1320" spans="1:8" x14ac:dyDescent="0.35">
      <c r="A1320" s="146" t="s">
        <v>1245</v>
      </c>
      <c r="B1320" s="28"/>
      <c r="C1320" s="28"/>
      <c r="D1320" s="86">
        <f t="shared" si="71"/>
        <v>0</v>
      </c>
      <c r="E1320" s="28"/>
      <c r="F1320" s="28"/>
      <c r="G1320" s="86">
        <f t="shared" si="72"/>
        <v>0</v>
      </c>
      <c r="H1320" s="93"/>
    </row>
    <row r="1321" spans="1:8" x14ac:dyDescent="0.35">
      <c r="A1321" s="146" t="s">
        <v>1246</v>
      </c>
      <c r="B1321" s="28"/>
      <c r="C1321" s="28"/>
      <c r="D1321" s="86">
        <f t="shared" si="71"/>
        <v>0</v>
      </c>
      <c r="E1321" s="28"/>
      <c r="F1321" s="28"/>
      <c r="G1321" s="86">
        <f t="shared" si="72"/>
        <v>0</v>
      </c>
      <c r="H1321" s="93"/>
    </row>
    <row r="1322" spans="1:8" x14ac:dyDescent="0.35">
      <c r="A1322" s="146" t="s">
        <v>1247</v>
      </c>
      <c r="B1322" s="28"/>
      <c r="C1322" s="28"/>
      <c r="D1322" s="86">
        <f t="shared" si="71"/>
        <v>0</v>
      </c>
      <c r="E1322" s="28"/>
      <c r="F1322" s="28"/>
      <c r="G1322" s="86">
        <f t="shared" si="72"/>
        <v>0</v>
      </c>
      <c r="H1322" s="93"/>
    </row>
    <row r="1323" spans="1:8" x14ac:dyDescent="0.35">
      <c r="A1323" s="146" t="s">
        <v>1248</v>
      </c>
      <c r="B1323" s="28"/>
      <c r="C1323" s="28"/>
      <c r="D1323" s="86">
        <f t="shared" si="71"/>
        <v>0</v>
      </c>
      <c r="E1323" s="28"/>
      <c r="F1323" s="28"/>
      <c r="G1323" s="86">
        <f t="shared" si="72"/>
        <v>0</v>
      </c>
      <c r="H1323" s="93"/>
    </row>
    <row r="1324" spans="1:8" x14ac:dyDescent="0.35">
      <c r="A1324" s="146" t="s">
        <v>1249</v>
      </c>
      <c r="B1324" s="28"/>
      <c r="C1324" s="28"/>
      <c r="D1324" s="86">
        <f t="shared" si="71"/>
        <v>0</v>
      </c>
      <c r="E1324" s="28"/>
      <c r="F1324" s="28"/>
      <c r="G1324" s="86">
        <f t="shared" si="72"/>
        <v>0</v>
      </c>
      <c r="H1324" s="93"/>
    </row>
    <row r="1325" spans="1:8" x14ac:dyDescent="0.35">
      <c r="A1325" s="146" t="s">
        <v>1250</v>
      </c>
      <c r="B1325" s="28"/>
      <c r="C1325" s="28"/>
      <c r="D1325" s="86">
        <f t="shared" si="71"/>
        <v>0</v>
      </c>
      <c r="E1325" s="28"/>
      <c r="F1325" s="28"/>
      <c r="G1325" s="86">
        <f t="shared" si="72"/>
        <v>0</v>
      </c>
      <c r="H1325" s="93"/>
    </row>
    <row r="1326" spans="1:8" x14ac:dyDescent="0.35">
      <c r="A1326" s="146" t="s">
        <v>1251</v>
      </c>
      <c r="B1326" s="28"/>
      <c r="C1326" s="28"/>
      <c r="D1326" s="86">
        <f t="shared" si="71"/>
        <v>0</v>
      </c>
      <c r="E1326" s="28"/>
      <c r="F1326" s="28"/>
      <c r="G1326" s="86">
        <f t="shared" si="72"/>
        <v>0</v>
      </c>
      <c r="H1326" s="93"/>
    </row>
    <row r="1327" spans="1:8" x14ac:dyDescent="0.35">
      <c r="A1327" s="146" t="s">
        <v>1252</v>
      </c>
      <c r="B1327" s="28"/>
      <c r="C1327" s="28"/>
      <c r="D1327" s="86">
        <f t="shared" si="71"/>
        <v>0</v>
      </c>
      <c r="E1327" s="28"/>
      <c r="F1327" s="28"/>
      <c r="G1327" s="86">
        <f t="shared" si="72"/>
        <v>0</v>
      </c>
      <c r="H1327" s="93"/>
    </row>
    <row r="1328" spans="1:8" x14ac:dyDescent="0.35">
      <c r="A1328" s="146" t="s">
        <v>1253</v>
      </c>
      <c r="B1328" s="28"/>
      <c r="C1328" s="28"/>
      <c r="D1328" s="86">
        <f t="shared" si="71"/>
        <v>0</v>
      </c>
      <c r="E1328" s="28"/>
      <c r="F1328" s="28"/>
      <c r="G1328" s="86">
        <f t="shared" si="72"/>
        <v>0</v>
      </c>
      <c r="H1328" s="93"/>
    </row>
    <row r="1329" spans="1:8" x14ac:dyDescent="0.35">
      <c r="A1329" s="146" t="s">
        <v>1254</v>
      </c>
      <c r="B1329" s="28"/>
      <c r="C1329" s="28"/>
      <c r="D1329" s="86">
        <f t="shared" si="71"/>
        <v>0</v>
      </c>
      <c r="E1329" s="28"/>
      <c r="F1329" s="28"/>
      <c r="G1329" s="86">
        <f t="shared" si="72"/>
        <v>0</v>
      </c>
      <c r="H1329" s="93"/>
    </row>
    <row r="1330" spans="1:8" x14ac:dyDescent="0.35">
      <c r="A1330" s="146" t="s">
        <v>1255</v>
      </c>
      <c r="B1330" s="28"/>
      <c r="C1330" s="28"/>
      <c r="D1330" s="86">
        <f t="shared" ref="D1330:D1393" si="73">SUM(B1330:C1330)</f>
        <v>0</v>
      </c>
      <c r="E1330" s="28"/>
      <c r="F1330" s="28"/>
      <c r="G1330" s="86">
        <f t="shared" ref="G1330:G1393" si="74">SUM(E1330:F1330)</f>
        <v>0</v>
      </c>
      <c r="H1330" s="93"/>
    </row>
    <row r="1331" spans="1:8" x14ac:dyDescent="0.35">
      <c r="A1331" s="146" t="s">
        <v>3306</v>
      </c>
      <c r="B1331" s="28"/>
      <c r="C1331" s="28"/>
      <c r="D1331" s="86">
        <f t="shared" si="73"/>
        <v>0</v>
      </c>
      <c r="E1331" s="28"/>
      <c r="F1331" s="28"/>
      <c r="G1331" s="86">
        <f t="shared" si="74"/>
        <v>0</v>
      </c>
      <c r="H1331" s="93"/>
    </row>
    <row r="1332" spans="1:8" x14ac:dyDescent="0.35">
      <c r="A1332" s="146" t="s">
        <v>1256</v>
      </c>
      <c r="B1332" s="28"/>
      <c r="C1332" s="28"/>
      <c r="D1332" s="86">
        <f t="shared" si="73"/>
        <v>0</v>
      </c>
      <c r="E1332" s="28"/>
      <c r="F1332" s="28"/>
      <c r="G1332" s="86">
        <f t="shared" si="74"/>
        <v>0</v>
      </c>
      <c r="H1332" s="93"/>
    </row>
    <row r="1333" spans="1:8" x14ac:dyDescent="0.35">
      <c r="A1333" s="146" t="s">
        <v>1257</v>
      </c>
      <c r="B1333" s="28"/>
      <c r="C1333" s="28"/>
      <c r="D1333" s="86">
        <f t="shared" si="73"/>
        <v>0</v>
      </c>
      <c r="E1333" s="28"/>
      <c r="F1333" s="28"/>
      <c r="G1333" s="86">
        <f t="shared" si="74"/>
        <v>0</v>
      </c>
      <c r="H1333" s="93"/>
    </row>
    <row r="1334" spans="1:8" x14ac:dyDescent="0.35">
      <c r="A1334" s="146" t="s">
        <v>1258</v>
      </c>
      <c r="B1334" s="28"/>
      <c r="C1334" s="28"/>
      <c r="D1334" s="86">
        <f t="shared" si="73"/>
        <v>0</v>
      </c>
      <c r="E1334" s="28"/>
      <c r="F1334" s="28"/>
      <c r="G1334" s="86">
        <f t="shared" si="74"/>
        <v>0</v>
      </c>
      <c r="H1334" s="93"/>
    </row>
    <row r="1335" spans="1:8" x14ac:dyDescent="0.35">
      <c r="A1335" s="146" t="s">
        <v>1259</v>
      </c>
      <c r="B1335" s="28"/>
      <c r="C1335" s="28"/>
      <c r="D1335" s="86">
        <f t="shared" si="73"/>
        <v>0</v>
      </c>
      <c r="E1335" s="28"/>
      <c r="F1335" s="28"/>
      <c r="G1335" s="86">
        <f t="shared" si="74"/>
        <v>0</v>
      </c>
      <c r="H1335" s="93"/>
    </row>
    <row r="1336" spans="1:8" x14ac:dyDescent="0.35">
      <c r="A1336" s="146" t="s">
        <v>1260</v>
      </c>
      <c r="B1336" s="28"/>
      <c r="C1336" s="28"/>
      <c r="D1336" s="86">
        <f t="shared" si="73"/>
        <v>0</v>
      </c>
      <c r="E1336" s="28"/>
      <c r="F1336" s="28"/>
      <c r="G1336" s="86">
        <f t="shared" si="74"/>
        <v>0</v>
      </c>
      <c r="H1336" s="93"/>
    </row>
    <row r="1337" spans="1:8" x14ac:dyDescent="0.35">
      <c r="A1337" s="146" t="s">
        <v>1261</v>
      </c>
      <c r="B1337" s="28"/>
      <c r="C1337" s="28"/>
      <c r="D1337" s="86">
        <f t="shared" si="73"/>
        <v>0</v>
      </c>
      <c r="E1337" s="28"/>
      <c r="F1337" s="28"/>
      <c r="G1337" s="86">
        <f t="shared" si="74"/>
        <v>0</v>
      </c>
      <c r="H1337" s="93"/>
    </row>
    <row r="1338" spans="1:8" x14ac:dyDescent="0.35">
      <c r="A1338" s="146" t="s">
        <v>1262</v>
      </c>
      <c r="B1338" s="28"/>
      <c r="C1338" s="28"/>
      <c r="D1338" s="86">
        <f t="shared" si="73"/>
        <v>0</v>
      </c>
      <c r="E1338" s="28"/>
      <c r="F1338" s="28"/>
      <c r="G1338" s="86">
        <f t="shared" si="74"/>
        <v>0</v>
      </c>
      <c r="H1338" s="93"/>
    </row>
    <row r="1339" spans="1:8" x14ac:dyDescent="0.35">
      <c r="A1339" s="146" t="s">
        <v>1263</v>
      </c>
      <c r="B1339" s="28"/>
      <c r="C1339" s="28"/>
      <c r="D1339" s="86">
        <f t="shared" si="73"/>
        <v>0</v>
      </c>
      <c r="E1339" s="28"/>
      <c r="F1339" s="28"/>
      <c r="G1339" s="86">
        <f t="shared" si="74"/>
        <v>0</v>
      </c>
      <c r="H1339" s="93"/>
    </row>
    <row r="1340" spans="1:8" x14ac:dyDescent="0.35">
      <c r="A1340" s="146" t="s">
        <v>1264</v>
      </c>
      <c r="B1340" s="28"/>
      <c r="C1340" s="28"/>
      <c r="D1340" s="86">
        <f t="shared" si="73"/>
        <v>0</v>
      </c>
      <c r="E1340" s="28"/>
      <c r="F1340" s="28"/>
      <c r="G1340" s="86">
        <f t="shared" si="74"/>
        <v>0</v>
      </c>
      <c r="H1340" s="93"/>
    </row>
    <row r="1341" spans="1:8" x14ac:dyDescent="0.35">
      <c r="A1341" s="146" t="s">
        <v>1265</v>
      </c>
      <c r="B1341" s="28"/>
      <c r="C1341" s="28"/>
      <c r="D1341" s="86">
        <f t="shared" si="73"/>
        <v>0</v>
      </c>
      <c r="E1341" s="28"/>
      <c r="F1341" s="28"/>
      <c r="G1341" s="86">
        <f t="shared" si="74"/>
        <v>0</v>
      </c>
      <c r="H1341" s="93"/>
    </row>
    <row r="1342" spans="1:8" x14ac:dyDescent="0.35">
      <c r="A1342" s="146" t="s">
        <v>1266</v>
      </c>
      <c r="B1342" s="28"/>
      <c r="C1342" s="28"/>
      <c r="D1342" s="86">
        <f t="shared" si="73"/>
        <v>0</v>
      </c>
      <c r="E1342" s="28"/>
      <c r="F1342" s="28"/>
      <c r="G1342" s="86">
        <f t="shared" si="74"/>
        <v>0</v>
      </c>
      <c r="H1342" s="93"/>
    </row>
    <row r="1343" spans="1:8" x14ac:dyDescent="0.35">
      <c r="A1343" s="146" t="s">
        <v>1267</v>
      </c>
      <c r="B1343" s="28"/>
      <c r="C1343" s="28"/>
      <c r="D1343" s="86">
        <f t="shared" si="73"/>
        <v>0</v>
      </c>
      <c r="E1343" s="28"/>
      <c r="F1343" s="28"/>
      <c r="G1343" s="86">
        <f t="shared" si="74"/>
        <v>0</v>
      </c>
      <c r="H1343" s="93"/>
    </row>
    <row r="1344" spans="1:8" x14ac:dyDescent="0.35">
      <c r="A1344" s="146" t="s">
        <v>1268</v>
      </c>
      <c r="B1344" s="28"/>
      <c r="C1344" s="28"/>
      <c r="D1344" s="86">
        <f t="shared" si="73"/>
        <v>0</v>
      </c>
      <c r="E1344" s="28"/>
      <c r="F1344" s="28"/>
      <c r="G1344" s="86">
        <f t="shared" si="74"/>
        <v>0</v>
      </c>
      <c r="H1344" s="93"/>
    </row>
    <row r="1345" spans="1:8" x14ac:dyDescent="0.35">
      <c r="A1345" s="146" t="s">
        <v>1269</v>
      </c>
      <c r="B1345" s="28"/>
      <c r="C1345" s="28"/>
      <c r="D1345" s="86">
        <f t="shared" si="73"/>
        <v>0</v>
      </c>
      <c r="E1345" s="28"/>
      <c r="F1345" s="28"/>
      <c r="G1345" s="86">
        <f t="shared" si="74"/>
        <v>0</v>
      </c>
      <c r="H1345" s="93"/>
    </row>
    <row r="1346" spans="1:8" x14ac:dyDescent="0.35">
      <c r="A1346" s="146" t="s">
        <v>1270</v>
      </c>
      <c r="B1346" s="28"/>
      <c r="C1346" s="28"/>
      <c r="D1346" s="86">
        <f t="shared" si="73"/>
        <v>0</v>
      </c>
      <c r="E1346" s="28"/>
      <c r="F1346" s="28"/>
      <c r="G1346" s="86">
        <f t="shared" si="74"/>
        <v>0</v>
      </c>
      <c r="H1346" s="93"/>
    </row>
    <row r="1347" spans="1:8" x14ac:dyDescent="0.35">
      <c r="A1347" s="146" t="s">
        <v>1271</v>
      </c>
      <c r="B1347" s="28"/>
      <c r="C1347" s="28"/>
      <c r="D1347" s="86">
        <f t="shared" si="73"/>
        <v>0</v>
      </c>
      <c r="E1347" s="28"/>
      <c r="F1347" s="28"/>
      <c r="G1347" s="86">
        <f t="shared" si="74"/>
        <v>0</v>
      </c>
      <c r="H1347" s="93"/>
    </row>
    <row r="1348" spans="1:8" x14ac:dyDescent="0.35">
      <c r="A1348" s="146" t="s">
        <v>1272</v>
      </c>
      <c r="B1348" s="28"/>
      <c r="C1348" s="28"/>
      <c r="D1348" s="86">
        <f t="shared" si="73"/>
        <v>0</v>
      </c>
      <c r="E1348" s="28"/>
      <c r="F1348" s="28"/>
      <c r="G1348" s="86">
        <f t="shared" si="74"/>
        <v>0</v>
      </c>
      <c r="H1348" s="93"/>
    </row>
    <row r="1349" spans="1:8" x14ac:dyDescent="0.35">
      <c r="A1349" s="146" t="s">
        <v>1273</v>
      </c>
      <c r="B1349" s="28"/>
      <c r="C1349" s="28"/>
      <c r="D1349" s="86">
        <f t="shared" si="73"/>
        <v>0</v>
      </c>
      <c r="E1349" s="28"/>
      <c r="F1349" s="28"/>
      <c r="G1349" s="86">
        <f t="shared" si="74"/>
        <v>0</v>
      </c>
      <c r="H1349" s="93"/>
    </row>
    <row r="1350" spans="1:8" x14ac:dyDescent="0.35">
      <c r="A1350" s="146" t="s">
        <v>1274</v>
      </c>
      <c r="B1350" s="28"/>
      <c r="C1350" s="28"/>
      <c r="D1350" s="86">
        <f t="shared" si="73"/>
        <v>0</v>
      </c>
      <c r="E1350" s="28"/>
      <c r="F1350" s="28"/>
      <c r="G1350" s="86">
        <f t="shared" si="74"/>
        <v>0</v>
      </c>
      <c r="H1350" s="93"/>
    </row>
    <row r="1351" spans="1:8" x14ac:dyDescent="0.35">
      <c r="A1351" s="146" t="s">
        <v>1275</v>
      </c>
      <c r="B1351" s="28"/>
      <c r="C1351" s="28"/>
      <c r="D1351" s="86">
        <f t="shared" si="73"/>
        <v>0</v>
      </c>
      <c r="E1351" s="28"/>
      <c r="F1351" s="28"/>
      <c r="G1351" s="86">
        <f t="shared" si="74"/>
        <v>0</v>
      </c>
      <c r="H1351" s="93"/>
    </row>
    <row r="1352" spans="1:8" x14ac:dyDescent="0.35">
      <c r="A1352" s="146" t="s">
        <v>1276</v>
      </c>
      <c r="B1352" s="28"/>
      <c r="C1352" s="28"/>
      <c r="D1352" s="86">
        <f t="shared" si="73"/>
        <v>0</v>
      </c>
      <c r="E1352" s="28"/>
      <c r="F1352" s="28"/>
      <c r="G1352" s="86">
        <f t="shared" si="74"/>
        <v>0</v>
      </c>
      <c r="H1352" s="93"/>
    </row>
    <row r="1353" spans="1:8" x14ac:dyDescent="0.35">
      <c r="A1353" s="146" t="s">
        <v>1277</v>
      </c>
      <c r="B1353" s="28"/>
      <c r="C1353" s="28"/>
      <c r="D1353" s="86">
        <f t="shared" si="73"/>
        <v>0</v>
      </c>
      <c r="E1353" s="28"/>
      <c r="F1353" s="28"/>
      <c r="G1353" s="86">
        <f t="shared" si="74"/>
        <v>0</v>
      </c>
      <c r="H1353" s="93"/>
    </row>
    <row r="1354" spans="1:8" x14ac:dyDescent="0.35">
      <c r="A1354" s="146" t="s">
        <v>1278</v>
      </c>
      <c r="B1354" s="28"/>
      <c r="C1354" s="28"/>
      <c r="D1354" s="86">
        <f t="shared" si="73"/>
        <v>0</v>
      </c>
      <c r="E1354" s="28"/>
      <c r="F1354" s="28"/>
      <c r="G1354" s="86">
        <f t="shared" si="74"/>
        <v>0</v>
      </c>
      <c r="H1354" s="93"/>
    </row>
    <row r="1355" spans="1:8" x14ac:dyDescent="0.35">
      <c r="A1355" s="146" t="s">
        <v>1279</v>
      </c>
      <c r="B1355" s="28"/>
      <c r="C1355" s="28"/>
      <c r="D1355" s="86">
        <f t="shared" si="73"/>
        <v>0</v>
      </c>
      <c r="E1355" s="28"/>
      <c r="F1355" s="28"/>
      <c r="G1355" s="86">
        <f t="shared" si="74"/>
        <v>0</v>
      </c>
      <c r="H1355" s="93"/>
    </row>
    <row r="1356" spans="1:8" x14ac:dyDescent="0.35">
      <c r="A1356" s="146" t="s">
        <v>1280</v>
      </c>
      <c r="B1356" s="28"/>
      <c r="C1356" s="28"/>
      <c r="D1356" s="86">
        <f t="shared" si="73"/>
        <v>0</v>
      </c>
      <c r="E1356" s="28"/>
      <c r="F1356" s="28"/>
      <c r="G1356" s="86">
        <f t="shared" si="74"/>
        <v>0</v>
      </c>
      <c r="H1356" s="93"/>
    </row>
    <row r="1357" spans="1:8" x14ac:dyDescent="0.35">
      <c r="A1357" s="146" t="s">
        <v>1281</v>
      </c>
      <c r="B1357" s="28"/>
      <c r="C1357" s="28"/>
      <c r="D1357" s="86">
        <f t="shared" si="73"/>
        <v>0</v>
      </c>
      <c r="E1357" s="28"/>
      <c r="F1357" s="28"/>
      <c r="G1357" s="86">
        <f t="shared" si="74"/>
        <v>0</v>
      </c>
      <c r="H1357" s="93"/>
    </row>
    <row r="1358" spans="1:8" x14ac:dyDescent="0.35">
      <c r="A1358" s="146" t="s">
        <v>1282</v>
      </c>
      <c r="B1358" s="28"/>
      <c r="C1358" s="28"/>
      <c r="D1358" s="86">
        <f t="shared" si="73"/>
        <v>0</v>
      </c>
      <c r="E1358" s="28"/>
      <c r="F1358" s="28"/>
      <c r="G1358" s="86">
        <f t="shared" si="74"/>
        <v>0</v>
      </c>
      <c r="H1358" s="93"/>
    </row>
    <row r="1359" spans="1:8" x14ac:dyDescent="0.35">
      <c r="A1359" s="146" t="s">
        <v>1283</v>
      </c>
      <c r="B1359" s="28"/>
      <c r="C1359" s="28"/>
      <c r="D1359" s="86">
        <f t="shared" si="73"/>
        <v>0</v>
      </c>
      <c r="E1359" s="28"/>
      <c r="F1359" s="28"/>
      <c r="G1359" s="86">
        <f t="shared" si="74"/>
        <v>0</v>
      </c>
      <c r="H1359" s="93"/>
    </row>
    <row r="1360" spans="1:8" x14ac:dyDescent="0.35">
      <c r="A1360" s="146" t="s">
        <v>1284</v>
      </c>
      <c r="B1360" s="28"/>
      <c r="C1360" s="28"/>
      <c r="D1360" s="86">
        <f t="shared" si="73"/>
        <v>0</v>
      </c>
      <c r="E1360" s="28"/>
      <c r="F1360" s="28"/>
      <c r="G1360" s="86">
        <f t="shared" si="74"/>
        <v>0</v>
      </c>
      <c r="H1360" s="93"/>
    </row>
    <row r="1361" spans="1:8" x14ac:dyDescent="0.35">
      <c r="A1361" s="146" t="s">
        <v>1285</v>
      </c>
      <c r="B1361" s="28"/>
      <c r="C1361" s="28"/>
      <c r="D1361" s="86">
        <f t="shared" si="73"/>
        <v>0</v>
      </c>
      <c r="E1361" s="28"/>
      <c r="F1361" s="28"/>
      <c r="G1361" s="86">
        <f t="shared" si="74"/>
        <v>0</v>
      </c>
      <c r="H1361" s="93"/>
    </row>
    <row r="1362" spans="1:8" x14ac:dyDescent="0.35">
      <c r="A1362" s="146" t="s">
        <v>1286</v>
      </c>
      <c r="B1362" s="28"/>
      <c r="C1362" s="28"/>
      <c r="D1362" s="86">
        <f t="shared" si="73"/>
        <v>0</v>
      </c>
      <c r="E1362" s="28"/>
      <c r="F1362" s="28"/>
      <c r="G1362" s="86">
        <f t="shared" si="74"/>
        <v>0</v>
      </c>
      <c r="H1362" s="93"/>
    </row>
    <row r="1363" spans="1:8" x14ac:dyDescent="0.35">
      <c r="A1363" s="146" t="s">
        <v>1287</v>
      </c>
      <c r="B1363" s="28"/>
      <c r="C1363" s="28"/>
      <c r="D1363" s="86">
        <f t="shared" si="73"/>
        <v>0</v>
      </c>
      <c r="E1363" s="28"/>
      <c r="F1363" s="28"/>
      <c r="G1363" s="86">
        <f t="shared" si="74"/>
        <v>0</v>
      </c>
      <c r="H1363" s="93"/>
    </row>
    <row r="1364" spans="1:8" x14ac:dyDescent="0.35">
      <c r="A1364" s="146" t="s">
        <v>1288</v>
      </c>
      <c r="B1364" s="28"/>
      <c r="C1364" s="28"/>
      <c r="D1364" s="86">
        <f t="shared" si="73"/>
        <v>0</v>
      </c>
      <c r="E1364" s="28"/>
      <c r="F1364" s="28"/>
      <c r="G1364" s="86">
        <f t="shared" si="74"/>
        <v>0</v>
      </c>
      <c r="H1364" s="93"/>
    </row>
    <row r="1365" spans="1:8" x14ac:dyDescent="0.35">
      <c r="A1365" s="146" t="s">
        <v>1289</v>
      </c>
      <c r="B1365" s="28"/>
      <c r="C1365" s="28"/>
      <c r="D1365" s="86">
        <f t="shared" si="73"/>
        <v>0</v>
      </c>
      <c r="E1365" s="28"/>
      <c r="F1365" s="28"/>
      <c r="G1365" s="86">
        <f t="shared" si="74"/>
        <v>0</v>
      </c>
      <c r="H1365" s="93"/>
    </row>
    <row r="1366" spans="1:8" x14ac:dyDescent="0.35">
      <c r="A1366" s="146" t="s">
        <v>1290</v>
      </c>
      <c r="B1366" s="28"/>
      <c r="C1366" s="28"/>
      <c r="D1366" s="86">
        <f t="shared" si="73"/>
        <v>0</v>
      </c>
      <c r="E1366" s="28"/>
      <c r="F1366" s="28"/>
      <c r="G1366" s="86">
        <f t="shared" si="74"/>
        <v>0</v>
      </c>
      <c r="H1366" s="93"/>
    </row>
    <row r="1367" spans="1:8" x14ac:dyDescent="0.35">
      <c r="A1367" s="146" t="s">
        <v>1291</v>
      </c>
      <c r="B1367" s="28"/>
      <c r="C1367" s="28"/>
      <c r="D1367" s="86">
        <f t="shared" si="73"/>
        <v>0</v>
      </c>
      <c r="E1367" s="28"/>
      <c r="F1367" s="28"/>
      <c r="G1367" s="86">
        <f t="shared" si="74"/>
        <v>0</v>
      </c>
      <c r="H1367" s="93"/>
    </row>
    <row r="1368" spans="1:8" x14ac:dyDescent="0.35">
      <c r="A1368" s="146" t="s">
        <v>1292</v>
      </c>
      <c r="B1368" s="28"/>
      <c r="C1368" s="28"/>
      <c r="D1368" s="86">
        <f t="shared" si="73"/>
        <v>0</v>
      </c>
      <c r="E1368" s="28"/>
      <c r="F1368" s="28"/>
      <c r="G1368" s="86">
        <f t="shared" si="74"/>
        <v>0</v>
      </c>
      <c r="H1368" s="93"/>
    </row>
    <row r="1369" spans="1:8" x14ac:dyDescent="0.35">
      <c r="A1369" s="146" t="s">
        <v>1293</v>
      </c>
      <c r="B1369" s="28"/>
      <c r="C1369" s="28"/>
      <c r="D1369" s="86">
        <f t="shared" si="73"/>
        <v>0</v>
      </c>
      <c r="E1369" s="28"/>
      <c r="F1369" s="28"/>
      <c r="G1369" s="86">
        <f t="shared" si="74"/>
        <v>0</v>
      </c>
      <c r="H1369" s="93"/>
    </row>
    <row r="1370" spans="1:8" x14ac:dyDescent="0.35">
      <c r="A1370" s="146" t="s">
        <v>1294</v>
      </c>
      <c r="B1370" s="28"/>
      <c r="C1370" s="28"/>
      <c r="D1370" s="86">
        <f t="shared" si="73"/>
        <v>0</v>
      </c>
      <c r="E1370" s="28"/>
      <c r="F1370" s="28"/>
      <c r="G1370" s="86">
        <f t="shared" si="74"/>
        <v>0</v>
      </c>
      <c r="H1370" s="93"/>
    </row>
    <row r="1371" spans="1:8" x14ac:dyDescent="0.35">
      <c r="A1371" s="146" t="s">
        <v>1295</v>
      </c>
      <c r="B1371" s="28"/>
      <c r="C1371" s="28"/>
      <c r="D1371" s="86">
        <f t="shared" si="73"/>
        <v>0</v>
      </c>
      <c r="E1371" s="28"/>
      <c r="F1371" s="28"/>
      <c r="G1371" s="86">
        <f t="shared" si="74"/>
        <v>0</v>
      </c>
      <c r="H1371" s="93"/>
    </row>
    <row r="1372" spans="1:8" x14ac:dyDescent="0.35">
      <c r="A1372" s="146" t="s">
        <v>1296</v>
      </c>
      <c r="B1372" s="28"/>
      <c r="C1372" s="28"/>
      <c r="D1372" s="86">
        <f t="shared" si="73"/>
        <v>0</v>
      </c>
      <c r="E1372" s="28"/>
      <c r="F1372" s="28"/>
      <c r="G1372" s="86">
        <f t="shared" si="74"/>
        <v>0</v>
      </c>
      <c r="H1372" s="93"/>
    </row>
    <row r="1373" spans="1:8" x14ac:dyDescent="0.35">
      <c r="A1373" s="146" t="s">
        <v>1297</v>
      </c>
      <c r="B1373" s="28"/>
      <c r="C1373" s="28"/>
      <c r="D1373" s="86">
        <f t="shared" si="73"/>
        <v>0</v>
      </c>
      <c r="E1373" s="28"/>
      <c r="F1373" s="28"/>
      <c r="G1373" s="86">
        <f t="shared" si="74"/>
        <v>0</v>
      </c>
      <c r="H1373" s="93"/>
    </row>
    <row r="1374" spans="1:8" x14ac:dyDescent="0.35">
      <c r="A1374" s="146" t="s">
        <v>1298</v>
      </c>
      <c r="B1374" s="28"/>
      <c r="C1374" s="28"/>
      <c r="D1374" s="86">
        <f t="shared" si="73"/>
        <v>0</v>
      </c>
      <c r="E1374" s="28"/>
      <c r="F1374" s="28"/>
      <c r="G1374" s="86">
        <f t="shared" si="74"/>
        <v>0</v>
      </c>
      <c r="H1374" s="93"/>
    </row>
    <row r="1375" spans="1:8" x14ac:dyDescent="0.35">
      <c r="A1375" s="146" t="s">
        <v>1299</v>
      </c>
      <c r="B1375" s="28"/>
      <c r="C1375" s="28"/>
      <c r="D1375" s="86">
        <f t="shared" si="73"/>
        <v>0</v>
      </c>
      <c r="E1375" s="28"/>
      <c r="F1375" s="28"/>
      <c r="G1375" s="86">
        <f t="shared" si="74"/>
        <v>0</v>
      </c>
      <c r="H1375" s="93"/>
    </row>
    <row r="1376" spans="1:8" x14ac:dyDescent="0.35">
      <c r="A1376" s="146" t="s">
        <v>1300</v>
      </c>
      <c r="B1376" s="28"/>
      <c r="C1376" s="28"/>
      <c r="D1376" s="86">
        <f t="shared" si="73"/>
        <v>0</v>
      </c>
      <c r="E1376" s="28"/>
      <c r="F1376" s="28"/>
      <c r="G1376" s="86">
        <f t="shared" si="74"/>
        <v>0</v>
      </c>
      <c r="H1376" s="93"/>
    </row>
    <row r="1377" spans="1:8" x14ac:dyDescent="0.35">
      <c r="A1377" s="146" t="s">
        <v>1301</v>
      </c>
      <c r="B1377" s="28"/>
      <c r="C1377" s="28"/>
      <c r="D1377" s="86">
        <f t="shared" si="73"/>
        <v>0</v>
      </c>
      <c r="E1377" s="28"/>
      <c r="F1377" s="28"/>
      <c r="G1377" s="86">
        <f t="shared" si="74"/>
        <v>0</v>
      </c>
      <c r="H1377" s="93"/>
    </row>
    <row r="1378" spans="1:8" x14ac:dyDescent="0.35">
      <c r="A1378" s="146" t="s">
        <v>1302</v>
      </c>
      <c r="B1378" s="28"/>
      <c r="C1378" s="28"/>
      <c r="D1378" s="86">
        <f t="shared" si="73"/>
        <v>0</v>
      </c>
      <c r="E1378" s="28"/>
      <c r="F1378" s="28"/>
      <c r="G1378" s="86">
        <f t="shared" si="74"/>
        <v>0</v>
      </c>
      <c r="H1378" s="93"/>
    </row>
    <row r="1379" spans="1:8" x14ac:dyDescent="0.35">
      <c r="A1379" s="146" t="s">
        <v>1303</v>
      </c>
      <c r="B1379" s="28"/>
      <c r="C1379" s="28"/>
      <c r="D1379" s="86">
        <f t="shared" si="73"/>
        <v>0</v>
      </c>
      <c r="E1379" s="28"/>
      <c r="F1379" s="28"/>
      <c r="G1379" s="86">
        <f t="shared" si="74"/>
        <v>0</v>
      </c>
      <c r="H1379" s="93"/>
    </row>
    <row r="1380" spans="1:8" x14ac:dyDescent="0.35">
      <c r="A1380" s="146" t="s">
        <v>1304</v>
      </c>
      <c r="B1380" s="28"/>
      <c r="C1380" s="28"/>
      <c r="D1380" s="86">
        <f t="shared" si="73"/>
        <v>0</v>
      </c>
      <c r="E1380" s="28"/>
      <c r="F1380" s="28"/>
      <c r="G1380" s="86">
        <f t="shared" si="74"/>
        <v>0</v>
      </c>
      <c r="H1380" s="93"/>
    </row>
    <row r="1381" spans="1:8" x14ac:dyDescent="0.35">
      <c r="A1381" s="146" t="s">
        <v>1305</v>
      </c>
      <c r="B1381" s="28"/>
      <c r="C1381" s="28"/>
      <c r="D1381" s="86">
        <f t="shared" si="73"/>
        <v>0</v>
      </c>
      <c r="E1381" s="28"/>
      <c r="F1381" s="28"/>
      <c r="G1381" s="86">
        <f t="shared" si="74"/>
        <v>0</v>
      </c>
      <c r="H1381" s="93"/>
    </row>
    <row r="1382" spans="1:8" x14ac:dyDescent="0.35">
      <c r="A1382" s="146" t="s">
        <v>1306</v>
      </c>
      <c r="B1382" s="28"/>
      <c r="C1382" s="28"/>
      <c r="D1382" s="86">
        <f t="shared" si="73"/>
        <v>0</v>
      </c>
      <c r="E1382" s="28"/>
      <c r="F1382" s="28"/>
      <c r="G1382" s="86">
        <f t="shared" si="74"/>
        <v>0</v>
      </c>
      <c r="H1382" s="93"/>
    </row>
    <row r="1383" spans="1:8" x14ac:dyDescent="0.35">
      <c r="A1383" s="146" t="s">
        <v>1307</v>
      </c>
      <c r="B1383" s="28"/>
      <c r="C1383" s="28"/>
      <c r="D1383" s="86">
        <f t="shared" si="73"/>
        <v>0</v>
      </c>
      <c r="E1383" s="28"/>
      <c r="F1383" s="28"/>
      <c r="G1383" s="86">
        <f t="shared" si="74"/>
        <v>0</v>
      </c>
      <c r="H1383" s="93"/>
    </row>
    <row r="1384" spans="1:8" x14ac:dyDescent="0.35">
      <c r="A1384" s="146" t="s">
        <v>1308</v>
      </c>
      <c r="B1384" s="28"/>
      <c r="C1384" s="28"/>
      <c r="D1384" s="86">
        <f t="shared" si="73"/>
        <v>0</v>
      </c>
      <c r="E1384" s="28"/>
      <c r="F1384" s="28"/>
      <c r="G1384" s="86">
        <f t="shared" si="74"/>
        <v>0</v>
      </c>
      <c r="H1384" s="93"/>
    </row>
    <row r="1385" spans="1:8" x14ac:dyDescent="0.35">
      <c r="A1385" s="146" t="s">
        <v>1309</v>
      </c>
      <c r="B1385" s="28"/>
      <c r="C1385" s="28"/>
      <c r="D1385" s="86">
        <f t="shared" si="73"/>
        <v>0</v>
      </c>
      <c r="E1385" s="28"/>
      <c r="F1385" s="28"/>
      <c r="G1385" s="86">
        <f t="shared" si="74"/>
        <v>0</v>
      </c>
      <c r="H1385" s="93"/>
    </row>
    <row r="1386" spans="1:8" x14ac:dyDescent="0.35">
      <c r="A1386" s="146" t="s">
        <v>1310</v>
      </c>
      <c r="B1386" s="28"/>
      <c r="C1386" s="28"/>
      <c r="D1386" s="86">
        <f t="shared" si="73"/>
        <v>0</v>
      </c>
      <c r="E1386" s="28"/>
      <c r="F1386" s="28"/>
      <c r="G1386" s="86">
        <f t="shared" si="74"/>
        <v>0</v>
      </c>
      <c r="H1386" s="93"/>
    </row>
    <row r="1387" spans="1:8" x14ac:dyDescent="0.35">
      <c r="A1387" s="146" t="s">
        <v>1311</v>
      </c>
      <c r="B1387" s="28"/>
      <c r="C1387" s="28"/>
      <c r="D1387" s="86">
        <f t="shared" si="73"/>
        <v>0</v>
      </c>
      <c r="E1387" s="28"/>
      <c r="F1387" s="28"/>
      <c r="G1387" s="86">
        <f t="shared" si="74"/>
        <v>0</v>
      </c>
      <c r="H1387" s="93"/>
    </row>
    <row r="1388" spans="1:8" x14ac:dyDescent="0.35">
      <c r="A1388" s="146" t="s">
        <v>1312</v>
      </c>
      <c r="B1388" s="28"/>
      <c r="C1388" s="28"/>
      <c r="D1388" s="86">
        <f t="shared" si="73"/>
        <v>0</v>
      </c>
      <c r="E1388" s="28"/>
      <c r="F1388" s="28"/>
      <c r="G1388" s="86">
        <f t="shared" si="74"/>
        <v>0</v>
      </c>
      <c r="H1388" s="93"/>
    </row>
    <row r="1389" spans="1:8" x14ac:dyDescent="0.35">
      <c r="A1389" s="146" t="s">
        <v>1313</v>
      </c>
      <c r="B1389" s="28"/>
      <c r="C1389" s="28"/>
      <c r="D1389" s="86">
        <f t="shared" si="73"/>
        <v>0</v>
      </c>
      <c r="E1389" s="28"/>
      <c r="F1389" s="28"/>
      <c r="G1389" s="86">
        <f t="shared" si="74"/>
        <v>0</v>
      </c>
      <c r="H1389" s="93"/>
    </row>
    <row r="1390" spans="1:8" x14ac:dyDescent="0.35">
      <c r="A1390" s="146" t="s">
        <v>1314</v>
      </c>
      <c r="B1390" s="28"/>
      <c r="C1390" s="28"/>
      <c r="D1390" s="86">
        <f t="shared" si="73"/>
        <v>0</v>
      </c>
      <c r="E1390" s="28"/>
      <c r="F1390" s="28"/>
      <c r="G1390" s="86">
        <f t="shared" si="74"/>
        <v>0</v>
      </c>
      <c r="H1390" s="93"/>
    </row>
    <row r="1391" spans="1:8" x14ac:dyDescent="0.35">
      <c r="A1391" s="146" t="s">
        <v>1315</v>
      </c>
      <c r="B1391" s="28"/>
      <c r="C1391" s="28"/>
      <c r="D1391" s="86">
        <f t="shared" si="73"/>
        <v>0</v>
      </c>
      <c r="E1391" s="28"/>
      <c r="F1391" s="28"/>
      <c r="G1391" s="86">
        <f t="shared" si="74"/>
        <v>0</v>
      </c>
      <c r="H1391" s="93"/>
    </row>
    <row r="1392" spans="1:8" x14ac:dyDescent="0.35">
      <c r="A1392" s="146" t="s">
        <v>1316</v>
      </c>
      <c r="B1392" s="28"/>
      <c r="C1392" s="28"/>
      <c r="D1392" s="86">
        <f t="shared" si="73"/>
        <v>0</v>
      </c>
      <c r="E1392" s="28"/>
      <c r="F1392" s="28"/>
      <c r="G1392" s="86">
        <f t="shared" si="74"/>
        <v>0</v>
      </c>
      <c r="H1392" s="93"/>
    </row>
    <row r="1393" spans="1:8" x14ac:dyDescent="0.35">
      <c r="A1393" s="146" t="s">
        <v>3307</v>
      </c>
      <c r="B1393" s="28"/>
      <c r="C1393" s="28"/>
      <c r="D1393" s="86">
        <f t="shared" si="73"/>
        <v>0</v>
      </c>
      <c r="E1393" s="28"/>
      <c r="F1393" s="28"/>
      <c r="G1393" s="86">
        <f t="shared" si="74"/>
        <v>0</v>
      </c>
      <c r="H1393" s="93"/>
    </row>
    <row r="1394" spans="1:8" x14ac:dyDescent="0.35">
      <c r="A1394" s="146" t="s">
        <v>3308</v>
      </c>
      <c r="B1394" s="28"/>
      <c r="C1394" s="28"/>
      <c r="D1394" s="86">
        <f t="shared" ref="D1394:D1457" si="75">SUM(B1394:C1394)</f>
        <v>0</v>
      </c>
      <c r="E1394" s="28"/>
      <c r="F1394" s="28"/>
      <c r="G1394" s="86">
        <f t="shared" ref="G1394:G1457" si="76">SUM(E1394:F1394)</f>
        <v>0</v>
      </c>
      <c r="H1394" s="93"/>
    </row>
    <row r="1395" spans="1:8" x14ac:dyDescent="0.35">
      <c r="A1395" s="146" t="s">
        <v>3309</v>
      </c>
      <c r="B1395" s="28"/>
      <c r="C1395" s="28"/>
      <c r="D1395" s="86">
        <f t="shared" si="75"/>
        <v>0</v>
      </c>
      <c r="E1395" s="28"/>
      <c r="F1395" s="28"/>
      <c r="G1395" s="86">
        <f t="shared" si="76"/>
        <v>0</v>
      </c>
      <c r="H1395" s="93"/>
    </row>
    <row r="1396" spans="1:8" x14ac:dyDescent="0.35">
      <c r="A1396" s="146" t="s">
        <v>1317</v>
      </c>
      <c r="B1396" s="28"/>
      <c r="C1396" s="28"/>
      <c r="D1396" s="86">
        <f t="shared" si="75"/>
        <v>0</v>
      </c>
      <c r="E1396" s="28"/>
      <c r="F1396" s="28"/>
      <c r="G1396" s="86">
        <f t="shared" si="76"/>
        <v>0</v>
      </c>
      <c r="H1396" s="93"/>
    </row>
    <row r="1397" spans="1:8" x14ac:dyDescent="0.35">
      <c r="A1397" s="146" t="s">
        <v>1318</v>
      </c>
      <c r="B1397" s="28"/>
      <c r="C1397" s="28"/>
      <c r="D1397" s="86">
        <f t="shared" si="75"/>
        <v>0</v>
      </c>
      <c r="E1397" s="28"/>
      <c r="F1397" s="28"/>
      <c r="G1397" s="86">
        <f t="shared" si="76"/>
        <v>0</v>
      </c>
      <c r="H1397" s="93"/>
    </row>
    <row r="1398" spans="1:8" x14ac:dyDescent="0.35">
      <c r="A1398" s="146" t="s">
        <v>1319</v>
      </c>
      <c r="B1398" s="28"/>
      <c r="C1398" s="28"/>
      <c r="D1398" s="86">
        <f t="shared" si="75"/>
        <v>0</v>
      </c>
      <c r="E1398" s="28"/>
      <c r="F1398" s="28"/>
      <c r="G1398" s="86">
        <f t="shared" si="76"/>
        <v>0</v>
      </c>
      <c r="H1398" s="93"/>
    </row>
    <row r="1399" spans="1:8" x14ac:dyDescent="0.35">
      <c r="A1399" s="146" t="s">
        <v>1320</v>
      </c>
      <c r="B1399" s="28"/>
      <c r="C1399" s="28"/>
      <c r="D1399" s="86">
        <f t="shared" si="75"/>
        <v>0</v>
      </c>
      <c r="E1399" s="28"/>
      <c r="F1399" s="28"/>
      <c r="G1399" s="86">
        <f t="shared" si="76"/>
        <v>0</v>
      </c>
      <c r="H1399" s="93"/>
    </row>
    <row r="1400" spans="1:8" x14ac:dyDescent="0.35">
      <c r="A1400" s="146" t="s">
        <v>1321</v>
      </c>
      <c r="B1400" s="28"/>
      <c r="C1400" s="28"/>
      <c r="D1400" s="86">
        <f t="shared" si="75"/>
        <v>0</v>
      </c>
      <c r="E1400" s="28"/>
      <c r="F1400" s="28"/>
      <c r="G1400" s="86">
        <f t="shared" si="76"/>
        <v>0</v>
      </c>
      <c r="H1400" s="93"/>
    </row>
    <row r="1401" spans="1:8" x14ac:dyDescent="0.35">
      <c r="A1401" s="146" t="s">
        <v>1322</v>
      </c>
      <c r="B1401" s="28"/>
      <c r="C1401" s="28"/>
      <c r="D1401" s="86">
        <f t="shared" si="75"/>
        <v>0</v>
      </c>
      <c r="E1401" s="28"/>
      <c r="F1401" s="28"/>
      <c r="G1401" s="86">
        <f t="shared" si="76"/>
        <v>0</v>
      </c>
      <c r="H1401" s="93"/>
    </row>
    <row r="1402" spans="1:8" x14ac:dyDescent="0.35">
      <c r="A1402" s="146" t="s">
        <v>1323</v>
      </c>
      <c r="B1402" s="28"/>
      <c r="C1402" s="28"/>
      <c r="D1402" s="86">
        <f t="shared" si="75"/>
        <v>0</v>
      </c>
      <c r="E1402" s="28"/>
      <c r="F1402" s="28"/>
      <c r="G1402" s="86">
        <f t="shared" si="76"/>
        <v>0</v>
      </c>
      <c r="H1402" s="93"/>
    </row>
    <row r="1403" spans="1:8" x14ac:dyDescent="0.35">
      <c r="A1403" s="146" t="s">
        <v>1324</v>
      </c>
      <c r="B1403" s="28"/>
      <c r="C1403" s="28"/>
      <c r="D1403" s="86">
        <f t="shared" si="75"/>
        <v>0</v>
      </c>
      <c r="E1403" s="28"/>
      <c r="F1403" s="28"/>
      <c r="G1403" s="86">
        <f t="shared" si="76"/>
        <v>0</v>
      </c>
      <c r="H1403" s="93"/>
    </row>
    <row r="1404" spans="1:8" x14ac:dyDescent="0.35">
      <c r="A1404" s="146" t="s">
        <v>1325</v>
      </c>
      <c r="B1404" s="28"/>
      <c r="C1404" s="28"/>
      <c r="D1404" s="86">
        <f t="shared" si="75"/>
        <v>0</v>
      </c>
      <c r="E1404" s="28"/>
      <c r="F1404" s="28"/>
      <c r="G1404" s="86">
        <f t="shared" si="76"/>
        <v>0</v>
      </c>
      <c r="H1404" s="93"/>
    </row>
    <row r="1405" spans="1:8" x14ac:dyDescent="0.35">
      <c r="A1405" s="146" t="s">
        <v>1326</v>
      </c>
      <c r="B1405" s="28"/>
      <c r="C1405" s="28"/>
      <c r="D1405" s="86">
        <f t="shared" si="75"/>
        <v>0</v>
      </c>
      <c r="E1405" s="28"/>
      <c r="F1405" s="28"/>
      <c r="G1405" s="86">
        <f t="shared" si="76"/>
        <v>0</v>
      </c>
      <c r="H1405" s="93"/>
    </row>
    <row r="1406" spans="1:8" x14ac:dyDescent="0.35">
      <c r="A1406" s="146" t="s">
        <v>1327</v>
      </c>
      <c r="B1406" s="28"/>
      <c r="C1406" s="28"/>
      <c r="D1406" s="86">
        <f t="shared" si="75"/>
        <v>0</v>
      </c>
      <c r="E1406" s="28"/>
      <c r="F1406" s="28"/>
      <c r="G1406" s="86">
        <f t="shared" si="76"/>
        <v>0</v>
      </c>
      <c r="H1406" s="93"/>
    </row>
    <row r="1407" spans="1:8" x14ac:dyDescent="0.35">
      <c r="A1407" s="146" t="s">
        <v>1328</v>
      </c>
      <c r="B1407" s="28"/>
      <c r="C1407" s="28"/>
      <c r="D1407" s="86">
        <f t="shared" si="75"/>
        <v>0</v>
      </c>
      <c r="E1407" s="28"/>
      <c r="F1407" s="28"/>
      <c r="G1407" s="86">
        <f t="shared" si="76"/>
        <v>0</v>
      </c>
      <c r="H1407" s="93"/>
    </row>
    <row r="1408" spans="1:8" x14ac:dyDescent="0.35">
      <c r="A1408" s="146" t="s">
        <v>1329</v>
      </c>
      <c r="B1408" s="28"/>
      <c r="C1408" s="28"/>
      <c r="D1408" s="86">
        <f t="shared" si="75"/>
        <v>0</v>
      </c>
      <c r="E1408" s="28"/>
      <c r="F1408" s="28"/>
      <c r="G1408" s="86">
        <f t="shared" si="76"/>
        <v>0</v>
      </c>
      <c r="H1408" s="93"/>
    </row>
    <row r="1409" spans="1:8" x14ac:dyDescent="0.35">
      <c r="A1409" s="146" t="s">
        <v>1330</v>
      </c>
      <c r="B1409" s="28"/>
      <c r="C1409" s="28"/>
      <c r="D1409" s="86">
        <f t="shared" si="75"/>
        <v>0</v>
      </c>
      <c r="E1409" s="28"/>
      <c r="F1409" s="28"/>
      <c r="G1409" s="86">
        <f t="shared" si="76"/>
        <v>0</v>
      </c>
      <c r="H1409" s="93"/>
    </row>
    <row r="1410" spans="1:8" x14ac:dyDescent="0.35">
      <c r="A1410" s="146" t="s">
        <v>1331</v>
      </c>
      <c r="B1410" s="28"/>
      <c r="C1410" s="28"/>
      <c r="D1410" s="86">
        <f t="shared" si="75"/>
        <v>0</v>
      </c>
      <c r="E1410" s="28"/>
      <c r="F1410" s="28"/>
      <c r="G1410" s="86">
        <f t="shared" si="76"/>
        <v>0</v>
      </c>
      <c r="H1410" s="93"/>
    </row>
    <row r="1411" spans="1:8" x14ac:dyDescent="0.35">
      <c r="A1411" s="146" t="s">
        <v>1332</v>
      </c>
      <c r="B1411" s="28"/>
      <c r="C1411" s="28"/>
      <c r="D1411" s="86">
        <f t="shared" si="75"/>
        <v>0</v>
      </c>
      <c r="E1411" s="28"/>
      <c r="F1411" s="28"/>
      <c r="G1411" s="86">
        <f t="shared" si="76"/>
        <v>0</v>
      </c>
      <c r="H1411" s="93"/>
    </row>
    <row r="1412" spans="1:8" x14ac:dyDescent="0.35">
      <c r="A1412" s="146" t="s">
        <v>1333</v>
      </c>
      <c r="B1412" s="28"/>
      <c r="C1412" s="28"/>
      <c r="D1412" s="86">
        <f t="shared" si="75"/>
        <v>0</v>
      </c>
      <c r="E1412" s="28"/>
      <c r="F1412" s="28"/>
      <c r="G1412" s="86">
        <f t="shared" si="76"/>
        <v>0</v>
      </c>
      <c r="H1412" s="93"/>
    </row>
    <row r="1413" spans="1:8" x14ac:dyDescent="0.35">
      <c r="A1413" s="146" t="s">
        <v>1334</v>
      </c>
      <c r="B1413" s="28"/>
      <c r="C1413" s="28"/>
      <c r="D1413" s="86">
        <f t="shared" si="75"/>
        <v>0</v>
      </c>
      <c r="E1413" s="28"/>
      <c r="F1413" s="28"/>
      <c r="G1413" s="86">
        <f t="shared" si="76"/>
        <v>0</v>
      </c>
      <c r="H1413" s="93"/>
    </row>
    <row r="1414" spans="1:8" x14ac:dyDescent="0.35">
      <c r="A1414" s="146" t="s">
        <v>1335</v>
      </c>
      <c r="B1414" s="28"/>
      <c r="C1414" s="28"/>
      <c r="D1414" s="86">
        <f t="shared" si="75"/>
        <v>0</v>
      </c>
      <c r="E1414" s="28"/>
      <c r="F1414" s="28"/>
      <c r="G1414" s="86">
        <f t="shared" si="76"/>
        <v>0</v>
      </c>
      <c r="H1414" s="93"/>
    </row>
    <row r="1415" spans="1:8" x14ac:dyDescent="0.35">
      <c r="A1415" s="146" t="s">
        <v>1336</v>
      </c>
      <c r="B1415" s="28"/>
      <c r="C1415" s="28"/>
      <c r="D1415" s="86">
        <f t="shared" si="75"/>
        <v>0</v>
      </c>
      <c r="E1415" s="28"/>
      <c r="F1415" s="28"/>
      <c r="G1415" s="86">
        <f t="shared" si="76"/>
        <v>0</v>
      </c>
      <c r="H1415" s="93"/>
    </row>
    <row r="1416" spans="1:8" x14ac:dyDescent="0.35">
      <c r="A1416" s="146" t="s">
        <v>1337</v>
      </c>
      <c r="B1416" s="28"/>
      <c r="C1416" s="28"/>
      <c r="D1416" s="86">
        <f t="shared" si="75"/>
        <v>0</v>
      </c>
      <c r="E1416" s="28"/>
      <c r="F1416" s="28"/>
      <c r="G1416" s="86">
        <f t="shared" si="76"/>
        <v>0</v>
      </c>
      <c r="H1416" s="93"/>
    </row>
    <row r="1417" spans="1:8" x14ac:dyDescent="0.35">
      <c r="A1417" s="146" t="s">
        <v>1338</v>
      </c>
      <c r="B1417" s="28"/>
      <c r="C1417" s="28"/>
      <c r="D1417" s="86">
        <f t="shared" si="75"/>
        <v>0</v>
      </c>
      <c r="E1417" s="28"/>
      <c r="F1417" s="28"/>
      <c r="G1417" s="86">
        <f t="shared" si="76"/>
        <v>0</v>
      </c>
      <c r="H1417" s="93"/>
    </row>
    <row r="1418" spans="1:8" x14ac:dyDescent="0.35">
      <c r="A1418" s="146" t="s">
        <v>1339</v>
      </c>
      <c r="B1418" s="28"/>
      <c r="C1418" s="28"/>
      <c r="D1418" s="86">
        <f t="shared" si="75"/>
        <v>0</v>
      </c>
      <c r="E1418" s="28"/>
      <c r="F1418" s="28"/>
      <c r="G1418" s="86">
        <f t="shared" si="76"/>
        <v>0</v>
      </c>
      <c r="H1418" s="93"/>
    </row>
    <row r="1419" spans="1:8" x14ac:dyDescent="0.35">
      <c r="A1419" s="146" t="s">
        <v>1340</v>
      </c>
      <c r="B1419" s="28"/>
      <c r="C1419" s="28"/>
      <c r="D1419" s="86">
        <f t="shared" si="75"/>
        <v>0</v>
      </c>
      <c r="E1419" s="28"/>
      <c r="F1419" s="28"/>
      <c r="G1419" s="86">
        <f t="shared" si="76"/>
        <v>0</v>
      </c>
      <c r="H1419" s="93"/>
    </row>
    <row r="1420" spans="1:8" x14ac:dyDescent="0.35">
      <c r="A1420" s="146" t="s">
        <v>1341</v>
      </c>
      <c r="B1420" s="28"/>
      <c r="C1420" s="28"/>
      <c r="D1420" s="86">
        <f t="shared" si="75"/>
        <v>0</v>
      </c>
      <c r="E1420" s="28"/>
      <c r="F1420" s="28"/>
      <c r="G1420" s="86">
        <f t="shared" si="76"/>
        <v>0</v>
      </c>
      <c r="H1420" s="93"/>
    </row>
    <row r="1421" spans="1:8" x14ac:dyDescent="0.35">
      <c r="A1421" s="146" t="s">
        <v>1342</v>
      </c>
      <c r="B1421" s="28"/>
      <c r="C1421" s="28"/>
      <c r="D1421" s="86">
        <f t="shared" si="75"/>
        <v>0</v>
      </c>
      <c r="E1421" s="28"/>
      <c r="F1421" s="28"/>
      <c r="G1421" s="86">
        <f t="shared" si="76"/>
        <v>0</v>
      </c>
      <c r="H1421" s="93"/>
    </row>
    <row r="1422" spans="1:8" x14ac:dyDescent="0.35">
      <c r="A1422" s="146" t="s">
        <v>1343</v>
      </c>
      <c r="B1422" s="28"/>
      <c r="C1422" s="28"/>
      <c r="D1422" s="86">
        <f t="shared" si="75"/>
        <v>0</v>
      </c>
      <c r="E1422" s="28"/>
      <c r="F1422" s="28"/>
      <c r="G1422" s="86">
        <f t="shared" si="76"/>
        <v>0</v>
      </c>
      <c r="H1422" s="93"/>
    </row>
    <row r="1423" spans="1:8" x14ac:dyDescent="0.35">
      <c r="A1423" s="146" t="s">
        <v>1344</v>
      </c>
      <c r="B1423" s="28"/>
      <c r="C1423" s="28"/>
      <c r="D1423" s="86">
        <f t="shared" si="75"/>
        <v>0</v>
      </c>
      <c r="E1423" s="28"/>
      <c r="F1423" s="28"/>
      <c r="G1423" s="86">
        <f t="shared" si="76"/>
        <v>0</v>
      </c>
      <c r="H1423" s="93"/>
    </row>
    <row r="1424" spans="1:8" x14ac:dyDescent="0.35">
      <c r="A1424" s="146" t="s">
        <v>1345</v>
      </c>
      <c r="B1424" s="28"/>
      <c r="C1424" s="28"/>
      <c r="D1424" s="86">
        <f t="shared" si="75"/>
        <v>0</v>
      </c>
      <c r="E1424" s="28"/>
      <c r="F1424" s="28"/>
      <c r="G1424" s="86">
        <f t="shared" si="76"/>
        <v>0</v>
      </c>
      <c r="H1424" s="93"/>
    </row>
    <row r="1425" spans="1:8" x14ac:dyDescent="0.35">
      <c r="A1425" s="146" t="s">
        <v>1346</v>
      </c>
      <c r="B1425" s="28"/>
      <c r="C1425" s="28"/>
      <c r="D1425" s="86">
        <f t="shared" si="75"/>
        <v>0</v>
      </c>
      <c r="E1425" s="28"/>
      <c r="F1425" s="28"/>
      <c r="G1425" s="86">
        <f t="shared" si="76"/>
        <v>0</v>
      </c>
      <c r="H1425" s="93"/>
    </row>
    <row r="1426" spans="1:8" x14ac:dyDescent="0.35">
      <c r="A1426" s="146" t="s">
        <v>1347</v>
      </c>
      <c r="B1426" s="28"/>
      <c r="C1426" s="28"/>
      <c r="D1426" s="86">
        <f t="shared" si="75"/>
        <v>0</v>
      </c>
      <c r="E1426" s="28"/>
      <c r="F1426" s="28"/>
      <c r="G1426" s="86">
        <f t="shared" si="76"/>
        <v>0</v>
      </c>
      <c r="H1426" s="93"/>
    </row>
    <row r="1427" spans="1:8" x14ac:dyDescent="0.35">
      <c r="A1427" s="146" t="s">
        <v>1348</v>
      </c>
      <c r="B1427" s="28"/>
      <c r="C1427" s="28"/>
      <c r="D1427" s="86">
        <f t="shared" si="75"/>
        <v>0</v>
      </c>
      <c r="E1427" s="28"/>
      <c r="F1427" s="28"/>
      <c r="G1427" s="86">
        <f t="shared" si="76"/>
        <v>0</v>
      </c>
      <c r="H1427" s="93"/>
    </row>
    <row r="1428" spans="1:8" x14ac:dyDescent="0.35">
      <c r="A1428" s="146" t="s">
        <v>1349</v>
      </c>
      <c r="B1428" s="28"/>
      <c r="C1428" s="28"/>
      <c r="D1428" s="86">
        <f t="shared" si="75"/>
        <v>0</v>
      </c>
      <c r="E1428" s="28"/>
      <c r="F1428" s="28"/>
      <c r="G1428" s="86">
        <f t="shared" si="76"/>
        <v>0</v>
      </c>
      <c r="H1428" s="93"/>
    </row>
    <row r="1429" spans="1:8" x14ac:dyDescent="0.35">
      <c r="A1429" s="146" t="s">
        <v>1350</v>
      </c>
      <c r="B1429" s="28"/>
      <c r="C1429" s="28"/>
      <c r="D1429" s="86">
        <f t="shared" si="75"/>
        <v>0</v>
      </c>
      <c r="E1429" s="28"/>
      <c r="F1429" s="28"/>
      <c r="G1429" s="86">
        <f t="shared" si="76"/>
        <v>0</v>
      </c>
      <c r="H1429" s="93"/>
    </row>
    <row r="1430" spans="1:8" x14ac:dyDescent="0.35">
      <c r="A1430" s="146" t="s">
        <v>1351</v>
      </c>
      <c r="B1430" s="28"/>
      <c r="C1430" s="28"/>
      <c r="D1430" s="86">
        <f t="shared" si="75"/>
        <v>0</v>
      </c>
      <c r="E1430" s="28"/>
      <c r="F1430" s="28"/>
      <c r="G1430" s="86">
        <f t="shared" si="76"/>
        <v>0</v>
      </c>
      <c r="H1430" s="93"/>
    </row>
    <row r="1431" spans="1:8" x14ac:dyDescent="0.35">
      <c r="A1431" s="146" t="s">
        <v>1352</v>
      </c>
      <c r="B1431" s="28"/>
      <c r="C1431" s="28"/>
      <c r="D1431" s="86">
        <f t="shared" si="75"/>
        <v>0</v>
      </c>
      <c r="E1431" s="28"/>
      <c r="F1431" s="28"/>
      <c r="G1431" s="86">
        <f t="shared" si="76"/>
        <v>0</v>
      </c>
      <c r="H1431" s="93"/>
    </row>
    <row r="1432" spans="1:8" x14ac:dyDescent="0.35">
      <c r="A1432" s="146" t="s">
        <v>1353</v>
      </c>
      <c r="B1432" s="28"/>
      <c r="C1432" s="28"/>
      <c r="D1432" s="86">
        <f t="shared" si="75"/>
        <v>0</v>
      </c>
      <c r="E1432" s="28"/>
      <c r="F1432" s="28"/>
      <c r="G1432" s="86">
        <f t="shared" si="76"/>
        <v>0</v>
      </c>
      <c r="H1432" s="93"/>
    </row>
    <row r="1433" spans="1:8" x14ac:dyDescent="0.35">
      <c r="A1433" s="146" t="s">
        <v>1354</v>
      </c>
      <c r="B1433" s="28"/>
      <c r="C1433" s="28"/>
      <c r="D1433" s="86">
        <f t="shared" si="75"/>
        <v>0</v>
      </c>
      <c r="E1433" s="28"/>
      <c r="F1433" s="28"/>
      <c r="G1433" s="86">
        <f t="shared" si="76"/>
        <v>0</v>
      </c>
      <c r="H1433" s="93"/>
    </row>
    <row r="1434" spans="1:8" x14ac:dyDescent="0.35">
      <c r="A1434" s="146" t="s">
        <v>1355</v>
      </c>
      <c r="B1434" s="28"/>
      <c r="C1434" s="28"/>
      <c r="D1434" s="86">
        <f t="shared" si="75"/>
        <v>0</v>
      </c>
      <c r="E1434" s="28"/>
      <c r="F1434" s="28"/>
      <c r="G1434" s="86">
        <f t="shared" si="76"/>
        <v>0</v>
      </c>
      <c r="H1434" s="93"/>
    </row>
    <row r="1435" spans="1:8" x14ac:dyDescent="0.35">
      <c r="A1435" s="146" t="s">
        <v>1356</v>
      </c>
      <c r="B1435" s="28"/>
      <c r="C1435" s="28"/>
      <c r="D1435" s="86">
        <f t="shared" si="75"/>
        <v>0</v>
      </c>
      <c r="E1435" s="28"/>
      <c r="F1435" s="28"/>
      <c r="G1435" s="86">
        <f t="shared" si="76"/>
        <v>0</v>
      </c>
      <c r="H1435" s="93"/>
    </row>
    <row r="1436" spans="1:8" x14ac:dyDescent="0.35">
      <c r="A1436" s="146" t="s">
        <v>1357</v>
      </c>
      <c r="B1436" s="28"/>
      <c r="C1436" s="28"/>
      <c r="D1436" s="86">
        <f t="shared" si="75"/>
        <v>0</v>
      </c>
      <c r="E1436" s="28"/>
      <c r="F1436" s="28"/>
      <c r="G1436" s="86">
        <f t="shared" si="76"/>
        <v>0</v>
      </c>
      <c r="H1436" s="93"/>
    </row>
    <row r="1437" spans="1:8" x14ac:dyDescent="0.35">
      <c r="A1437" s="146" t="s">
        <v>1358</v>
      </c>
      <c r="B1437" s="28"/>
      <c r="C1437" s="28"/>
      <c r="D1437" s="86">
        <f t="shared" si="75"/>
        <v>0</v>
      </c>
      <c r="E1437" s="28"/>
      <c r="F1437" s="28"/>
      <c r="G1437" s="86">
        <f t="shared" si="76"/>
        <v>0</v>
      </c>
      <c r="H1437" s="93"/>
    </row>
    <row r="1438" spans="1:8" x14ac:dyDescent="0.35">
      <c r="A1438" s="146" t="s">
        <v>1359</v>
      </c>
      <c r="B1438" s="28"/>
      <c r="C1438" s="28"/>
      <c r="D1438" s="86">
        <f t="shared" si="75"/>
        <v>0</v>
      </c>
      <c r="E1438" s="28"/>
      <c r="F1438" s="28"/>
      <c r="G1438" s="86">
        <f t="shared" si="76"/>
        <v>0</v>
      </c>
      <c r="H1438" s="93"/>
    </row>
    <row r="1439" spans="1:8" x14ac:dyDescent="0.35">
      <c r="A1439" s="146" t="s">
        <v>1360</v>
      </c>
      <c r="B1439" s="28"/>
      <c r="C1439" s="28"/>
      <c r="D1439" s="86">
        <f t="shared" si="75"/>
        <v>0</v>
      </c>
      <c r="E1439" s="28"/>
      <c r="F1439" s="28"/>
      <c r="G1439" s="86">
        <f t="shared" si="76"/>
        <v>0</v>
      </c>
      <c r="H1439" s="93"/>
    </row>
    <row r="1440" spans="1:8" x14ac:dyDescent="0.35">
      <c r="A1440" s="146" t="s">
        <v>1361</v>
      </c>
      <c r="B1440" s="28"/>
      <c r="C1440" s="28"/>
      <c r="D1440" s="86">
        <f t="shared" si="75"/>
        <v>0</v>
      </c>
      <c r="E1440" s="28"/>
      <c r="F1440" s="28"/>
      <c r="G1440" s="86">
        <f t="shared" si="76"/>
        <v>0</v>
      </c>
      <c r="H1440" s="93"/>
    </row>
    <row r="1441" spans="1:8" x14ac:dyDescent="0.35">
      <c r="A1441" s="146" t="s">
        <v>1362</v>
      </c>
      <c r="B1441" s="28"/>
      <c r="C1441" s="28"/>
      <c r="D1441" s="86">
        <f t="shared" si="75"/>
        <v>0</v>
      </c>
      <c r="E1441" s="28"/>
      <c r="F1441" s="28"/>
      <c r="G1441" s="86">
        <f t="shared" si="76"/>
        <v>0</v>
      </c>
      <c r="H1441" s="93"/>
    </row>
    <row r="1442" spans="1:8" x14ac:dyDescent="0.35">
      <c r="A1442" s="146" t="s">
        <v>1363</v>
      </c>
      <c r="B1442" s="28"/>
      <c r="C1442" s="28"/>
      <c r="D1442" s="86">
        <f t="shared" si="75"/>
        <v>0</v>
      </c>
      <c r="E1442" s="28"/>
      <c r="F1442" s="28"/>
      <c r="G1442" s="86">
        <f t="shared" si="76"/>
        <v>0</v>
      </c>
      <c r="H1442" s="93"/>
    </row>
    <row r="1443" spans="1:8" x14ac:dyDescent="0.35">
      <c r="A1443" s="146" t="s">
        <v>1364</v>
      </c>
      <c r="B1443" s="28"/>
      <c r="C1443" s="28"/>
      <c r="D1443" s="86">
        <f t="shared" si="75"/>
        <v>0</v>
      </c>
      <c r="E1443" s="28"/>
      <c r="F1443" s="28"/>
      <c r="G1443" s="86">
        <f t="shared" si="76"/>
        <v>0</v>
      </c>
      <c r="H1443" s="93"/>
    </row>
    <row r="1444" spans="1:8" x14ac:dyDescent="0.35">
      <c r="A1444" s="146" t="s">
        <v>1365</v>
      </c>
      <c r="B1444" s="28"/>
      <c r="C1444" s="28"/>
      <c r="D1444" s="86">
        <f t="shared" si="75"/>
        <v>0</v>
      </c>
      <c r="E1444" s="28"/>
      <c r="F1444" s="28"/>
      <c r="G1444" s="86">
        <f t="shared" si="76"/>
        <v>0</v>
      </c>
      <c r="H1444" s="93"/>
    </row>
    <row r="1445" spans="1:8" x14ac:dyDescent="0.35">
      <c r="A1445" s="146" t="s">
        <v>1366</v>
      </c>
      <c r="B1445" s="28"/>
      <c r="C1445" s="28"/>
      <c r="D1445" s="86">
        <f t="shared" si="75"/>
        <v>0</v>
      </c>
      <c r="E1445" s="28"/>
      <c r="F1445" s="28"/>
      <c r="G1445" s="86">
        <f t="shared" si="76"/>
        <v>0</v>
      </c>
      <c r="H1445" s="93"/>
    </row>
    <row r="1446" spans="1:8" x14ac:dyDescent="0.35">
      <c r="A1446" s="146" t="s">
        <v>1367</v>
      </c>
      <c r="B1446" s="28"/>
      <c r="C1446" s="28"/>
      <c r="D1446" s="86">
        <f t="shared" si="75"/>
        <v>0</v>
      </c>
      <c r="E1446" s="28"/>
      <c r="F1446" s="28"/>
      <c r="G1446" s="86">
        <f t="shared" si="76"/>
        <v>0</v>
      </c>
      <c r="H1446" s="93"/>
    </row>
    <row r="1447" spans="1:8" x14ac:dyDescent="0.35">
      <c r="A1447" s="146" t="s">
        <v>1368</v>
      </c>
      <c r="B1447" s="28"/>
      <c r="C1447" s="28"/>
      <c r="D1447" s="86">
        <f t="shared" si="75"/>
        <v>0</v>
      </c>
      <c r="E1447" s="28"/>
      <c r="F1447" s="28"/>
      <c r="G1447" s="86">
        <f t="shared" si="76"/>
        <v>0</v>
      </c>
      <c r="H1447" s="93"/>
    </row>
    <row r="1448" spans="1:8" x14ac:dyDescent="0.35">
      <c r="A1448" s="146" t="s">
        <v>1369</v>
      </c>
      <c r="B1448" s="28"/>
      <c r="C1448" s="28"/>
      <c r="D1448" s="86">
        <f t="shared" si="75"/>
        <v>0</v>
      </c>
      <c r="E1448" s="28"/>
      <c r="F1448" s="28"/>
      <c r="G1448" s="86">
        <f t="shared" si="76"/>
        <v>0</v>
      </c>
      <c r="H1448" s="93"/>
    </row>
    <row r="1449" spans="1:8" x14ac:dyDescent="0.35">
      <c r="A1449" s="146" t="s">
        <v>1370</v>
      </c>
      <c r="B1449" s="28"/>
      <c r="C1449" s="28"/>
      <c r="D1449" s="86">
        <f t="shared" si="75"/>
        <v>0</v>
      </c>
      <c r="E1449" s="28"/>
      <c r="F1449" s="28"/>
      <c r="G1449" s="86">
        <f t="shared" si="76"/>
        <v>0</v>
      </c>
      <c r="H1449" s="93"/>
    </row>
    <row r="1450" spans="1:8" x14ac:dyDescent="0.35">
      <c r="A1450" s="146" t="s">
        <v>1371</v>
      </c>
      <c r="B1450" s="28"/>
      <c r="C1450" s="28"/>
      <c r="D1450" s="86">
        <f t="shared" si="75"/>
        <v>0</v>
      </c>
      <c r="E1450" s="28"/>
      <c r="F1450" s="28"/>
      <c r="G1450" s="86">
        <f t="shared" si="76"/>
        <v>0</v>
      </c>
      <c r="H1450" s="93"/>
    </row>
    <row r="1451" spans="1:8" x14ac:dyDescent="0.35">
      <c r="A1451" s="146" t="s">
        <v>1372</v>
      </c>
      <c r="B1451" s="28"/>
      <c r="C1451" s="28"/>
      <c r="D1451" s="86">
        <f t="shared" si="75"/>
        <v>0</v>
      </c>
      <c r="E1451" s="28"/>
      <c r="F1451" s="28"/>
      <c r="G1451" s="86">
        <f t="shared" si="76"/>
        <v>0</v>
      </c>
      <c r="H1451" s="93"/>
    </row>
    <row r="1452" spans="1:8" x14ac:dyDescent="0.35">
      <c r="A1452" s="146" t="s">
        <v>1373</v>
      </c>
      <c r="B1452" s="28"/>
      <c r="C1452" s="28"/>
      <c r="D1452" s="86">
        <f t="shared" si="75"/>
        <v>0</v>
      </c>
      <c r="E1452" s="28"/>
      <c r="F1452" s="28"/>
      <c r="G1452" s="86">
        <f t="shared" si="76"/>
        <v>0</v>
      </c>
      <c r="H1452" s="93"/>
    </row>
    <row r="1453" spans="1:8" x14ac:dyDescent="0.35">
      <c r="A1453" s="146" t="s">
        <v>1374</v>
      </c>
      <c r="B1453" s="28"/>
      <c r="C1453" s="28"/>
      <c r="D1453" s="86">
        <f t="shared" si="75"/>
        <v>0</v>
      </c>
      <c r="E1453" s="28"/>
      <c r="F1453" s="28"/>
      <c r="G1453" s="86">
        <f t="shared" si="76"/>
        <v>0</v>
      </c>
      <c r="H1453" s="93"/>
    </row>
    <row r="1454" spans="1:8" x14ac:dyDescent="0.35">
      <c r="A1454" s="146" t="s">
        <v>1375</v>
      </c>
      <c r="B1454" s="28"/>
      <c r="C1454" s="28"/>
      <c r="D1454" s="86">
        <f t="shared" si="75"/>
        <v>0</v>
      </c>
      <c r="E1454" s="28"/>
      <c r="F1454" s="28"/>
      <c r="G1454" s="86">
        <f t="shared" si="76"/>
        <v>0</v>
      </c>
      <c r="H1454" s="93"/>
    </row>
    <row r="1455" spans="1:8" x14ac:dyDescent="0.35">
      <c r="A1455" s="146" t="s">
        <v>1376</v>
      </c>
      <c r="B1455" s="28"/>
      <c r="C1455" s="28"/>
      <c r="D1455" s="86">
        <f t="shared" si="75"/>
        <v>0</v>
      </c>
      <c r="E1455" s="28"/>
      <c r="F1455" s="28"/>
      <c r="G1455" s="86">
        <f t="shared" si="76"/>
        <v>0</v>
      </c>
      <c r="H1455" s="93"/>
    </row>
    <row r="1456" spans="1:8" x14ac:dyDescent="0.35">
      <c r="A1456" s="146" t="s">
        <v>1377</v>
      </c>
      <c r="B1456" s="28"/>
      <c r="C1456" s="28"/>
      <c r="D1456" s="86">
        <f t="shared" si="75"/>
        <v>0</v>
      </c>
      <c r="E1456" s="28"/>
      <c r="F1456" s="28"/>
      <c r="G1456" s="86">
        <f t="shared" si="76"/>
        <v>0</v>
      </c>
      <c r="H1456" s="93"/>
    </row>
    <row r="1457" spans="1:8" x14ac:dyDescent="0.35">
      <c r="A1457" s="146" t="s">
        <v>1378</v>
      </c>
      <c r="B1457" s="28"/>
      <c r="C1457" s="28"/>
      <c r="D1457" s="86">
        <f t="shared" si="75"/>
        <v>0</v>
      </c>
      <c r="E1457" s="28"/>
      <c r="F1457" s="28"/>
      <c r="G1457" s="86">
        <f t="shared" si="76"/>
        <v>0</v>
      </c>
      <c r="H1457" s="93"/>
    </row>
    <row r="1458" spans="1:8" x14ac:dyDescent="0.35">
      <c r="A1458" s="146" t="s">
        <v>1379</v>
      </c>
      <c r="B1458" s="28"/>
      <c r="C1458" s="28"/>
      <c r="D1458" s="86">
        <f t="shared" ref="D1458:D1521" si="77">SUM(B1458:C1458)</f>
        <v>0</v>
      </c>
      <c r="E1458" s="28"/>
      <c r="F1458" s="28"/>
      <c r="G1458" s="86">
        <f t="shared" ref="G1458:G1521" si="78">SUM(E1458:F1458)</f>
        <v>0</v>
      </c>
      <c r="H1458" s="93"/>
    </row>
    <row r="1459" spans="1:8" x14ac:dyDescent="0.35">
      <c r="A1459" s="146" t="s">
        <v>1380</v>
      </c>
      <c r="B1459" s="28"/>
      <c r="C1459" s="28"/>
      <c r="D1459" s="86">
        <f t="shared" si="77"/>
        <v>0</v>
      </c>
      <c r="E1459" s="28"/>
      <c r="F1459" s="28"/>
      <c r="G1459" s="86">
        <f t="shared" si="78"/>
        <v>0</v>
      </c>
      <c r="H1459" s="93"/>
    </row>
    <row r="1460" spans="1:8" x14ac:dyDescent="0.35">
      <c r="A1460" s="146" t="s">
        <v>1381</v>
      </c>
      <c r="B1460" s="28"/>
      <c r="C1460" s="28"/>
      <c r="D1460" s="86">
        <f t="shared" si="77"/>
        <v>0</v>
      </c>
      <c r="E1460" s="28"/>
      <c r="F1460" s="28"/>
      <c r="G1460" s="86">
        <f t="shared" si="78"/>
        <v>0</v>
      </c>
      <c r="H1460" s="93"/>
    </row>
    <row r="1461" spans="1:8" x14ac:dyDescent="0.35">
      <c r="A1461" s="146" t="s">
        <v>1382</v>
      </c>
      <c r="B1461" s="28"/>
      <c r="C1461" s="28"/>
      <c r="D1461" s="86">
        <f t="shared" si="77"/>
        <v>0</v>
      </c>
      <c r="E1461" s="28"/>
      <c r="F1461" s="28"/>
      <c r="G1461" s="86">
        <f t="shared" si="78"/>
        <v>0</v>
      </c>
      <c r="H1461" s="93"/>
    </row>
    <row r="1462" spans="1:8" x14ac:dyDescent="0.35">
      <c r="A1462" s="146" t="s">
        <v>1383</v>
      </c>
      <c r="B1462" s="28"/>
      <c r="C1462" s="28"/>
      <c r="D1462" s="86">
        <f t="shared" si="77"/>
        <v>0</v>
      </c>
      <c r="E1462" s="28"/>
      <c r="F1462" s="28"/>
      <c r="G1462" s="86">
        <f t="shared" si="78"/>
        <v>0</v>
      </c>
      <c r="H1462" s="93"/>
    </row>
    <row r="1463" spans="1:8" x14ac:dyDescent="0.35">
      <c r="A1463" s="146" t="s">
        <v>1384</v>
      </c>
      <c r="B1463" s="28"/>
      <c r="C1463" s="28"/>
      <c r="D1463" s="86">
        <f t="shared" si="77"/>
        <v>0</v>
      </c>
      <c r="E1463" s="28"/>
      <c r="F1463" s="28"/>
      <c r="G1463" s="86">
        <f t="shared" si="78"/>
        <v>0</v>
      </c>
      <c r="H1463" s="93"/>
    </row>
    <row r="1464" spans="1:8" x14ac:dyDescent="0.35">
      <c r="A1464" s="146" t="s">
        <v>1385</v>
      </c>
      <c r="B1464" s="28"/>
      <c r="C1464" s="28"/>
      <c r="D1464" s="86">
        <f t="shared" si="77"/>
        <v>0</v>
      </c>
      <c r="E1464" s="28"/>
      <c r="F1464" s="28"/>
      <c r="G1464" s="86">
        <f t="shared" si="78"/>
        <v>0</v>
      </c>
      <c r="H1464" s="93"/>
    </row>
    <row r="1465" spans="1:8" x14ac:dyDescent="0.35">
      <c r="A1465" s="146" t="s">
        <v>1386</v>
      </c>
      <c r="B1465" s="28"/>
      <c r="C1465" s="28"/>
      <c r="D1465" s="86">
        <f t="shared" si="77"/>
        <v>0</v>
      </c>
      <c r="E1465" s="28"/>
      <c r="F1465" s="28"/>
      <c r="G1465" s="86">
        <f t="shared" si="78"/>
        <v>0</v>
      </c>
      <c r="H1465" s="93"/>
    </row>
    <row r="1466" spans="1:8" x14ac:dyDescent="0.35">
      <c r="A1466" s="146" t="s">
        <v>1387</v>
      </c>
      <c r="B1466" s="28"/>
      <c r="C1466" s="28"/>
      <c r="D1466" s="86">
        <f t="shared" si="77"/>
        <v>0</v>
      </c>
      <c r="E1466" s="28"/>
      <c r="F1466" s="28"/>
      <c r="G1466" s="86">
        <f t="shared" si="78"/>
        <v>0</v>
      </c>
      <c r="H1466" s="93"/>
    </row>
    <row r="1467" spans="1:8" x14ac:dyDescent="0.35">
      <c r="A1467" s="146" t="s">
        <v>1388</v>
      </c>
      <c r="B1467" s="28"/>
      <c r="C1467" s="28"/>
      <c r="D1467" s="86">
        <f t="shared" si="77"/>
        <v>0</v>
      </c>
      <c r="E1467" s="28"/>
      <c r="F1467" s="28"/>
      <c r="G1467" s="86">
        <f t="shared" si="78"/>
        <v>0</v>
      </c>
      <c r="H1467" s="93"/>
    </row>
    <row r="1468" spans="1:8" x14ac:dyDescent="0.35">
      <c r="A1468" s="146" t="s">
        <v>1389</v>
      </c>
      <c r="B1468" s="28"/>
      <c r="C1468" s="28"/>
      <c r="D1468" s="86">
        <f t="shared" si="77"/>
        <v>0</v>
      </c>
      <c r="E1468" s="28"/>
      <c r="F1468" s="28"/>
      <c r="G1468" s="86">
        <f t="shared" si="78"/>
        <v>0</v>
      </c>
      <c r="H1468" s="93"/>
    </row>
    <row r="1469" spans="1:8" x14ac:dyDescent="0.35">
      <c r="A1469" s="146" t="s">
        <v>1390</v>
      </c>
      <c r="B1469" s="28"/>
      <c r="C1469" s="28"/>
      <c r="D1469" s="86">
        <f t="shared" si="77"/>
        <v>0</v>
      </c>
      <c r="E1469" s="28"/>
      <c r="F1469" s="28"/>
      <c r="G1469" s="86">
        <f t="shared" si="78"/>
        <v>0</v>
      </c>
      <c r="H1469" s="93"/>
    </row>
    <row r="1470" spans="1:8" x14ac:dyDescent="0.35">
      <c r="A1470" s="146" t="s">
        <v>1391</v>
      </c>
      <c r="B1470" s="28"/>
      <c r="C1470" s="28"/>
      <c r="D1470" s="86">
        <f t="shared" si="77"/>
        <v>0</v>
      </c>
      <c r="E1470" s="28"/>
      <c r="F1470" s="28"/>
      <c r="G1470" s="86">
        <f t="shared" si="78"/>
        <v>0</v>
      </c>
      <c r="H1470" s="93"/>
    </row>
    <row r="1471" spans="1:8" x14ac:dyDescent="0.35">
      <c r="A1471" s="146" t="s">
        <v>1392</v>
      </c>
      <c r="B1471" s="28"/>
      <c r="C1471" s="28"/>
      <c r="D1471" s="86">
        <f t="shared" si="77"/>
        <v>0</v>
      </c>
      <c r="E1471" s="28"/>
      <c r="F1471" s="28"/>
      <c r="G1471" s="86">
        <f t="shared" si="78"/>
        <v>0</v>
      </c>
      <c r="H1471" s="93"/>
    </row>
    <row r="1472" spans="1:8" x14ac:dyDescent="0.35">
      <c r="A1472" s="146" t="s">
        <v>1393</v>
      </c>
      <c r="B1472" s="28"/>
      <c r="C1472" s="28"/>
      <c r="D1472" s="86">
        <f t="shared" si="77"/>
        <v>0</v>
      </c>
      <c r="E1472" s="28"/>
      <c r="F1472" s="28"/>
      <c r="G1472" s="86">
        <f t="shared" si="78"/>
        <v>0</v>
      </c>
      <c r="H1472" s="93"/>
    </row>
    <row r="1473" spans="1:8" x14ac:dyDescent="0.35">
      <c r="A1473" s="146" t="s">
        <v>1394</v>
      </c>
      <c r="B1473" s="28"/>
      <c r="C1473" s="28"/>
      <c r="D1473" s="86">
        <f t="shared" si="77"/>
        <v>0</v>
      </c>
      <c r="E1473" s="28"/>
      <c r="F1473" s="28"/>
      <c r="G1473" s="86">
        <f t="shared" si="78"/>
        <v>0</v>
      </c>
      <c r="H1473" s="93"/>
    </row>
    <row r="1474" spans="1:8" x14ac:dyDescent="0.35">
      <c r="A1474" s="146" t="s">
        <v>1395</v>
      </c>
      <c r="B1474" s="28"/>
      <c r="C1474" s="28"/>
      <c r="D1474" s="86">
        <f t="shared" si="77"/>
        <v>0</v>
      </c>
      <c r="E1474" s="28"/>
      <c r="F1474" s="28"/>
      <c r="G1474" s="86">
        <f t="shared" si="78"/>
        <v>0</v>
      </c>
      <c r="H1474" s="93"/>
    </row>
    <row r="1475" spans="1:8" x14ac:dyDescent="0.35">
      <c r="A1475" s="146" t="s">
        <v>1396</v>
      </c>
      <c r="B1475" s="28"/>
      <c r="C1475" s="28"/>
      <c r="D1475" s="86">
        <f t="shared" si="77"/>
        <v>0</v>
      </c>
      <c r="E1475" s="28"/>
      <c r="F1475" s="28"/>
      <c r="G1475" s="86">
        <f t="shared" si="78"/>
        <v>0</v>
      </c>
      <c r="H1475" s="93"/>
    </row>
    <row r="1476" spans="1:8" x14ac:dyDescent="0.35">
      <c r="A1476" s="146" t="s">
        <v>1397</v>
      </c>
      <c r="B1476" s="28"/>
      <c r="C1476" s="28"/>
      <c r="D1476" s="86">
        <f t="shared" si="77"/>
        <v>0</v>
      </c>
      <c r="E1476" s="28"/>
      <c r="F1476" s="28"/>
      <c r="G1476" s="86">
        <f t="shared" si="78"/>
        <v>0</v>
      </c>
      <c r="H1476" s="93"/>
    </row>
    <row r="1477" spans="1:8" x14ac:dyDescent="0.35">
      <c r="A1477" s="146" t="s">
        <v>1398</v>
      </c>
      <c r="B1477" s="28"/>
      <c r="C1477" s="28"/>
      <c r="D1477" s="86">
        <f t="shared" si="77"/>
        <v>0</v>
      </c>
      <c r="E1477" s="28"/>
      <c r="F1477" s="28"/>
      <c r="G1477" s="86">
        <f t="shared" si="78"/>
        <v>0</v>
      </c>
      <c r="H1477" s="93"/>
    </row>
    <row r="1478" spans="1:8" x14ac:dyDescent="0.35">
      <c r="A1478" s="146" t="s">
        <v>1399</v>
      </c>
      <c r="B1478" s="28"/>
      <c r="C1478" s="28"/>
      <c r="D1478" s="86">
        <f t="shared" si="77"/>
        <v>0</v>
      </c>
      <c r="E1478" s="28"/>
      <c r="F1478" s="28"/>
      <c r="G1478" s="86">
        <f t="shared" si="78"/>
        <v>0</v>
      </c>
      <c r="H1478" s="93"/>
    </row>
    <row r="1479" spans="1:8" x14ac:dyDescent="0.35">
      <c r="A1479" s="146" t="s">
        <v>1400</v>
      </c>
      <c r="B1479" s="28"/>
      <c r="C1479" s="28"/>
      <c r="D1479" s="86">
        <f t="shared" si="77"/>
        <v>0</v>
      </c>
      <c r="E1479" s="28"/>
      <c r="F1479" s="28"/>
      <c r="G1479" s="86">
        <f t="shared" si="78"/>
        <v>0</v>
      </c>
      <c r="H1479" s="93"/>
    </row>
    <row r="1480" spans="1:8" x14ac:dyDescent="0.35">
      <c r="A1480" s="146" t="s">
        <v>1401</v>
      </c>
      <c r="B1480" s="28"/>
      <c r="C1480" s="28"/>
      <c r="D1480" s="86">
        <f t="shared" si="77"/>
        <v>0</v>
      </c>
      <c r="E1480" s="28"/>
      <c r="F1480" s="28"/>
      <c r="G1480" s="86">
        <f t="shared" si="78"/>
        <v>0</v>
      </c>
      <c r="H1480" s="93"/>
    </row>
    <row r="1481" spans="1:8" x14ac:dyDescent="0.35">
      <c r="A1481" s="146" t="s">
        <v>1402</v>
      </c>
      <c r="B1481" s="28"/>
      <c r="C1481" s="28"/>
      <c r="D1481" s="86">
        <f t="shared" si="77"/>
        <v>0</v>
      </c>
      <c r="E1481" s="28"/>
      <c r="F1481" s="28"/>
      <c r="G1481" s="86">
        <f t="shared" si="78"/>
        <v>0</v>
      </c>
      <c r="H1481" s="93"/>
    </row>
    <row r="1482" spans="1:8" x14ac:dyDescent="0.35">
      <c r="A1482" s="146" t="s">
        <v>1403</v>
      </c>
      <c r="B1482" s="28"/>
      <c r="C1482" s="28"/>
      <c r="D1482" s="86">
        <f t="shared" si="77"/>
        <v>0</v>
      </c>
      <c r="E1482" s="28"/>
      <c r="F1482" s="28"/>
      <c r="G1482" s="86">
        <f t="shared" si="78"/>
        <v>0</v>
      </c>
      <c r="H1482" s="93"/>
    </row>
    <row r="1483" spans="1:8" x14ac:dyDescent="0.35">
      <c r="A1483" s="146" t="s">
        <v>1404</v>
      </c>
      <c r="B1483" s="28"/>
      <c r="C1483" s="28"/>
      <c r="D1483" s="86">
        <f t="shared" si="77"/>
        <v>0</v>
      </c>
      <c r="E1483" s="28"/>
      <c r="F1483" s="28"/>
      <c r="G1483" s="86">
        <f t="shared" si="78"/>
        <v>0</v>
      </c>
      <c r="H1483" s="93"/>
    </row>
    <row r="1484" spans="1:8" x14ac:dyDescent="0.35">
      <c r="A1484" s="146" t="s">
        <v>1405</v>
      </c>
      <c r="B1484" s="28"/>
      <c r="C1484" s="28"/>
      <c r="D1484" s="86">
        <f t="shared" si="77"/>
        <v>0</v>
      </c>
      <c r="E1484" s="28"/>
      <c r="F1484" s="28"/>
      <c r="G1484" s="86">
        <f t="shared" si="78"/>
        <v>0</v>
      </c>
      <c r="H1484" s="93"/>
    </row>
    <row r="1485" spans="1:8" x14ac:dyDescent="0.35">
      <c r="A1485" s="146" t="s">
        <v>1406</v>
      </c>
      <c r="B1485" s="28"/>
      <c r="C1485" s="28"/>
      <c r="D1485" s="86">
        <f t="shared" si="77"/>
        <v>0</v>
      </c>
      <c r="E1485" s="28"/>
      <c r="F1485" s="28"/>
      <c r="G1485" s="86">
        <f t="shared" si="78"/>
        <v>0</v>
      </c>
      <c r="H1485" s="93"/>
    </row>
    <row r="1486" spans="1:8" x14ac:dyDescent="0.35">
      <c r="A1486" s="146" t="s">
        <v>1407</v>
      </c>
      <c r="B1486" s="28"/>
      <c r="C1486" s="28"/>
      <c r="D1486" s="86">
        <f t="shared" si="77"/>
        <v>0</v>
      </c>
      <c r="E1486" s="28"/>
      <c r="F1486" s="28"/>
      <c r="G1486" s="86">
        <f t="shared" si="78"/>
        <v>0</v>
      </c>
      <c r="H1486" s="93"/>
    </row>
    <row r="1487" spans="1:8" x14ac:dyDescent="0.35">
      <c r="A1487" s="146" t="s">
        <v>1408</v>
      </c>
      <c r="B1487" s="28"/>
      <c r="C1487" s="28"/>
      <c r="D1487" s="86">
        <f t="shared" si="77"/>
        <v>0</v>
      </c>
      <c r="E1487" s="28"/>
      <c r="F1487" s="28"/>
      <c r="G1487" s="86">
        <f t="shared" si="78"/>
        <v>0</v>
      </c>
      <c r="H1487" s="93"/>
    </row>
    <row r="1488" spans="1:8" x14ac:dyDescent="0.35">
      <c r="A1488" s="146" t="s">
        <v>1409</v>
      </c>
      <c r="B1488" s="28"/>
      <c r="C1488" s="28"/>
      <c r="D1488" s="86">
        <f t="shared" si="77"/>
        <v>0</v>
      </c>
      <c r="E1488" s="28"/>
      <c r="F1488" s="28"/>
      <c r="G1488" s="86">
        <f t="shared" si="78"/>
        <v>0</v>
      </c>
      <c r="H1488" s="93"/>
    </row>
    <row r="1489" spans="1:8" x14ac:dyDescent="0.35">
      <c r="A1489" s="146" t="s">
        <v>1410</v>
      </c>
      <c r="B1489" s="28"/>
      <c r="C1489" s="28"/>
      <c r="D1489" s="86">
        <f t="shared" si="77"/>
        <v>0</v>
      </c>
      <c r="E1489" s="28"/>
      <c r="F1489" s="28"/>
      <c r="G1489" s="86">
        <f t="shared" si="78"/>
        <v>0</v>
      </c>
      <c r="H1489" s="93"/>
    </row>
    <row r="1490" spans="1:8" x14ac:dyDescent="0.35">
      <c r="A1490" s="146" t="s">
        <v>1411</v>
      </c>
      <c r="B1490" s="28"/>
      <c r="C1490" s="28"/>
      <c r="D1490" s="86">
        <f t="shared" si="77"/>
        <v>0</v>
      </c>
      <c r="E1490" s="28"/>
      <c r="F1490" s="28"/>
      <c r="G1490" s="86">
        <f t="shared" si="78"/>
        <v>0</v>
      </c>
      <c r="H1490" s="93"/>
    </row>
    <row r="1491" spans="1:8" x14ac:dyDescent="0.35">
      <c r="A1491" s="146" t="s">
        <v>1412</v>
      </c>
      <c r="B1491" s="28"/>
      <c r="C1491" s="28"/>
      <c r="D1491" s="86">
        <f t="shared" si="77"/>
        <v>0</v>
      </c>
      <c r="E1491" s="28"/>
      <c r="F1491" s="28"/>
      <c r="G1491" s="86">
        <f t="shared" si="78"/>
        <v>0</v>
      </c>
      <c r="H1491" s="93"/>
    </row>
    <row r="1492" spans="1:8" x14ac:dyDescent="0.35">
      <c r="A1492" s="146" t="s">
        <v>1413</v>
      </c>
      <c r="B1492" s="28"/>
      <c r="C1492" s="28"/>
      <c r="D1492" s="86">
        <f t="shared" si="77"/>
        <v>0</v>
      </c>
      <c r="E1492" s="28"/>
      <c r="F1492" s="28"/>
      <c r="G1492" s="86">
        <f t="shared" si="78"/>
        <v>0</v>
      </c>
      <c r="H1492" s="93"/>
    </row>
    <row r="1493" spans="1:8" x14ac:dyDescent="0.35">
      <c r="A1493" s="146" t="s">
        <v>1414</v>
      </c>
      <c r="B1493" s="28"/>
      <c r="C1493" s="28"/>
      <c r="D1493" s="86">
        <f t="shared" si="77"/>
        <v>0</v>
      </c>
      <c r="E1493" s="28"/>
      <c r="F1493" s="28"/>
      <c r="G1493" s="86">
        <f t="shared" si="78"/>
        <v>0</v>
      </c>
      <c r="H1493" s="93"/>
    </row>
    <row r="1494" spans="1:8" x14ac:dyDescent="0.35">
      <c r="A1494" s="146" t="s">
        <v>1415</v>
      </c>
      <c r="B1494" s="28"/>
      <c r="C1494" s="28"/>
      <c r="D1494" s="86">
        <f t="shared" si="77"/>
        <v>0</v>
      </c>
      <c r="E1494" s="28"/>
      <c r="F1494" s="28"/>
      <c r="G1494" s="86">
        <f t="shared" si="78"/>
        <v>0</v>
      </c>
      <c r="H1494" s="93"/>
    </row>
    <row r="1495" spans="1:8" x14ac:dyDescent="0.35">
      <c r="A1495" s="146" t="s">
        <v>1416</v>
      </c>
      <c r="B1495" s="28"/>
      <c r="C1495" s="28"/>
      <c r="D1495" s="86">
        <f t="shared" si="77"/>
        <v>0</v>
      </c>
      <c r="E1495" s="28"/>
      <c r="F1495" s="28"/>
      <c r="G1495" s="86">
        <f t="shared" si="78"/>
        <v>0</v>
      </c>
      <c r="H1495" s="93"/>
    </row>
    <row r="1496" spans="1:8" x14ac:dyDescent="0.35">
      <c r="A1496" s="146" t="s">
        <v>1417</v>
      </c>
      <c r="B1496" s="28"/>
      <c r="C1496" s="28"/>
      <c r="D1496" s="86">
        <f t="shared" si="77"/>
        <v>0</v>
      </c>
      <c r="E1496" s="28"/>
      <c r="F1496" s="28"/>
      <c r="G1496" s="86">
        <f t="shared" si="78"/>
        <v>0</v>
      </c>
      <c r="H1496" s="93"/>
    </row>
    <row r="1497" spans="1:8" x14ac:dyDescent="0.35">
      <c r="A1497" s="146" t="s">
        <v>1418</v>
      </c>
      <c r="B1497" s="28"/>
      <c r="C1497" s="28"/>
      <c r="D1497" s="86">
        <f t="shared" si="77"/>
        <v>0</v>
      </c>
      <c r="E1497" s="28"/>
      <c r="F1497" s="28"/>
      <c r="G1497" s="86">
        <f t="shared" si="78"/>
        <v>0</v>
      </c>
      <c r="H1497" s="93"/>
    </row>
    <row r="1498" spans="1:8" x14ac:dyDescent="0.35">
      <c r="A1498" s="146" t="s">
        <v>1419</v>
      </c>
      <c r="B1498" s="28"/>
      <c r="C1498" s="28"/>
      <c r="D1498" s="86">
        <f t="shared" si="77"/>
        <v>0</v>
      </c>
      <c r="E1498" s="28"/>
      <c r="F1498" s="28"/>
      <c r="G1498" s="86">
        <f t="shared" si="78"/>
        <v>0</v>
      </c>
      <c r="H1498" s="93"/>
    </row>
    <row r="1499" spans="1:8" x14ac:dyDescent="0.35">
      <c r="A1499" s="146" t="s">
        <v>1420</v>
      </c>
      <c r="B1499" s="28"/>
      <c r="C1499" s="28"/>
      <c r="D1499" s="86">
        <f t="shared" si="77"/>
        <v>0</v>
      </c>
      <c r="E1499" s="28"/>
      <c r="F1499" s="28"/>
      <c r="G1499" s="86">
        <f t="shared" si="78"/>
        <v>0</v>
      </c>
      <c r="H1499" s="93"/>
    </row>
    <row r="1500" spans="1:8" x14ac:dyDescent="0.35">
      <c r="A1500" s="146" t="s">
        <v>1421</v>
      </c>
      <c r="B1500" s="28"/>
      <c r="C1500" s="28"/>
      <c r="D1500" s="86">
        <f t="shared" si="77"/>
        <v>0</v>
      </c>
      <c r="E1500" s="28"/>
      <c r="F1500" s="28"/>
      <c r="G1500" s="86">
        <f t="shared" si="78"/>
        <v>0</v>
      </c>
      <c r="H1500" s="93"/>
    </row>
    <row r="1501" spans="1:8" x14ac:dyDescent="0.35">
      <c r="A1501" s="146" t="s">
        <v>1422</v>
      </c>
      <c r="B1501" s="28"/>
      <c r="C1501" s="28"/>
      <c r="D1501" s="86">
        <f t="shared" si="77"/>
        <v>0</v>
      </c>
      <c r="E1501" s="28"/>
      <c r="F1501" s="28"/>
      <c r="G1501" s="86">
        <f t="shared" si="78"/>
        <v>0</v>
      </c>
      <c r="H1501" s="93"/>
    </row>
    <row r="1502" spans="1:8" x14ac:dyDescent="0.35">
      <c r="A1502" s="146" t="s">
        <v>1423</v>
      </c>
      <c r="B1502" s="28"/>
      <c r="C1502" s="28"/>
      <c r="D1502" s="86">
        <f t="shared" si="77"/>
        <v>0</v>
      </c>
      <c r="E1502" s="28"/>
      <c r="F1502" s="28"/>
      <c r="G1502" s="86">
        <f t="shared" si="78"/>
        <v>0</v>
      </c>
      <c r="H1502" s="93"/>
    </row>
    <row r="1503" spans="1:8" x14ac:dyDescent="0.35">
      <c r="A1503" s="146" t="s">
        <v>1424</v>
      </c>
      <c r="B1503" s="28"/>
      <c r="C1503" s="28"/>
      <c r="D1503" s="86">
        <f t="shared" si="77"/>
        <v>0</v>
      </c>
      <c r="E1503" s="28"/>
      <c r="F1503" s="28"/>
      <c r="G1503" s="86">
        <f t="shared" si="78"/>
        <v>0</v>
      </c>
      <c r="H1503" s="93"/>
    </row>
    <row r="1504" spans="1:8" x14ac:dyDescent="0.35">
      <c r="A1504" s="146" t="s">
        <v>1425</v>
      </c>
      <c r="B1504" s="28"/>
      <c r="C1504" s="28"/>
      <c r="D1504" s="86">
        <f t="shared" si="77"/>
        <v>0</v>
      </c>
      <c r="E1504" s="28"/>
      <c r="F1504" s="28"/>
      <c r="G1504" s="86">
        <f t="shared" si="78"/>
        <v>0</v>
      </c>
      <c r="H1504" s="93"/>
    </row>
    <row r="1505" spans="1:8" x14ac:dyDescent="0.35">
      <c r="A1505" s="146" t="s">
        <v>1426</v>
      </c>
      <c r="B1505" s="28"/>
      <c r="C1505" s="28"/>
      <c r="D1505" s="86">
        <f t="shared" si="77"/>
        <v>0</v>
      </c>
      <c r="E1505" s="28"/>
      <c r="F1505" s="28"/>
      <c r="G1505" s="86">
        <f t="shared" si="78"/>
        <v>0</v>
      </c>
      <c r="H1505" s="93"/>
    </row>
    <row r="1506" spans="1:8" x14ac:dyDescent="0.35">
      <c r="A1506" s="146" t="s">
        <v>1427</v>
      </c>
      <c r="B1506" s="28"/>
      <c r="C1506" s="28"/>
      <c r="D1506" s="86">
        <f t="shared" si="77"/>
        <v>0</v>
      </c>
      <c r="E1506" s="28"/>
      <c r="F1506" s="28"/>
      <c r="G1506" s="86">
        <f t="shared" si="78"/>
        <v>0</v>
      </c>
      <c r="H1506" s="93"/>
    </row>
    <row r="1507" spans="1:8" x14ac:dyDescent="0.35">
      <c r="A1507" s="146" t="s">
        <v>1428</v>
      </c>
      <c r="B1507" s="28"/>
      <c r="C1507" s="28"/>
      <c r="D1507" s="86">
        <f t="shared" si="77"/>
        <v>0</v>
      </c>
      <c r="E1507" s="28"/>
      <c r="F1507" s="28"/>
      <c r="G1507" s="86">
        <f t="shared" si="78"/>
        <v>0</v>
      </c>
      <c r="H1507" s="93"/>
    </row>
    <row r="1508" spans="1:8" x14ac:dyDescent="0.35">
      <c r="A1508" s="146" t="s">
        <v>1429</v>
      </c>
      <c r="B1508" s="28"/>
      <c r="C1508" s="28"/>
      <c r="D1508" s="86">
        <f t="shared" si="77"/>
        <v>0</v>
      </c>
      <c r="E1508" s="28"/>
      <c r="F1508" s="28"/>
      <c r="G1508" s="86">
        <f t="shared" si="78"/>
        <v>0</v>
      </c>
      <c r="H1508" s="93"/>
    </row>
    <row r="1509" spans="1:8" x14ac:dyDescent="0.35">
      <c r="A1509" s="146" t="s">
        <v>1430</v>
      </c>
      <c r="B1509" s="28"/>
      <c r="C1509" s="28"/>
      <c r="D1509" s="86">
        <f t="shared" si="77"/>
        <v>0</v>
      </c>
      <c r="E1509" s="28"/>
      <c r="F1509" s="28"/>
      <c r="G1509" s="86">
        <f t="shared" si="78"/>
        <v>0</v>
      </c>
      <c r="H1509" s="93"/>
    </row>
    <row r="1510" spans="1:8" x14ac:dyDescent="0.35">
      <c r="A1510" s="146" t="s">
        <v>1431</v>
      </c>
      <c r="B1510" s="28"/>
      <c r="C1510" s="28"/>
      <c r="D1510" s="86">
        <f t="shared" si="77"/>
        <v>0</v>
      </c>
      <c r="E1510" s="28"/>
      <c r="F1510" s="28"/>
      <c r="G1510" s="86">
        <f t="shared" si="78"/>
        <v>0</v>
      </c>
      <c r="H1510" s="93"/>
    </row>
    <row r="1511" spans="1:8" x14ac:dyDescent="0.35">
      <c r="A1511" s="146" t="s">
        <v>1432</v>
      </c>
      <c r="B1511" s="28"/>
      <c r="C1511" s="28"/>
      <c r="D1511" s="86">
        <f t="shared" si="77"/>
        <v>0</v>
      </c>
      <c r="E1511" s="28"/>
      <c r="F1511" s="28"/>
      <c r="G1511" s="86">
        <f t="shared" si="78"/>
        <v>0</v>
      </c>
      <c r="H1511" s="93"/>
    </row>
    <row r="1512" spans="1:8" x14ac:dyDescent="0.35">
      <c r="A1512" s="146" t="s">
        <v>1433</v>
      </c>
      <c r="B1512" s="28"/>
      <c r="C1512" s="28"/>
      <c r="D1512" s="86">
        <f t="shared" si="77"/>
        <v>0</v>
      </c>
      <c r="E1512" s="28"/>
      <c r="F1512" s="28"/>
      <c r="G1512" s="86">
        <f t="shared" si="78"/>
        <v>0</v>
      </c>
      <c r="H1512" s="93"/>
    </row>
    <row r="1513" spans="1:8" x14ac:dyDescent="0.35">
      <c r="A1513" s="146" t="s">
        <v>1434</v>
      </c>
      <c r="B1513" s="28"/>
      <c r="C1513" s="28"/>
      <c r="D1513" s="86">
        <f t="shared" si="77"/>
        <v>0</v>
      </c>
      <c r="E1513" s="28"/>
      <c r="F1513" s="28"/>
      <c r="G1513" s="86">
        <f t="shared" si="78"/>
        <v>0</v>
      </c>
      <c r="H1513" s="93"/>
    </row>
    <row r="1514" spans="1:8" x14ac:dyDescent="0.35">
      <c r="A1514" s="146" t="s">
        <v>1435</v>
      </c>
      <c r="B1514" s="28"/>
      <c r="C1514" s="28"/>
      <c r="D1514" s="86">
        <f t="shared" si="77"/>
        <v>0</v>
      </c>
      <c r="E1514" s="28"/>
      <c r="F1514" s="28"/>
      <c r="G1514" s="86">
        <f t="shared" si="78"/>
        <v>0</v>
      </c>
      <c r="H1514" s="93"/>
    </row>
    <row r="1515" spans="1:8" x14ac:dyDescent="0.35">
      <c r="A1515" s="146" t="s">
        <v>1436</v>
      </c>
      <c r="B1515" s="28"/>
      <c r="C1515" s="28"/>
      <c r="D1515" s="86">
        <f t="shared" si="77"/>
        <v>0</v>
      </c>
      <c r="E1515" s="28"/>
      <c r="F1515" s="28"/>
      <c r="G1515" s="86">
        <f t="shared" si="78"/>
        <v>0</v>
      </c>
      <c r="H1515" s="93"/>
    </row>
    <row r="1516" spans="1:8" x14ac:dyDescent="0.35">
      <c r="A1516" s="146" t="s">
        <v>1437</v>
      </c>
      <c r="B1516" s="28"/>
      <c r="C1516" s="28"/>
      <c r="D1516" s="86">
        <f t="shared" si="77"/>
        <v>0</v>
      </c>
      <c r="E1516" s="28"/>
      <c r="F1516" s="28"/>
      <c r="G1516" s="86">
        <f t="shared" si="78"/>
        <v>0</v>
      </c>
      <c r="H1516" s="93"/>
    </row>
    <row r="1517" spans="1:8" x14ac:dyDescent="0.35">
      <c r="A1517" s="146" t="s">
        <v>1438</v>
      </c>
      <c r="B1517" s="28"/>
      <c r="C1517" s="28"/>
      <c r="D1517" s="86">
        <f t="shared" si="77"/>
        <v>0</v>
      </c>
      <c r="E1517" s="28"/>
      <c r="F1517" s="28"/>
      <c r="G1517" s="86">
        <f t="shared" si="78"/>
        <v>0</v>
      </c>
      <c r="H1517" s="93"/>
    </row>
    <row r="1518" spans="1:8" x14ac:dyDescent="0.35">
      <c r="A1518" s="146" t="s">
        <v>1439</v>
      </c>
      <c r="B1518" s="28"/>
      <c r="C1518" s="28"/>
      <c r="D1518" s="86">
        <f t="shared" si="77"/>
        <v>0</v>
      </c>
      <c r="E1518" s="28"/>
      <c r="F1518" s="28"/>
      <c r="G1518" s="86">
        <f t="shared" si="78"/>
        <v>0</v>
      </c>
      <c r="H1518" s="93"/>
    </row>
    <row r="1519" spans="1:8" x14ac:dyDescent="0.35">
      <c r="A1519" s="146" t="s">
        <v>1440</v>
      </c>
      <c r="B1519" s="28"/>
      <c r="C1519" s="28"/>
      <c r="D1519" s="86">
        <f t="shared" si="77"/>
        <v>0</v>
      </c>
      <c r="E1519" s="28"/>
      <c r="F1519" s="28"/>
      <c r="G1519" s="86">
        <f t="shared" si="78"/>
        <v>0</v>
      </c>
      <c r="H1519" s="93"/>
    </row>
    <row r="1520" spans="1:8" x14ac:dyDescent="0.35">
      <c r="A1520" s="146" t="s">
        <v>1441</v>
      </c>
      <c r="B1520" s="28"/>
      <c r="C1520" s="28"/>
      <c r="D1520" s="86">
        <f t="shared" si="77"/>
        <v>0</v>
      </c>
      <c r="E1520" s="28"/>
      <c r="F1520" s="28"/>
      <c r="G1520" s="86">
        <f t="shared" si="78"/>
        <v>0</v>
      </c>
      <c r="H1520" s="93"/>
    </row>
    <row r="1521" spans="1:8" x14ac:dyDescent="0.35">
      <c r="A1521" s="146" t="s">
        <v>1442</v>
      </c>
      <c r="B1521" s="28"/>
      <c r="C1521" s="28"/>
      <c r="D1521" s="86">
        <f t="shared" si="77"/>
        <v>0</v>
      </c>
      <c r="E1521" s="28"/>
      <c r="F1521" s="28"/>
      <c r="G1521" s="86">
        <f t="shared" si="78"/>
        <v>0</v>
      </c>
      <c r="H1521" s="93"/>
    </row>
    <row r="1522" spans="1:8" x14ac:dyDescent="0.35">
      <c r="A1522" s="146" t="s">
        <v>1443</v>
      </c>
      <c r="B1522" s="28"/>
      <c r="C1522" s="28"/>
      <c r="D1522" s="86">
        <f t="shared" ref="D1522:D1585" si="79">SUM(B1522:C1522)</f>
        <v>0</v>
      </c>
      <c r="E1522" s="28"/>
      <c r="F1522" s="28"/>
      <c r="G1522" s="86">
        <f t="shared" ref="G1522:G1585" si="80">SUM(E1522:F1522)</f>
        <v>0</v>
      </c>
      <c r="H1522" s="93"/>
    </row>
    <row r="1523" spans="1:8" x14ac:dyDescent="0.35">
      <c r="A1523" s="146" t="s">
        <v>1444</v>
      </c>
      <c r="B1523" s="28"/>
      <c r="C1523" s="28"/>
      <c r="D1523" s="86">
        <f t="shared" si="79"/>
        <v>0</v>
      </c>
      <c r="E1523" s="28"/>
      <c r="F1523" s="28"/>
      <c r="G1523" s="86">
        <f t="shared" si="80"/>
        <v>0</v>
      </c>
      <c r="H1523" s="93"/>
    </row>
    <row r="1524" spans="1:8" x14ac:dyDescent="0.35">
      <c r="A1524" s="146" t="s">
        <v>1445</v>
      </c>
      <c r="B1524" s="28"/>
      <c r="C1524" s="28"/>
      <c r="D1524" s="86">
        <f t="shared" si="79"/>
        <v>0</v>
      </c>
      <c r="E1524" s="28"/>
      <c r="F1524" s="28"/>
      <c r="G1524" s="86">
        <f t="shared" si="80"/>
        <v>0</v>
      </c>
      <c r="H1524" s="93"/>
    </row>
    <row r="1525" spans="1:8" x14ac:dyDescent="0.35">
      <c r="A1525" s="146" t="s">
        <v>1446</v>
      </c>
      <c r="B1525" s="28"/>
      <c r="C1525" s="28"/>
      <c r="D1525" s="86">
        <f t="shared" si="79"/>
        <v>0</v>
      </c>
      <c r="E1525" s="28"/>
      <c r="F1525" s="28"/>
      <c r="G1525" s="86">
        <f t="shared" si="80"/>
        <v>0</v>
      </c>
      <c r="H1525" s="93"/>
    </row>
    <row r="1526" spans="1:8" x14ac:dyDescent="0.35">
      <c r="A1526" s="146" t="s">
        <v>1447</v>
      </c>
      <c r="B1526" s="28"/>
      <c r="C1526" s="28"/>
      <c r="D1526" s="86">
        <f t="shared" si="79"/>
        <v>0</v>
      </c>
      <c r="E1526" s="28"/>
      <c r="F1526" s="28"/>
      <c r="G1526" s="86">
        <f t="shared" si="80"/>
        <v>0</v>
      </c>
      <c r="H1526" s="93"/>
    </row>
    <row r="1527" spans="1:8" x14ac:dyDescent="0.35">
      <c r="A1527" s="146" t="s">
        <v>1448</v>
      </c>
      <c r="B1527" s="28"/>
      <c r="C1527" s="28"/>
      <c r="D1527" s="86">
        <f t="shared" si="79"/>
        <v>0</v>
      </c>
      <c r="E1527" s="28"/>
      <c r="F1527" s="28"/>
      <c r="G1527" s="86">
        <f t="shared" si="80"/>
        <v>0</v>
      </c>
      <c r="H1527" s="93"/>
    </row>
    <row r="1528" spans="1:8" x14ac:dyDescent="0.35">
      <c r="A1528" s="146" t="s">
        <v>1449</v>
      </c>
      <c r="B1528" s="28"/>
      <c r="C1528" s="28"/>
      <c r="D1528" s="86">
        <f t="shared" si="79"/>
        <v>0</v>
      </c>
      <c r="E1528" s="28"/>
      <c r="F1528" s="28"/>
      <c r="G1528" s="86">
        <f t="shared" si="80"/>
        <v>0</v>
      </c>
      <c r="H1528" s="93"/>
    </row>
    <row r="1529" spans="1:8" x14ac:dyDescent="0.35">
      <c r="A1529" s="146" t="s">
        <v>1450</v>
      </c>
      <c r="B1529" s="28"/>
      <c r="C1529" s="28"/>
      <c r="D1529" s="86">
        <f t="shared" si="79"/>
        <v>0</v>
      </c>
      <c r="E1529" s="28"/>
      <c r="F1529" s="28"/>
      <c r="G1529" s="86">
        <f t="shared" si="80"/>
        <v>0</v>
      </c>
      <c r="H1529" s="93"/>
    </row>
    <row r="1530" spans="1:8" x14ac:dyDescent="0.35">
      <c r="A1530" s="146" t="s">
        <v>1451</v>
      </c>
      <c r="B1530" s="28"/>
      <c r="C1530" s="28"/>
      <c r="D1530" s="86">
        <f t="shared" si="79"/>
        <v>0</v>
      </c>
      <c r="E1530" s="28"/>
      <c r="F1530" s="28"/>
      <c r="G1530" s="86">
        <f t="shared" si="80"/>
        <v>0</v>
      </c>
      <c r="H1530" s="93"/>
    </row>
    <row r="1531" spans="1:8" x14ac:dyDescent="0.35">
      <c r="A1531" s="146" t="s">
        <v>1452</v>
      </c>
      <c r="B1531" s="28"/>
      <c r="C1531" s="28"/>
      <c r="D1531" s="86">
        <f t="shared" si="79"/>
        <v>0</v>
      </c>
      <c r="E1531" s="28"/>
      <c r="F1531" s="28"/>
      <c r="G1531" s="86">
        <f t="shared" si="80"/>
        <v>0</v>
      </c>
      <c r="H1531" s="93"/>
    </row>
    <row r="1532" spans="1:8" x14ac:dyDescent="0.35">
      <c r="A1532" s="146" t="s">
        <v>1453</v>
      </c>
      <c r="B1532" s="28"/>
      <c r="C1532" s="28"/>
      <c r="D1532" s="86">
        <f t="shared" si="79"/>
        <v>0</v>
      </c>
      <c r="E1532" s="28"/>
      <c r="F1532" s="28"/>
      <c r="G1532" s="86">
        <f t="shared" si="80"/>
        <v>0</v>
      </c>
      <c r="H1532" s="93"/>
    </row>
    <row r="1533" spans="1:8" x14ac:dyDescent="0.35">
      <c r="A1533" s="146" t="s">
        <v>1454</v>
      </c>
      <c r="B1533" s="28"/>
      <c r="C1533" s="28"/>
      <c r="D1533" s="86">
        <f t="shared" si="79"/>
        <v>0</v>
      </c>
      <c r="E1533" s="28"/>
      <c r="F1533" s="28"/>
      <c r="G1533" s="86">
        <f t="shared" si="80"/>
        <v>0</v>
      </c>
      <c r="H1533" s="93"/>
    </row>
    <row r="1534" spans="1:8" x14ac:dyDescent="0.35">
      <c r="A1534" s="146" t="s">
        <v>1455</v>
      </c>
      <c r="B1534" s="28"/>
      <c r="C1534" s="28"/>
      <c r="D1534" s="86">
        <f t="shared" si="79"/>
        <v>0</v>
      </c>
      <c r="E1534" s="28"/>
      <c r="F1534" s="28"/>
      <c r="G1534" s="86">
        <f t="shared" si="80"/>
        <v>0</v>
      </c>
      <c r="H1534" s="93"/>
    </row>
    <row r="1535" spans="1:8" x14ac:dyDescent="0.35">
      <c r="A1535" s="146" t="s">
        <v>1456</v>
      </c>
      <c r="B1535" s="28"/>
      <c r="C1535" s="28"/>
      <c r="D1535" s="86">
        <f t="shared" si="79"/>
        <v>0</v>
      </c>
      <c r="E1535" s="28"/>
      <c r="F1535" s="28"/>
      <c r="G1535" s="86">
        <f t="shared" si="80"/>
        <v>0</v>
      </c>
      <c r="H1535" s="93"/>
    </row>
    <row r="1536" spans="1:8" x14ac:dyDescent="0.35">
      <c r="A1536" s="146" t="s">
        <v>1457</v>
      </c>
      <c r="B1536" s="28"/>
      <c r="C1536" s="28"/>
      <c r="D1536" s="86">
        <f t="shared" si="79"/>
        <v>0</v>
      </c>
      <c r="E1536" s="28"/>
      <c r="F1536" s="28"/>
      <c r="G1536" s="86">
        <f t="shared" si="80"/>
        <v>0</v>
      </c>
      <c r="H1536" s="93"/>
    </row>
    <row r="1537" spans="1:8" x14ac:dyDescent="0.35">
      <c r="A1537" s="146" t="s">
        <v>1458</v>
      </c>
      <c r="B1537" s="28"/>
      <c r="C1537" s="28"/>
      <c r="D1537" s="86">
        <f t="shared" si="79"/>
        <v>0</v>
      </c>
      <c r="E1537" s="28"/>
      <c r="F1537" s="28"/>
      <c r="G1537" s="86">
        <f t="shared" si="80"/>
        <v>0</v>
      </c>
      <c r="H1537" s="93"/>
    </row>
    <row r="1538" spans="1:8" x14ac:dyDescent="0.35">
      <c r="A1538" s="146" t="s">
        <v>1459</v>
      </c>
      <c r="B1538" s="28"/>
      <c r="C1538" s="28"/>
      <c r="D1538" s="86">
        <f t="shared" si="79"/>
        <v>0</v>
      </c>
      <c r="E1538" s="28"/>
      <c r="F1538" s="28"/>
      <c r="G1538" s="86">
        <f t="shared" si="80"/>
        <v>0</v>
      </c>
      <c r="H1538" s="93"/>
    </row>
    <row r="1539" spans="1:8" x14ac:dyDescent="0.35">
      <c r="A1539" s="146" t="s">
        <v>1460</v>
      </c>
      <c r="B1539" s="28"/>
      <c r="C1539" s="28"/>
      <c r="D1539" s="86">
        <f t="shared" si="79"/>
        <v>0</v>
      </c>
      <c r="E1539" s="28"/>
      <c r="F1539" s="28"/>
      <c r="G1539" s="86">
        <f t="shared" si="80"/>
        <v>0</v>
      </c>
      <c r="H1539" s="93"/>
    </row>
    <row r="1540" spans="1:8" x14ac:dyDescent="0.35">
      <c r="A1540" s="146" t="s">
        <v>1461</v>
      </c>
      <c r="B1540" s="28"/>
      <c r="C1540" s="28"/>
      <c r="D1540" s="86">
        <f t="shared" si="79"/>
        <v>0</v>
      </c>
      <c r="E1540" s="28"/>
      <c r="F1540" s="28"/>
      <c r="G1540" s="86">
        <f t="shared" si="80"/>
        <v>0</v>
      </c>
      <c r="H1540" s="93"/>
    </row>
    <row r="1541" spans="1:8" x14ac:dyDescent="0.35">
      <c r="A1541" s="146" t="s">
        <v>1462</v>
      </c>
      <c r="B1541" s="28"/>
      <c r="C1541" s="28"/>
      <c r="D1541" s="86">
        <f t="shared" si="79"/>
        <v>0</v>
      </c>
      <c r="E1541" s="28"/>
      <c r="F1541" s="28"/>
      <c r="G1541" s="86">
        <f t="shared" si="80"/>
        <v>0</v>
      </c>
      <c r="H1541" s="93"/>
    </row>
    <row r="1542" spans="1:8" x14ac:dyDescent="0.35">
      <c r="A1542" s="146" t="s">
        <v>1463</v>
      </c>
      <c r="B1542" s="28"/>
      <c r="C1542" s="28"/>
      <c r="D1542" s="86">
        <f t="shared" si="79"/>
        <v>0</v>
      </c>
      <c r="E1542" s="28"/>
      <c r="F1542" s="28"/>
      <c r="G1542" s="86">
        <f t="shared" si="80"/>
        <v>0</v>
      </c>
      <c r="H1542" s="93"/>
    </row>
    <row r="1543" spans="1:8" x14ac:dyDescent="0.35">
      <c r="A1543" s="146" t="s">
        <v>1464</v>
      </c>
      <c r="B1543" s="28"/>
      <c r="C1543" s="28"/>
      <c r="D1543" s="86">
        <f t="shared" si="79"/>
        <v>0</v>
      </c>
      <c r="E1543" s="28"/>
      <c r="F1543" s="28"/>
      <c r="G1543" s="86">
        <f t="shared" si="80"/>
        <v>0</v>
      </c>
      <c r="H1543" s="93"/>
    </row>
    <row r="1544" spans="1:8" x14ac:dyDescent="0.35">
      <c r="A1544" s="146" t="s">
        <v>1465</v>
      </c>
      <c r="B1544" s="28"/>
      <c r="C1544" s="28"/>
      <c r="D1544" s="86">
        <f t="shared" si="79"/>
        <v>0</v>
      </c>
      <c r="E1544" s="28"/>
      <c r="F1544" s="28"/>
      <c r="G1544" s="86">
        <f t="shared" si="80"/>
        <v>0</v>
      </c>
      <c r="H1544" s="93"/>
    </row>
    <row r="1545" spans="1:8" x14ac:dyDescent="0.35">
      <c r="A1545" s="146" t="s">
        <v>1466</v>
      </c>
      <c r="B1545" s="28"/>
      <c r="C1545" s="28"/>
      <c r="D1545" s="86">
        <f t="shared" si="79"/>
        <v>0</v>
      </c>
      <c r="E1545" s="28"/>
      <c r="F1545" s="28"/>
      <c r="G1545" s="86">
        <f t="shared" si="80"/>
        <v>0</v>
      </c>
      <c r="H1545" s="93"/>
    </row>
    <row r="1546" spans="1:8" x14ac:dyDescent="0.35">
      <c r="A1546" s="146" t="s">
        <v>1467</v>
      </c>
      <c r="B1546" s="28"/>
      <c r="C1546" s="28"/>
      <c r="D1546" s="86">
        <f t="shared" si="79"/>
        <v>0</v>
      </c>
      <c r="E1546" s="28"/>
      <c r="F1546" s="28"/>
      <c r="G1546" s="86">
        <f t="shared" si="80"/>
        <v>0</v>
      </c>
      <c r="H1546" s="93"/>
    </row>
    <row r="1547" spans="1:8" x14ac:dyDescent="0.35">
      <c r="A1547" s="146" t="s">
        <v>1468</v>
      </c>
      <c r="B1547" s="28"/>
      <c r="C1547" s="28"/>
      <c r="D1547" s="86">
        <f t="shared" si="79"/>
        <v>0</v>
      </c>
      <c r="E1547" s="28"/>
      <c r="F1547" s="28"/>
      <c r="G1547" s="86">
        <f t="shared" si="80"/>
        <v>0</v>
      </c>
      <c r="H1547" s="93"/>
    </row>
    <row r="1548" spans="1:8" x14ac:dyDescent="0.35">
      <c r="A1548" s="146" t="s">
        <v>3310</v>
      </c>
      <c r="B1548" s="28"/>
      <c r="C1548" s="28"/>
      <c r="D1548" s="86">
        <f t="shared" si="79"/>
        <v>0</v>
      </c>
      <c r="E1548" s="28"/>
      <c r="F1548" s="28"/>
      <c r="G1548" s="86">
        <f t="shared" si="80"/>
        <v>0</v>
      </c>
      <c r="H1548" s="93"/>
    </row>
    <row r="1549" spans="1:8" x14ac:dyDescent="0.35">
      <c r="A1549" s="146" t="s">
        <v>3311</v>
      </c>
      <c r="B1549" s="28"/>
      <c r="C1549" s="28"/>
      <c r="D1549" s="86">
        <f t="shared" si="79"/>
        <v>0</v>
      </c>
      <c r="E1549" s="28"/>
      <c r="F1549" s="28"/>
      <c r="G1549" s="86">
        <f t="shared" si="80"/>
        <v>0</v>
      </c>
      <c r="H1549" s="93"/>
    </row>
    <row r="1550" spans="1:8" x14ac:dyDescent="0.35">
      <c r="A1550" s="146" t="s">
        <v>3312</v>
      </c>
      <c r="B1550" s="28"/>
      <c r="C1550" s="28"/>
      <c r="D1550" s="86">
        <f t="shared" si="79"/>
        <v>0</v>
      </c>
      <c r="E1550" s="28"/>
      <c r="F1550" s="28"/>
      <c r="G1550" s="86">
        <f t="shared" si="80"/>
        <v>0</v>
      </c>
      <c r="H1550" s="93"/>
    </row>
    <row r="1551" spans="1:8" x14ac:dyDescent="0.35">
      <c r="A1551" s="146" t="s">
        <v>3313</v>
      </c>
      <c r="B1551" s="28"/>
      <c r="C1551" s="28"/>
      <c r="D1551" s="86">
        <f t="shared" si="79"/>
        <v>0</v>
      </c>
      <c r="E1551" s="28"/>
      <c r="F1551" s="28"/>
      <c r="G1551" s="86">
        <f t="shared" si="80"/>
        <v>0</v>
      </c>
      <c r="H1551" s="93"/>
    </row>
    <row r="1552" spans="1:8" x14ac:dyDescent="0.35">
      <c r="A1552" s="146" t="s">
        <v>3314</v>
      </c>
      <c r="B1552" s="28"/>
      <c r="C1552" s="28"/>
      <c r="D1552" s="86">
        <f t="shared" si="79"/>
        <v>0</v>
      </c>
      <c r="E1552" s="28"/>
      <c r="F1552" s="28"/>
      <c r="G1552" s="86">
        <f t="shared" si="80"/>
        <v>0</v>
      </c>
      <c r="H1552" s="93"/>
    </row>
    <row r="1553" spans="1:8" x14ac:dyDescent="0.35">
      <c r="A1553" s="146" t="s">
        <v>3315</v>
      </c>
      <c r="B1553" s="28"/>
      <c r="C1553" s="28"/>
      <c r="D1553" s="86">
        <f t="shared" si="79"/>
        <v>0</v>
      </c>
      <c r="E1553" s="28"/>
      <c r="F1553" s="28"/>
      <c r="G1553" s="86">
        <f t="shared" si="80"/>
        <v>0</v>
      </c>
      <c r="H1553" s="93"/>
    </row>
    <row r="1554" spans="1:8" x14ac:dyDescent="0.35">
      <c r="A1554" s="146" t="s">
        <v>3316</v>
      </c>
      <c r="B1554" s="28"/>
      <c r="C1554" s="28"/>
      <c r="D1554" s="86">
        <f t="shared" si="79"/>
        <v>0</v>
      </c>
      <c r="E1554" s="28"/>
      <c r="F1554" s="28"/>
      <c r="G1554" s="86">
        <f t="shared" si="80"/>
        <v>0</v>
      </c>
      <c r="H1554" s="93"/>
    </row>
    <row r="1555" spans="1:8" x14ac:dyDescent="0.35">
      <c r="A1555" s="146" t="s">
        <v>3317</v>
      </c>
      <c r="B1555" s="28"/>
      <c r="C1555" s="28"/>
      <c r="D1555" s="86">
        <f t="shared" si="79"/>
        <v>0</v>
      </c>
      <c r="E1555" s="28"/>
      <c r="F1555" s="28"/>
      <c r="G1555" s="86">
        <f t="shared" si="80"/>
        <v>0</v>
      </c>
      <c r="H1555" s="93"/>
    </row>
    <row r="1556" spans="1:8" x14ac:dyDescent="0.35">
      <c r="A1556" s="146" t="s">
        <v>3318</v>
      </c>
      <c r="B1556" s="28"/>
      <c r="C1556" s="28"/>
      <c r="D1556" s="86">
        <f t="shared" si="79"/>
        <v>0</v>
      </c>
      <c r="E1556" s="28"/>
      <c r="F1556" s="28"/>
      <c r="G1556" s="86">
        <f t="shared" si="80"/>
        <v>0</v>
      </c>
      <c r="H1556" s="93"/>
    </row>
    <row r="1557" spans="1:8" x14ac:dyDescent="0.35">
      <c r="A1557" s="146" t="s">
        <v>1469</v>
      </c>
      <c r="B1557" s="28"/>
      <c r="C1557" s="28"/>
      <c r="D1557" s="86">
        <f t="shared" si="79"/>
        <v>0</v>
      </c>
      <c r="E1557" s="28"/>
      <c r="F1557" s="28"/>
      <c r="G1557" s="86">
        <f t="shared" si="80"/>
        <v>0</v>
      </c>
      <c r="H1557" s="93"/>
    </row>
    <row r="1558" spans="1:8" x14ac:dyDescent="0.35">
      <c r="A1558" s="146" t="s">
        <v>1470</v>
      </c>
      <c r="B1558" s="28"/>
      <c r="C1558" s="28"/>
      <c r="D1558" s="86">
        <f t="shared" si="79"/>
        <v>0</v>
      </c>
      <c r="E1558" s="28"/>
      <c r="F1558" s="28"/>
      <c r="G1558" s="86">
        <f t="shared" si="80"/>
        <v>0</v>
      </c>
      <c r="H1558" s="93"/>
    </row>
    <row r="1559" spans="1:8" x14ac:dyDescent="0.35">
      <c r="A1559" s="146" t="s">
        <v>3319</v>
      </c>
      <c r="B1559" s="28"/>
      <c r="C1559" s="28"/>
      <c r="D1559" s="86">
        <f t="shared" si="79"/>
        <v>0</v>
      </c>
      <c r="E1559" s="28"/>
      <c r="F1559" s="28"/>
      <c r="G1559" s="86">
        <f t="shared" si="80"/>
        <v>0</v>
      </c>
      <c r="H1559" s="93"/>
    </row>
    <row r="1560" spans="1:8" x14ac:dyDescent="0.35">
      <c r="A1560" s="146" t="s">
        <v>3320</v>
      </c>
      <c r="B1560" s="28"/>
      <c r="C1560" s="28"/>
      <c r="D1560" s="86">
        <f t="shared" si="79"/>
        <v>0</v>
      </c>
      <c r="E1560" s="28"/>
      <c r="F1560" s="28"/>
      <c r="G1560" s="86">
        <f t="shared" si="80"/>
        <v>0</v>
      </c>
      <c r="H1560" s="93"/>
    </row>
    <row r="1561" spans="1:8" x14ac:dyDescent="0.35">
      <c r="A1561" s="146" t="s">
        <v>3321</v>
      </c>
      <c r="B1561" s="28"/>
      <c r="C1561" s="28"/>
      <c r="D1561" s="86">
        <f t="shared" si="79"/>
        <v>0</v>
      </c>
      <c r="E1561" s="28"/>
      <c r="F1561" s="28"/>
      <c r="G1561" s="86">
        <f t="shared" si="80"/>
        <v>0</v>
      </c>
      <c r="H1561" s="93"/>
    </row>
    <row r="1562" spans="1:8" x14ac:dyDescent="0.35">
      <c r="A1562" s="146" t="s">
        <v>3322</v>
      </c>
      <c r="B1562" s="28"/>
      <c r="C1562" s="28"/>
      <c r="D1562" s="86">
        <f t="shared" si="79"/>
        <v>0</v>
      </c>
      <c r="E1562" s="28"/>
      <c r="F1562" s="28"/>
      <c r="G1562" s="86">
        <f t="shared" si="80"/>
        <v>0</v>
      </c>
      <c r="H1562" s="93"/>
    </row>
    <row r="1563" spans="1:8" x14ac:dyDescent="0.35">
      <c r="A1563" s="146" t="s">
        <v>3323</v>
      </c>
      <c r="B1563" s="28"/>
      <c r="C1563" s="28"/>
      <c r="D1563" s="86">
        <f t="shared" si="79"/>
        <v>0</v>
      </c>
      <c r="E1563" s="28"/>
      <c r="F1563" s="28"/>
      <c r="G1563" s="86">
        <f t="shared" si="80"/>
        <v>0</v>
      </c>
      <c r="H1563" s="93"/>
    </row>
    <row r="1564" spans="1:8" x14ac:dyDescent="0.35">
      <c r="A1564" s="146" t="s">
        <v>3324</v>
      </c>
      <c r="B1564" s="28"/>
      <c r="C1564" s="28"/>
      <c r="D1564" s="86">
        <f t="shared" si="79"/>
        <v>0</v>
      </c>
      <c r="E1564" s="28"/>
      <c r="F1564" s="28"/>
      <c r="G1564" s="86">
        <f t="shared" si="80"/>
        <v>0</v>
      </c>
      <c r="H1564" s="93"/>
    </row>
    <row r="1565" spans="1:8" x14ac:dyDescent="0.35">
      <c r="A1565" s="146" t="s">
        <v>3325</v>
      </c>
      <c r="B1565" s="28"/>
      <c r="C1565" s="28"/>
      <c r="D1565" s="86">
        <f t="shared" si="79"/>
        <v>0</v>
      </c>
      <c r="E1565" s="28"/>
      <c r="F1565" s="28"/>
      <c r="G1565" s="86">
        <f t="shared" si="80"/>
        <v>0</v>
      </c>
      <c r="H1565" s="93"/>
    </row>
    <row r="1566" spans="1:8" x14ac:dyDescent="0.35">
      <c r="A1566" s="146" t="s">
        <v>1471</v>
      </c>
      <c r="B1566" s="28"/>
      <c r="C1566" s="28"/>
      <c r="D1566" s="86">
        <f t="shared" si="79"/>
        <v>0</v>
      </c>
      <c r="E1566" s="28"/>
      <c r="F1566" s="28"/>
      <c r="G1566" s="86">
        <f t="shared" si="80"/>
        <v>0</v>
      </c>
      <c r="H1566" s="93"/>
    </row>
    <row r="1567" spans="1:8" x14ac:dyDescent="0.35">
      <c r="A1567" s="146" t="s">
        <v>1472</v>
      </c>
      <c r="B1567" s="28"/>
      <c r="C1567" s="28"/>
      <c r="D1567" s="86">
        <f t="shared" si="79"/>
        <v>0</v>
      </c>
      <c r="E1567" s="28"/>
      <c r="F1567" s="28"/>
      <c r="G1567" s="86">
        <f t="shared" si="80"/>
        <v>0</v>
      </c>
      <c r="H1567" s="93"/>
    </row>
    <row r="1568" spans="1:8" x14ac:dyDescent="0.35">
      <c r="A1568" s="146" t="s">
        <v>1473</v>
      </c>
      <c r="B1568" s="28"/>
      <c r="C1568" s="28"/>
      <c r="D1568" s="86">
        <f t="shared" si="79"/>
        <v>0</v>
      </c>
      <c r="E1568" s="28"/>
      <c r="F1568" s="28"/>
      <c r="G1568" s="86">
        <f t="shared" si="80"/>
        <v>0</v>
      </c>
      <c r="H1568" s="93"/>
    </row>
    <row r="1569" spans="1:8" x14ac:dyDescent="0.35">
      <c r="A1569" s="146" t="s">
        <v>1474</v>
      </c>
      <c r="B1569" s="28"/>
      <c r="C1569" s="28"/>
      <c r="D1569" s="86">
        <f t="shared" si="79"/>
        <v>0</v>
      </c>
      <c r="E1569" s="28"/>
      <c r="F1569" s="28"/>
      <c r="G1569" s="86">
        <f t="shared" si="80"/>
        <v>0</v>
      </c>
      <c r="H1569" s="93"/>
    </row>
    <row r="1570" spans="1:8" x14ac:dyDescent="0.35">
      <c r="A1570" s="146" t="s">
        <v>1475</v>
      </c>
      <c r="B1570" s="28"/>
      <c r="C1570" s="28"/>
      <c r="D1570" s="86">
        <f t="shared" si="79"/>
        <v>0</v>
      </c>
      <c r="E1570" s="28"/>
      <c r="F1570" s="28"/>
      <c r="G1570" s="86">
        <f t="shared" si="80"/>
        <v>0</v>
      </c>
      <c r="H1570" s="93"/>
    </row>
    <row r="1571" spans="1:8" x14ac:dyDescent="0.35">
      <c r="A1571" s="146" t="s">
        <v>1476</v>
      </c>
      <c r="B1571" s="28"/>
      <c r="C1571" s="28"/>
      <c r="D1571" s="86">
        <f t="shared" si="79"/>
        <v>0</v>
      </c>
      <c r="E1571" s="28"/>
      <c r="F1571" s="28"/>
      <c r="G1571" s="86">
        <f t="shared" si="80"/>
        <v>0</v>
      </c>
      <c r="H1571" s="93"/>
    </row>
    <row r="1572" spans="1:8" x14ac:dyDescent="0.35">
      <c r="A1572" s="146" t="s">
        <v>1477</v>
      </c>
      <c r="B1572" s="28"/>
      <c r="C1572" s="28"/>
      <c r="D1572" s="86">
        <f t="shared" si="79"/>
        <v>0</v>
      </c>
      <c r="E1572" s="28"/>
      <c r="F1572" s="28"/>
      <c r="G1572" s="86">
        <f t="shared" si="80"/>
        <v>0</v>
      </c>
      <c r="H1572" s="93"/>
    </row>
    <row r="1573" spans="1:8" x14ac:dyDescent="0.35">
      <c r="A1573" s="146" t="s">
        <v>1478</v>
      </c>
      <c r="B1573" s="28"/>
      <c r="C1573" s="28"/>
      <c r="D1573" s="86">
        <f t="shared" si="79"/>
        <v>0</v>
      </c>
      <c r="E1573" s="28"/>
      <c r="F1573" s="28"/>
      <c r="G1573" s="86">
        <f t="shared" si="80"/>
        <v>0</v>
      </c>
      <c r="H1573" s="93"/>
    </row>
    <row r="1574" spans="1:8" x14ac:dyDescent="0.35">
      <c r="A1574" s="146" t="s">
        <v>1479</v>
      </c>
      <c r="B1574" s="28"/>
      <c r="C1574" s="28"/>
      <c r="D1574" s="86">
        <f t="shared" si="79"/>
        <v>0</v>
      </c>
      <c r="E1574" s="28"/>
      <c r="F1574" s="28"/>
      <c r="G1574" s="86">
        <f t="shared" si="80"/>
        <v>0</v>
      </c>
      <c r="H1574" s="93"/>
    </row>
    <row r="1575" spans="1:8" x14ac:dyDescent="0.35">
      <c r="A1575" s="146" t="s">
        <v>1480</v>
      </c>
      <c r="B1575" s="28"/>
      <c r="C1575" s="28"/>
      <c r="D1575" s="86">
        <f t="shared" si="79"/>
        <v>0</v>
      </c>
      <c r="E1575" s="28"/>
      <c r="F1575" s="28"/>
      <c r="G1575" s="86">
        <f t="shared" si="80"/>
        <v>0</v>
      </c>
      <c r="H1575" s="93"/>
    </row>
    <row r="1576" spans="1:8" x14ac:dyDescent="0.35">
      <c r="A1576" s="146" t="s">
        <v>1481</v>
      </c>
      <c r="B1576" s="28"/>
      <c r="C1576" s="28"/>
      <c r="D1576" s="86">
        <f t="shared" si="79"/>
        <v>0</v>
      </c>
      <c r="E1576" s="28"/>
      <c r="F1576" s="28"/>
      <c r="G1576" s="86">
        <f t="shared" si="80"/>
        <v>0</v>
      </c>
      <c r="H1576" s="93"/>
    </row>
    <row r="1577" spans="1:8" x14ac:dyDescent="0.35">
      <c r="A1577" s="146" t="s">
        <v>3326</v>
      </c>
      <c r="B1577" s="28"/>
      <c r="C1577" s="28"/>
      <c r="D1577" s="86">
        <f t="shared" si="79"/>
        <v>0</v>
      </c>
      <c r="E1577" s="28"/>
      <c r="F1577" s="28"/>
      <c r="G1577" s="86">
        <f t="shared" si="80"/>
        <v>0</v>
      </c>
      <c r="H1577" s="93"/>
    </row>
    <row r="1578" spans="1:8" x14ac:dyDescent="0.35">
      <c r="A1578" s="146" t="s">
        <v>1482</v>
      </c>
      <c r="B1578" s="28"/>
      <c r="C1578" s="28"/>
      <c r="D1578" s="86">
        <f t="shared" si="79"/>
        <v>0</v>
      </c>
      <c r="E1578" s="28"/>
      <c r="F1578" s="28"/>
      <c r="G1578" s="86">
        <f t="shared" si="80"/>
        <v>0</v>
      </c>
      <c r="H1578" s="93"/>
    </row>
    <row r="1579" spans="1:8" x14ac:dyDescent="0.35">
      <c r="A1579" s="146" t="s">
        <v>1483</v>
      </c>
      <c r="B1579" s="28"/>
      <c r="C1579" s="28"/>
      <c r="D1579" s="86">
        <f t="shared" si="79"/>
        <v>0</v>
      </c>
      <c r="E1579" s="28"/>
      <c r="F1579" s="28"/>
      <c r="G1579" s="86">
        <f t="shared" si="80"/>
        <v>0</v>
      </c>
      <c r="H1579" s="93"/>
    </row>
    <row r="1580" spans="1:8" x14ac:dyDescent="0.35">
      <c r="A1580" s="146" t="s">
        <v>1484</v>
      </c>
      <c r="B1580" s="28"/>
      <c r="C1580" s="28"/>
      <c r="D1580" s="86">
        <f t="shared" si="79"/>
        <v>0</v>
      </c>
      <c r="E1580" s="28"/>
      <c r="F1580" s="28"/>
      <c r="G1580" s="86">
        <f t="shared" si="80"/>
        <v>0</v>
      </c>
      <c r="H1580" s="93"/>
    </row>
    <row r="1581" spans="1:8" x14ac:dyDescent="0.35">
      <c r="A1581" s="146" t="s">
        <v>1485</v>
      </c>
      <c r="B1581" s="28"/>
      <c r="C1581" s="28"/>
      <c r="D1581" s="86">
        <f t="shared" si="79"/>
        <v>0</v>
      </c>
      <c r="E1581" s="28"/>
      <c r="F1581" s="28"/>
      <c r="G1581" s="86">
        <f t="shared" si="80"/>
        <v>0</v>
      </c>
      <c r="H1581" s="93"/>
    </row>
    <row r="1582" spans="1:8" x14ac:dyDescent="0.35">
      <c r="A1582" s="146" t="s">
        <v>1486</v>
      </c>
      <c r="B1582" s="28"/>
      <c r="C1582" s="28"/>
      <c r="D1582" s="86">
        <f t="shared" si="79"/>
        <v>0</v>
      </c>
      <c r="E1582" s="28"/>
      <c r="F1582" s="28"/>
      <c r="G1582" s="86">
        <f t="shared" si="80"/>
        <v>0</v>
      </c>
      <c r="H1582" s="93"/>
    </row>
    <row r="1583" spans="1:8" x14ac:dyDescent="0.35">
      <c r="A1583" s="146" t="s">
        <v>1487</v>
      </c>
      <c r="B1583" s="28"/>
      <c r="C1583" s="28"/>
      <c r="D1583" s="86">
        <f t="shared" si="79"/>
        <v>0</v>
      </c>
      <c r="E1583" s="28"/>
      <c r="F1583" s="28"/>
      <c r="G1583" s="86">
        <f t="shared" si="80"/>
        <v>0</v>
      </c>
      <c r="H1583" s="93"/>
    </row>
    <row r="1584" spans="1:8" x14ac:dyDescent="0.35">
      <c r="A1584" s="146" t="s">
        <v>1488</v>
      </c>
      <c r="B1584" s="28"/>
      <c r="C1584" s="28"/>
      <c r="D1584" s="86">
        <f t="shared" si="79"/>
        <v>0</v>
      </c>
      <c r="E1584" s="28"/>
      <c r="F1584" s="28"/>
      <c r="G1584" s="86">
        <f t="shared" si="80"/>
        <v>0</v>
      </c>
      <c r="H1584" s="93"/>
    </row>
    <row r="1585" spans="1:8" x14ac:dyDescent="0.35">
      <c r="A1585" s="146" t="s">
        <v>1489</v>
      </c>
      <c r="B1585" s="28"/>
      <c r="C1585" s="28"/>
      <c r="D1585" s="86">
        <f t="shared" si="79"/>
        <v>0</v>
      </c>
      <c r="E1585" s="28"/>
      <c r="F1585" s="28"/>
      <c r="G1585" s="86">
        <f t="shared" si="80"/>
        <v>0</v>
      </c>
      <c r="H1585" s="93"/>
    </row>
    <row r="1586" spans="1:8" x14ac:dyDescent="0.35">
      <c r="A1586" s="146" t="s">
        <v>1490</v>
      </c>
      <c r="B1586" s="28"/>
      <c r="C1586" s="28"/>
      <c r="D1586" s="86">
        <f t="shared" ref="D1586:D1649" si="81">SUM(B1586:C1586)</f>
        <v>0</v>
      </c>
      <c r="E1586" s="28"/>
      <c r="F1586" s="28"/>
      <c r="G1586" s="86">
        <f t="shared" ref="G1586:G1649" si="82">SUM(E1586:F1586)</f>
        <v>0</v>
      </c>
      <c r="H1586" s="93"/>
    </row>
    <row r="1587" spans="1:8" x14ac:dyDescent="0.35">
      <c r="A1587" s="146" t="s">
        <v>1491</v>
      </c>
      <c r="B1587" s="28"/>
      <c r="C1587" s="28"/>
      <c r="D1587" s="86">
        <f t="shared" si="81"/>
        <v>0</v>
      </c>
      <c r="E1587" s="28"/>
      <c r="F1587" s="28"/>
      <c r="G1587" s="86">
        <f t="shared" si="82"/>
        <v>0</v>
      </c>
      <c r="H1587" s="93"/>
    </row>
    <row r="1588" spans="1:8" x14ac:dyDescent="0.35">
      <c r="A1588" s="146" t="s">
        <v>1492</v>
      </c>
      <c r="B1588" s="28"/>
      <c r="C1588" s="28"/>
      <c r="D1588" s="86">
        <f t="shared" si="81"/>
        <v>0</v>
      </c>
      <c r="E1588" s="28"/>
      <c r="F1588" s="28"/>
      <c r="G1588" s="86">
        <f t="shared" si="82"/>
        <v>0</v>
      </c>
      <c r="H1588" s="93"/>
    </row>
    <row r="1589" spans="1:8" x14ac:dyDescent="0.35">
      <c r="A1589" s="146" t="s">
        <v>1493</v>
      </c>
      <c r="B1589" s="28"/>
      <c r="C1589" s="28"/>
      <c r="D1589" s="86">
        <f t="shared" si="81"/>
        <v>0</v>
      </c>
      <c r="E1589" s="28"/>
      <c r="F1589" s="28"/>
      <c r="G1589" s="86">
        <f t="shared" si="82"/>
        <v>0</v>
      </c>
      <c r="H1589" s="93"/>
    </row>
    <row r="1590" spans="1:8" x14ac:dyDescent="0.35">
      <c r="A1590" s="146" t="s">
        <v>1494</v>
      </c>
      <c r="B1590" s="28"/>
      <c r="C1590" s="28"/>
      <c r="D1590" s="86">
        <f t="shared" si="81"/>
        <v>0</v>
      </c>
      <c r="E1590" s="28"/>
      <c r="F1590" s="28"/>
      <c r="G1590" s="86">
        <f t="shared" si="82"/>
        <v>0</v>
      </c>
      <c r="H1590" s="93"/>
    </row>
    <row r="1591" spans="1:8" x14ac:dyDescent="0.35">
      <c r="A1591" s="146" t="s">
        <v>1495</v>
      </c>
      <c r="B1591" s="28"/>
      <c r="C1591" s="28"/>
      <c r="D1591" s="86">
        <f t="shared" si="81"/>
        <v>0</v>
      </c>
      <c r="E1591" s="28"/>
      <c r="F1591" s="28"/>
      <c r="G1591" s="86">
        <f t="shared" si="82"/>
        <v>0</v>
      </c>
      <c r="H1591" s="93"/>
    </row>
    <row r="1592" spans="1:8" x14ac:dyDescent="0.35">
      <c r="A1592" s="146" t="s">
        <v>1496</v>
      </c>
      <c r="B1592" s="28"/>
      <c r="C1592" s="28"/>
      <c r="D1592" s="86">
        <f t="shared" si="81"/>
        <v>0</v>
      </c>
      <c r="E1592" s="28"/>
      <c r="F1592" s="28"/>
      <c r="G1592" s="86">
        <f t="shared" si="82"/>
        <v>0</v>
      </c>
      <c r="H1592" s="93"/>
    </row>
    <row r="1593" spans="1:8" x14ac:dyDescent="0.35">
      <c r="A1593" s="146" t="s">
        <v>1497</v>
      </c>
      <c r="B1593" s="28"/>
      <c r="C1593" s="28"/>
      <c r="D1593" s="86">
        <f t="shared" si="81"/>
        <v>0</v>
      </c>
      <c r="E1593" s="28"/>
      <c r="F1593" s="28"/>
      <c r="G1593" s="86">
        <f t="shared" si="82"/>
        <v>0</v>
      </c>
      <c r="H1593" s="93"/>
    </row>
    <row r="1594" spans="1:8" x14ac:dyDescent="0.35">
      <c r="A1594" s="146" t="s">
        <v>1498</v>
      </c>
      <c r="B1594" s="28"/>
      <c r="C1594" s="28"/>
      <c r="D1594" s="86">
        <f t="shared" si="81"/>
        <v>0</v>
      </c>
      <c r="E1594" s="28"/>
      <c r="F1594" s="28"/>
      <c r="G1594" s="86">
        <f t="shared" si="82"/>
        <v>0</v>
      </c>
      <c r="H1594" s="93"/>
    </row>
    <row r="1595" spans="1:8" x14ac:dyDescent="0.35">
      <c r="A1595" s="146" t="s">
        <v>1499</v>
      </c>
      <c r="B1595" s="28"/>
      <c r="C1595" s="28"/>
      <c r="D1595" s="86">
        <f t="shared" si="81"/>
        <v>0</v>
      </c>
      <c r="E1595" s="28"/>
      <c r="F1595" s="28"/>
      <c r="G1595" s="86">
        <f t="shared" si="82"/>
        <v>0</v>
      </c>
      <c r="H1595" s="93"/>
    </row>
    <row r="1596" spans="1:8" x14ac:dyDescent="0.35">
      <c r="A1596" s="146" t="s">
        <v>1500</v>
      </c>
      <c r="B1596" s="28"/>
      <c r="C1596" s="28"/>
      <c r="D1596" s="86">
        <f t="shared" si="81"/>
        <v>0</v>
      </c>
      <c r="E1596" s="28"/>
      <c r="F1596" s="28"/>
      <c r="G1596" s="86">
        <f t="shared" si="82"/>
        <v>0</v>
      </c>
      <c r="H1596" s="93"/>
    </row>
    <row r="1597" spans="1:8" x14ac:dyDescent="0.35">
      <c r="A1597" s="146" t="s">
        <v>1501</v>
      </c>
      <c r="B1597" s="28"/>
      <c r="C1597" s="28"/>
      <c r="D1597" s="86">
        <f t="shared" si="81"/>
        <v>0</v>
      </c>
      <c r="E1597" s="28"/>
      <c r="F1597" s="28"/>
      <c r="G1597" s="86">
        <f t="shared" si="82"/>
        <v>0</v>
      </c>
      <c r="H1597" s="93"/>
    </row>
    <row r="1598" spans="1:8" x14ac:dyDescent="0.35">
      <c r="A1598" s="146" t="s">
        <v>1502</v>
      </c>
      <c r="B1598" s="28"/>
      <c r="C1598" s="28"/>
      <c r="D1598" s="86">
        <f t="shared" si="81"/>
        <v>0</v>
      </c>
      <c r="E1598" s="28"/>
      <c r="F1598" s="28"/>
      <c r="G1598" s="86">
        <f t="shared" si="82"/>
        <v>0</v>
      </c>
      <c r="H1598" s="93"/>
    </row>
    <row r="1599" spans="1:8" x14ac:dyDescent="0.35">
      <c r="A1599" s="146" t="s">
        <v>1503</v>
      </c>
      <c r="B1599" s="28"/>
      <c r="C1599" s="28"/>
      <c r="D1599" s="86">
        <f t="shared" si="81"/>
        <v>0</v>
      </c>
      <c r="E1599" s="28"/>
      <c r="F1599" s="28"/>
      <c r="G1599" s="86">
        <f t="shared" si="82"/>
        <v>0</v>
      </c>
      <c r="H1599" s="93"/>
    </row>
    <row r="1600" spans="1:8" x14ac:dyDescent="0.35">
      <c r="A1600" s="146" t="s">
        <v>1504</v>
      </c>
      <c r="B1600" s="28"/>
      <c r="C1600" s="28"/>
      <c r="D1600" s="86">
        <f t="shared" si="81"/>
        <v>0</v>
      </c>
      <c r="E1600" s="28"/>
      <c r="F1600" s="28"/>
      <c r="G1600" s="86">
        <f t="shared" si="82"/>
        <v>0</v>
      </c>
      <c r="H1600" s="93"/>
    </row>
    <row r="1601" spans="1:8" x14ac:dyDescent="0.35">
      <c r="A1601" s="146" t="s">
        <v>1505</v>
      </c>
      <c r="B1601" s="28"/>
      <c r="C1601" s="28"/>
      <c r="D1601" s="86">
        <f t="shared" si="81"/>
        <v>0</v>
      </c>
      <c r="E1601" s="28"/>
      <c r="F1601" s="28"/>
      <c r="G1601" s="86">
        <f t="shared" si="82"/>
        <v>0</v>
      </c>
      <c r="H1601" s="93"/>
    </row>
    <row r="1602" spans="1:8" x14ac:dyDescent="0.35">
      <c r="A1602" s="146" t="s">
        <v>1506</v>
      </c>
      <c r="B1602" s="28"/>
      <c r="C1602" s="28"/>
      <c r="D1602" s="86">
        <f t="shared" si="81"/>
        <v>0</v>
      </c>
      <c r="E1602" s="28"/>
      <c r="F1602" s="28"/>
      <c r="G1602" s="86">
        <f t="shared" si="82"/>
        <v>0</v>
      </c>
      <c r="H1602" s="93"/>
    </row>
    <row r="1603" spans="1:8" x14ac:dyDescent="0.35">
      <c r="A1603" s="146" t="s">
        <v>1507</v>
      </c>
      <c r="B1603" s="28"/>
      <c r="C1603" s="28"/>
      <c r="D1603" s="86">
        <f t="shared" si="81"/>
        <v>0</v>
      </c>
      <c r="E1603" s="28"/>
      <c r="F1603" s="28"/>
      <c r="G1603" s="86">
        <f t="shared" si="82"/>
        <v>0</v>
      </c>
      <c r="H1603" s="93"/>
    </row>
    <row r="1604" spans="1:8" x14ac:dyDescent="0.35">
      <c r="A1604" s="146" t="s">
        <v>1508</v>
      </c>
      <c r="B1604" s="28"/>
      <c r="C1604" s="28"/>
      <c r="D1604" s="86">
        <f t="shared" si="81"/>
        <v>0</v>
      </c>
      <c r="E1604" s="28"/>
      <c r="F1604" s="28"/>
      <c r="G1604" s="86">
        <f t="shared" si="82"/>
        <v>0</v>
      </c>
      <c r="H1604" s="93"/>
    </row>
    <row r="1605" spans="1:8" x14ac:dyDescent="0.35">
      <c r="A1605" s="146" t="s">
        <v>1509</v>
      </c>
      <c r="B1605" s="28"/>
      <c r="C1605" s="28"/>
      <c r="D1605" s="86">
        <f t="shared" si="81"/>
        <v>0</v>
      </c>
      <c r="E1605" s="28"/>
      <c r="F1605" s="28"/>
      <c r="G1605" s="86">
        <f t="shared" si="82"/>
        <v>0</v>
      </c>
      <c r="H1605" s="93"/>
    </row>
    <row r="1606" spans="1:8" x14ac:dyDescent="0.35">
      <c r="A1606" s="146" t="s">
        <v>1510</v>
      </c>
      <c r="B1606" s="28"/>
      <c r="C1606" s="28"/>
      <c r="D1606" s="86">
        <f t="shared" si="81"/>
        <v>0</v>
      </c>
      <c r="E1606" s="28"/>
      <c r="F1606" s="28"/>
      <c r="G1606" s="86">
        <f t="shared" si="82"/>
        <v>0</v>
      </c>
      <c r="H1606" s="93"/>
    </row>
    <row r="1607" spans="1:8" x14ac:dyDescent="0.35">
      <c r="A1607" s="146" t="s">
        <v>1511</v>
      </c>
      <c r="B1607" s="28"/>
      <c r="C1607" s="28"/>
      <c r="D1607" s="86">
        <f t="shared" si="81"/>
        <v>0</v>
      </c>
      <c r="E1607" s="28"/>
      <c r="F1607" s="28"/>
      <c r="G1607" s="86">
        <f t="shared" si="82"/>
        <v>0</v>
      </c>
      <c r="H1607" s="93"/>
    </row>
    <row r="1608" spans="1:8" x14ac:dyDescent="0.35">
      <c r="A1608" s="146" t="s">
        <v>1512</v>
      </c>
      <c r="B1608" s="28"/>
      <c r="C1608" s="28"/>
      <c r="D1608" s="86">
        <f t="shared" si="81"/>
        <v>0</v>
      </c>
      <c r="E1608" s="28"/>
      <c r="F1608" s="28"/>
      <c r="G1608" s="86">
        <f t="shared" si="82"/>
        <v>0</v>
      </c>
      <c r="H1608" s="93"/>
    </row>
    <row r="1609" spans="1:8" x14ac:dyDescent="0.35">
      <c r="A1609" s="146" t="s">
        <v>1513</v>
      </c>
      <c r="B1609" s="28"/>
      <c r="C1609" s="28"/>
      <c r="D1609" s="86">
        <f t="shared" si="81"/>
        <v>0</v>
      </c>
      <c r="E1609" s="28"/>
      <c r="F1609" s="28"/>
      <c r="G1609" s="86">
        <f t="shared" si="82"/>
        <v>0</v>
      </c>
      <c r="H1609" s="93"/>
    </row>
    <row r="1610" spans="1:8" x14ac:dyDescent="0.35">
      <c r="A1610" s="146" t="s">
        <v>1514</v>
      </c>
      <c r="B1610" s="28"/>
      <c r="C1610" s="28"/>
      <c r="D1610" s="86">
        <f t="shared" si="81"/>
        <v>0</v>
      </c>
      <c r="E1610" s="28"/>
      <c r="F1610" s="28"/>
      <c r="G1610" s="86">
        <f t="shared" si="82"/>
        <v>0</v>
      </c>
      <c r="H1610" s="93"/>
    </row>
    <row r="1611" spans="1:8" x14ac:dyDescent="0.35">
      <c r="A1611" s="146" t="s">
        <v>1515</v>
      </c>
      <c r="B1611" s="28"/>
      <c r="C1611" s="28"/>
      <c r="D1611" s="86">
        <f t="shared" si="81"/>
        <v>0</v>
      </c>
      <c r="E1611" s="28"/>
      <c r="F1611" s="28"/>
      <c r="G1611" s="86">
        <f t="shared" si="82"/>
        <v>0</v>
      </c>
      <c r="H1611" s="93"/>
    </row>
    <row r="1612" spans="1:8" x14ac:dyDescent="0.35">
      <c r="A1612" s="146" t="s">
        <v>1516</v>
      </c>
      <c r="B1612" s="28"/>
      <c r="C1612" s="28"/>
      <c r="D1612" s="86">
        <f t="shared" si="81"/>
        <v>0</v>
      </c>
      <c r="E1612" s="28"/>
      <c r="F1612" s="28"/>
      <c r="G1612" s="86">
        <f t="shared" si="82"/>
        <v>0</v>
      </c>
      <c r="H1612" s="93"/>
    </row>
    <row r="1613" spans="1:8" x14ac:dyDescent="0.35">
      <c r="A1613" s="146" t="s">
        <v>1517</v>
      </c>
      <c r="B1613" s="28"/>
      <c r="C1613" s="28"/>
      <c r="D1613" s="86">
        <f t="shared" si="81"/>
        <v>0</v>
      </c>
      <c r="E1613" s="28"/>
      <c r="F1613" s="28"/>
      <c r="G1613" s="86">
        <f t="shared" si="82"/>
        <v>0</v>
      </c>
      <c r="H1613" s="93"/>
    </row>
    <row r="1614" spans="1:8" x14ac:dyDescent="0.35">
      <c r="A1614" s="146" t="s">
        <v>1518</v>
      </c>
      <c r="B1614" s="28"/>
      <c r="C1614" s="28"/>
      <c r="D1614" s="86">
        <f t="shared" si="81"/>
        <v>0</v>
      </c>
      <c r="E1614" s="28"/>
      <c r="F1614" s="28"/>
      <c r="G1614" s="86">
        <f t="shared" si="82"/>
        <v>0</v>
      </c>
      <c r="H1614" s="93"/>
    </row>
    <row r="1615" spans="1:8" x14ac:dyDescent="0.35">
      <c r="A1615" s="146" t="s">
        <v>1519</v>
      </c>
      <c r="B1615" s="28"/>
      <c r="C1615" s="28"/>
      <c r="D1615" s="86">
        <f t="shared" si="81"/>
        <v>0</v>
      </c>
      <c r="E1615" s="28"/>
      <c r="F1615" s="28"/>
      <c r="G1615" s="86">
        <f t="shared" si="82"/>
        <v>0</v>
      </c>
      <c r="H1615" s="93"/>
    </row>
    <row r="1616" spans="1:8" x14ac:dyDescent="0.35">
      <c r="A1616" s="146" t="s">
        <v>1520</v>
      </c>
      <c r="B1616" s="28"/>
      <c r="C1616" s="28"/>
      <c r="D1616" s="86">
        <f t="shared" si="81"/>
        <v>0</v>
      </c>
      <c r="E1616" s="28"/>
      <c r="F1616" s="28"/>
      <c r="G1616" s="86">
        <f t="shared" si="82"/>
        <v>0</v>
      </c>
      <c r="H1616" s="93"/>
    </row>
    <row r="1617" spans="1:8" x14ac:dyDescent="0.35">
      <c r="A1617" s="146" t="s">
        <v>1521</v>
      </c>
      <c r="B1617" s="28"/>
      <c r="C1617" s="28"/>
      <c r="D1617" s="86">
        <f t="shared" si="81"/>
        <v>0</v>
      </c>
      <c r="E1617" s="28"/>
      <c r="F1617" s="28"/>
      <c r="G1617" s="86">
        <f t="shared" si="82"/>
        <v>0</v>
      </c>
      <c r="H1617" s="93"/>
    </row>
    <row r="1618" spans="1:8" x14ac:dyDescent="0.35">
      <c r="A1618" s="146" t="s">
        <v>1522</v>
      </c>
      <c r="B1618" s="28"/>
      <c r="C1618" s="28"/>
      <c r="D1618" s="86">
        <f t="shared" si="81"/>
        <v>0</v>
      </c>
      <c r="E1618" s="28"/>
      <c r="F1618" s="28"/>
      <c r="G1618" s="86">
        <f t="shared" si="82"/>
        <v>0</v>
      </c>
      <c r="H1618" s="93"/>
    </row>
    <row r="1619" spans="1:8" x14ac:dyDescent="0.35">
      <c r="A1619" s="146" t="s">
        <v>1523</v>
      </c>
      <c r="B1619" s="28"/>
      <c r="C1619" s="28"/>
      <c r="D1619" s="86">
        <f t="shared" si="81"/>
        <v>0</v>
      </c>
      <c r="E1619" s="28"/>
      <c r="F1619" s="28"/>
      <c r="G1619" s="86">
        <f t="shared" si="82"/>
        <v>0</v>
      </c>
      <c r="H1619" s="93"/>
    </row>
    <row r="1620" spans="1:8" x14ac:dyDescent="0.35">
      <c r="A1620" s="146" t="s">
        <v>1524</v>
      </c>
      <c r="B1620" s="28"/>
      <c r="C1620" s="28"/>
      <c r="D1620" s="86">
        <f t="shared" si="81"/>
        <v>0</v>
      </c>
      <c r="E1620" s="28"/>
      <c r="F1620" s="28"/>
      <c r="G1620" s="86">
        <f t="shared" si="82"/>
        <v>0</v>
      </c>
      <c r="H1620" s="93"/>
    </row>
    <row r="1621" spans="1:8" x14ac:dyDescent="0.35">
      <c r="A1621" s="146" t="s">
        <v>1525</v>
      </c>
      <c r="B1621" s="28"/>
      <c r="C1621" s="28"/>
      <c r="D1621" s="86">
        <f t="shared" si="81"/>
        <v>0</v>
      </c>
      <c r="E1621" s="28"/>
      <c r="F1621" s="28"/>
      <c r="G1621" s="86">
        <f t="shared" si="82"/>
        <v>0</v>
      </c>
      <c r="H1621" s="93"/>
    </row>
    <row r="1622" spans="1:8" x14ac:dyDescent="0.35">
      <c r="A1622" s="146" t="s">
        <v>1526</v>
      </c>
      <c r="B1622" s="28"/>
      <c r="C1622" s="28"/>
      <c r="D1622" s="86">
        <f t="shared" si="81"/>
        <v>0</v>
      </c>
      <c r="E1622" s="28"/>
      <c r="F1622" s="28"/>
      <c r="G1622" s="86">
        <f t="shared" si="82"/>
        <v>0</v>
      </c>
      <c r="H1622" s="93"/>
    </row>
    <row r="1623" spans="1:8" x14ac:dyDescent="0.35">
      <c r="A1623" s="146" t="s">
        <v>1527</v>
      </c>
      <c r="B1623" s="28"/>
      <c r="C1623" s="28"/>
      <c r="D1623" s="86">
        <f t="shared" si="81"/>
        <v>0</v>
      </c>
      <c r="E1623" s="28"/>
      <c r="F1623" s="28"/>
      <c r="G1623" s="86">
        <f t="shared" si="82"/>
        <v>0</v>
      </c>
      <c r="H1623" s="93"/>
    </row>
    <row r="1624" spans="1:8" x14ac:dyDescent="0.35">
      <c r="A1624" s="146" t="s">
        <v>1528</v>
      </c>
      <c r="B1624" s="28"/>
      <c r="C1624" s="28"/>
      <c r="D1624" s="86">
        <f t="shared" si="81"/>
        <v>0</v>
      </c>
      <c r="E1624" s="28"/>
      <c r="F1624" s="28"/>
      <c r="G1624" s="86">
        <f t="shared" si="82"/>
        <v>0</v>
      </c>
      <c r="H1624" s="93"/>
    </row>
    <row r="1625" spans="1:8" x14ac:dyDescent="0.35">
      <c r="A1625" s="146" t="s">
        <v>1529</v>
      </c>
      <c r="B1625" s="28"/>
      <c r="C1625" s="28"/>
      <c r="D1625" s="86">
        <f t="shared" si="81"/>
        <v>0</v>
      </c>
      <c r="E1625" s="28"/>
      <c r="F1625" s="28"/>
      <c r="G1625" s="86">
        <f t="shared" si="82"/>
        <v>0</v>
      </c>
      <c r="H1625" s="93"/>
    </row>
    <row r="1626" spans="1:8" x14ac:dyDescent="0.35">
      <c r="A1626" s="146" t="s">
        <v>1530</v>
      </c>
      <c r="B1626" s="28"/>
      <c r="C1626" s="28"/>
      <c r="D1626" s="86">
        <f t="shared" si="81"/>
        <v>0</v>
      </c>
      <c r="E1626" s="28"/>
      <c r="F1626" s="28"/>
      <c r="G1626" s="86">
        <f t="shared" si="82"/>
        <v>0</v>
      </c>
      <c r="H1626" s="93"/>
    </row>
    <row r="1627" spans="1:8" x14ac:dyDescent="0.35">
      <c r="A1627" s="146" t="s">
        <v>1531</v>
      </c>
      <c r="B1627" s="28"/>
      <c r="C1627" s="28"/>
      <c r="D1627" s="86">
        <f t="shared" si="81"/>
        <v>0</v>
      </c>
      <c r="E1627" s="28"/>
      <c r="F1627" s="28"/>
      <c r="G1627" s="86">
        <f t="shared" si="82"/>
        <v>0</v>
      </c>
      <c r="H1627" s="93"/>
    </row>
    <row r="1628" spans="1:8" x14ac:dyDescent="0.35">
      <c r="A1628" s="146" t="s">
        <v>1532</v>
      </c>
      <c r="B1628" s="28"/>
      <c r="C1628" s="28"/>
      <c r="D1628" s="86">
        <f t="shared" si="81"/>
        <v>0</v>
      </c>
      <c r="E1628" s="28"/>
      <c r="F1628" s="28"/>
      <c r="G1628" s="86">
        <f t="shared" si="82"/>
        <v>0</v>
      </c>
      <c r="H1628" s="93"/>
    </row>
    <row r="1629" spans="1:8" x14ac:dyDescent="0.35">
      <c r="A1629" s="146" t="s">
        <v>1533</v>
      </c>
      <c r="B1629" s="28"/>
      <c r="C1629" s="28"/>
      <c r="D1629" s="86">
        <f t="shared" si="81"/>
        <v>0</v>
      </c>
      <c r="E1629" s="28"/>
      <c r="F1629" s="28"/>
      <c r="G1629" s="86">
        <f t="shared" si="82"/>
        <v>0</v>
      </c>
      <c r="H1629" s="93"/>
    </row>
    <row r="1630" spans="1:8" x14ac:dyDescent="0.35">
      <c r="A1630" s="146" t="s">
        <v>1534</v>
      </c>
      <c r="B1630" s="28"/>
      <c r="C1630" s="28"/>
      <c r="D1630" s="86">
        <f t="shared" si="81"/>
        <v>0</v>
      </c>
      <c r="E1630" s="28"/>
      <c r="F1630" s="28"/>
      <c r="G1630" s="86">
        <f t="shared" si="82"/>
        <v>0</v>
      </c>
      <c r="H1630" s="93"/>
    </row>
    <row r="1631" spans="1:8" x14ac:dyDescent="0.35">
      <c r="A1631" s="146" t="s">
        <v>1535</v>
      </c>
      <c r="B1631" s="28"/>
      <c r="C1631" s="28"/>
      <c r="D1631" s="86">
        <f t="shared" si="81"/>
        <v>0</v>
      </c>
      <c r="E1631" s="28"/>
      <c r="F1631" s="28"/>
      <c r="G1631" s="86">
        <f t="shared" si="82"/>
        <v>0</v>
      </c>
      <c r="H1631" s="93"/>
    </row>
    <row r="1632" spans="1:8" x14ac:dyDescent="0.35">
      <c r="A1632" s="146" t="s">
        <v>1536</v>
      </c>
      <c r="B1632" s="28"/>
      <c r="C1632" s="28"/>
      <c r="D1632" s="86">
        <f t="shared" si="81"/>
        <v>0</v>
      </c>
      <c r="E1632" s="28"/>
      <c r="F1632" s="28"/>
      <c r="G1632" s="86">
        <f t="shared" si="82"/>
        <v>0</v>
      </c>
      <c r="H1632" s="93"/>
    </row>
    <row r="1633" spans="1:8" x14ac:dyDescent="0.35">
      <c r="A1633" s="146" t="s">
        <v>1537</v>
      </c>
      <c r="B1633" s="28"/>
      <c r="C1633" s="28"/>
      <c r="D1633" s="86">
        <f t="shared" si="81"/>
        <v>0</v>
      </c>
      <c r="E1633" s="28"/>
      <c r="F1633" s="28"/>
      <c r="G1633" s="86">
        <f t="shared" si="82"/>
        <v>0</v>
      </c>
      <c r="H1633" s="93"/>
    </row>
    <row r="1634" spans="1:8" x14ac:dyDescent="0.35">
      <c r="A1634" s="146" t="s">
        <v>1538</v>
      </c>
      <c r="B1634" s="28"/>
      <c r="C1634" s="28"/>
      <c r="D1634" s="86">
        <f t="shared" si="81"/>
        <v>0</v>
      </c>
      <c r="E1634" s="28"/>
      <c r="F1634" s="28"/>
      <c r="G1634" s="86">
        <f t="shared" si="82"/>
        <v>0</v>
      </c>
      <c r="H1634" s="93"/>
    </row>
    <row r="1635" spans="1:8" x14ac:dyDescent="0.35">
      <c r="A1635" s="146" t="s">
        <v>1539</v>
      </c>
      <c r="B1635" s="28"/>
      <c r="C1635" s="28"/>
      <c r="D1635" s="86">
        <f t="shared" si="81"/>
        <v>0</v>
      </c>
      <c r="E1635" s="28"/>
      <c r="F1635" s="28"/>
      <c r="G1635" s="86">
        <f t="shared" si="82"/>
        <v>0</v>
      </c>
      <c r="H1635" s="93"/>
    </row>
    <row r="1636" spans="1:8" x14ac:dyDescent="0.35">
      <c r="A1636" s="146" t="s">
        <v>1540</v>
      </c>
      <c r="B1636" s="28"/>
      <c r="C1636" s="28"/>
      <c r="D1636" s="86">
        <f t="shared" si="81"/>
        <v>0</v>
      </c>
      <c r="E1636" s="28"/>
      <c r="F1636" s="28"/>
      <c r="G1636" s="86">
        <f t="shared" si="82"/>
        <v>0</v>
      </c>
      <c r="H1636" s="93"/>
    </row>
    <row r="1637" spans="1:8" x14ac:dyDescent="0.35">
      <c r="A1637" s="146" t="s">
        <v>3327</v>
      </c>
      <c r="B1637" s="28"/>
      <c r="C1637" s="28"/>
      <c r="D1637" s="86">
        <f t="shared" si="81"/>
        <v>0</v>
      </c>
      <c r="E1637" s="28"/>
      <c r="F1637" s="28"/>
      <c r="G1637" s="86">
        <f t="shared" si="82"/>
        <v>0</v>
      </c>
      <c r="H1637" s="93"/>
    </row>
    <row r="1638" spans="1:8" x14ac:dyDescent="0.35">
      <c r="A1638" s="146" t="s">
        <v>1541</v>
      </c>
      <c r="B1638" s="28"/>
      <c r="C1638" s="28"/>
      <c r="D1638" s="86">
        <f t="shared" si="81"/>
        <v>0</v>
      </c>
      <c r="E1638" s="28"/>
      <c r="F1638" s="28"/>
      <c r="G1638" s="86">
        <f t="shared" si="82"/>
        <v>0</v>
      </c>
      <c r="H1638" s="93"/>
    </row>
    <row r="1639" spans="1:8" x14ac:dyDescent="0.35">
      <c r="A1639" s="146" t="s">
        <v>1542</v>
      </c>
      <c r="B1639" s="28"/>
      <c r="C1639" s="28"/>
      <c r="D1639" s="86">
        <f t="shared" si="81"/>
        <v>0</v>
      </c>
      <c r="E1639" s="28"/>
      <c r="F1639" s="28"/>
      <c r="G1639" s="86">
        <f t="shared" si="82"/>
        <v>0</v>
      </c>
      <c r="H1639" s="93"/>
    </row>
    <row r="1640" spans="1:8" x14ac:dyDescent="0.35">
      <c r="A1640" s="146" t="s">
        <v>1543</v>
      </c>
      <c r="B1640" s="28"/>
      <c r="C1640" s="28"/>
      <c r="D1640" s="86">
        <f t="shared" si="81"/>
        <v>0</v>
      </c>
      <c r="E1640" s="28"/>
      <c r="F1640" s="28"/>
      <c r="G1640" s="86">
        <f t="shared" si="82"/>
        <v>0</v>
      </c>
      <c r="H1640" s="93"/>
    </row>
    <row r="1641" spans="1:8" x14ac:dyDescent="0.35">
      <c r="A1641" s="146" t="s">
        <v>1544</v>
      </c>
      <c r="B1641" s="28"/>
      <c r="C1641" s="28"/>
      <c r="D1641" s="86">
        <f t="shared" si="81"/>
        <v>0</v>
      </c>
      <c r="E1641" s="28"/>
      <c r="F1641" s="28"/>
      <c r="G1641" s="86">
        <f t="shared" si="82"/>
        <v>0</v>
      </c>
      <c r="H1641" s="93"/>
    </row>
    <row r="1642" spans="1:8" x14ac:dyDescent="0.35">
      <c r="A1642" s="146" t="s">
        <v>1545</v>
      </c>
      <c r="B1642" s="28"/>
      <c r="C1642" s="28"/>
      <c r="D1642" s="86">
        <f t="shared" si="81"/>
        <v>0</v>
      </c>
      <c r="E1642" s="28"/>
      <c r="F1642" s="28"/>
      <c r="G1642" s="86">
        <f t="shared" si="82"/>
        <v>0</v>
      </c>
      <c r="H1642" s="93"/>
    </row>
    <row r="1643" spans="1:8" x14ac:dyDescent="0.35">
      <c r="A1643" s="146" t="s">
        <v>1546</v>
      </c>
      <c r="B1643" s="28"/>
      <c r="C1643" s="28"/>
      <c r="D1643" s="86">
        <f t="shared" si="81"/>
        <v>0</v>
      </c>
      <c r="E1643" s="28"/>
      <c r="F1643" s="28"/>
      <c r="G1643" s="86">
        <f t="shared" si="82"/>
        <v>0</v>
      </c>
      <c r="H1643" s="93"/>
    </row>
    <row r="1644" spans="1:8" x14ac:dyDescent="0.35">
      <c r="A1644" s="146" t="s">
        <v>1547</v>
      </c>
      <c r="B1644" s="28"/>
      <c r="C1644" s="28"/>
      <c r="D1644" s="86">
        <f t="shared" si="81"/>
        <v>0</v>
      </c>
      <c r="E1644" s="28"/>
      <c r="F1644" s="28"/>
      <c r="G1644" s="86">
        <f t="shared" si="82"/>
        <v>0</v>
      </c>
      <c r="H1644" s="93"/>
    </row>
    <row r="1645" spans="1:8" x14ac:dyDescent="0.35">
      <c r="A1645" s="146" t="s">
        <v>1548</v>
      </c>
      <c r="B1645" s="28"/>
      <c r="C1645" s="28"/>
      <c r="D1645" s="86">
        <f t="shared" si="81"/>
        <v>0</v>
      </c>
      <c r="E1645" s="28"/>
      <c r="F1645" s="28"/>
      <c r="G1645" s="86">
        <f t="shared" si="82"/>
        <v>0</v>
      </c>
      <c r="H1645" s="93"/>
    </row>
    <row r="1646" spans="1:8" x14ac:dyDescent="0.35">
      <c r="A1646" s="146" t="s">
        <v>1549</v>
      </c>
      <c r="B1646" s="28"/>
      <c r="C1646" s="28"/>
      <c r="D1646" s="86">
        <f t="shared" si="81"/>
        <v>0</v>
      </c>
      <c r="E1646" s="28"/>
      <c r="F1646" s="28"/>
      <c r="G1646" s="86">
        <f t="shared" si="82"/>
        <v>0</v>
      </c>
      <c r="H1646" s="93"/>
    </row>
    <row r="1647" spans="1:8" x14ac:dyDescent="0.35">
      <c r="A1647" s="146" t="s">
        <v>1550</v>
      </c>
      <c r="B1647" s="28"/>
      <c r="C1647" s="28"/>
      <c r="D1647" s="86">
        <f t="shared" si="81"/>
        <v>0</v>
      </c>
      <c r="E1647" s="28"/>
      <c r="F1647" s="28"/>
      <c r="G1647" s="86">
        <f t="shared" si="82"/>
        <v>0</v>
      </c>
      <c r="H1647" s="93"/>
    </row>
    <row r="1648" spans="1:8" x14ac:dyDescent="0.35">
      <c r="A1648" s="146" t="s">
        <v>1551</v>
      </c>
      <c r="B1648" s="28"/>
      <c r="C1648" s="28"/>
      <c r="D1648" s="86">
        <f t="shared" si="81"/>
        <v>0</v>
      </c>
      <c r="E1648" s="28"/>
      <c r="F1648" s="28"/>
      <c r="G1648" s="86">
        <f t="shared" si="82"/>
        <v>0</v>
      </c>
      <c r="H1648" s="93"/>
    </row>
    <row r="1649" spans="1:8" x14ac:dyDescent="0.35">
      <c r="A1649" s="146" t="s">
        <v>1552</v>
      </c>
      <c r="B1649" s="28"/>
      <c r="C1649" s="28"/>
      <c r="D1649" s="86">
        <f t="shared" si="81"/>
        <v>0</v>
      </c>
      <c r="E1649" s="28"/>
      <c r="F1649" s="28"/>
      <c r="G1649" s="86">
        <f t="shared" si="82"/>
        <v>0</v>
      </c>
      <c r="H1649" s="93"/>
    </row>
    <row r="1650" spans="1:8" x14ac:dyDescent="0.35">
      <c r="A1650" s="146" t="s">
        <v>1553</v>
      </c>
      <c r="B1650" s="28"/>
      <c r="C1650" s="28"/>
      <c r="D1650" s="86">
        <f t="shared" ref="D1650:D1713" si="83">SUM(B1650:C1650)</f>
        <v>0</v>
      </c>
      <c r="E1650" s="28"/>
      <c r="F1650" s="28"/>
      <c r="G1650" s="86">
        <f t="shared" ref="G1650:G1713" si="84">SUM(E1650:F1650)</f>
        <v>0</v>
      </c>
      <c r="H1650" s="93"/>
    </row>
    <row r="1651" spans="1:8" x14ac:dyDescent="0.35">
      <c r="A1651" s="146" t="s">
        <v>1554</v>
      </c>
      <c r="B1651" s="28"/>
      <c r="C1651" s="28"/>
      <c r="D1651" s="86">
        <f t="shared" si="83"/>
        <v>0</v>
      </c>
      <c r="E1651" s="28"/>
      <c r="F1651" s="28"/>
      <c r="G1651" s="86">
        <f t="shared" si="84"/>
        <v>0</v>
      </c>
      <c r="H1651" s="93"/>
    </row>
    <row r="1652" spans="1:8" x14ac:dyDescent="0.35">
      <c r="A1652" s="146" t="s">
        <v>1555</v>
      </c>
      <c r="B1652" s="28"/>
      <c r="C1652" s="28"/>
      <c r="D1652" s="86">
        <f t="shared" si="83"/>
        <v>0</v>
      </c>
      <c r="E1652" s="28"/>
      <c r="F1652" s="28"/>
      <c r="G1652" s="86">
        <f t="shared" si="84"/>
        <v>0</v>
      </c>
      <c r="H1652" s="93"/>
    </row>
    <row r="1653" spans="1:8" x14ac:dyDescent="0.35">
      <c r="A1653" s="146" t="s">
        <v>1556</v>
      </c>
      <c r="B1653" s="28"/>
      <c r="C1653" s="28"/>
      <c r="D1653" s="86">
        <f t="shared" si="83"/>
        <v>0</v>
      </c>
      <c r="E1653" s="28"/>
      <c r="F1653" s="28"/>
      <c r="G1653" s="86">
        <f t="shared" si="84"/>
        <v>0</v>
      </c>
      <c r="H1653" s="93"/>
    </row>
    <row r="1654" spans="1:8" x14ac:dyDescent="0.35">
      <c r="A1654" s="146" t="s">
        <v>1557</v>
      </c>
      <c r="B1654" s="28"/>
      <c r="C1654" s="28"/>
      <c r="D1654" s="86">
        <f t="shared" si="83"/>
        <v>0</v>
      </c>
      <c r="E1654" s="28"/>
      <c r="F1654" s="28"/>
      <c r="G1654" s="86">
        <f t="shared" si="84"/>
        <v>0</v>
      </c>
      <c r="H1654" s="93"/>
    </row>
    <row r="1655" spans="1:8" x14ac:dyDescent="0.35">
      <c r="A1655" s="146" t="s">
        <v>1558</v>
      </c>
      <c r="B1655" s="28"/>
      <c r="C1655" s="28"/>
      <c r="D1655" s="86">
        <f t="shared" si="83"/>
        <v>0</v>
      </c>
      <c r="E1655" s="28"/>
      <c r="F1655" s="28"/>
      <c r="G1655" s="86">
        <f t="shared" si="84"/>
        <v>0</v>
      </c>
      <c r="H1655" s="93"/>
    </row>
    <row r="1656" spans="1:8" x14ac:dyDescent="0.35">
      <c r="A1656" s="146" t="s">
        <v>1559</v>
      </c>
      <c r="B1656" s="28"/>
      <c r="C1656" s="28"/>
      <c r="D1656" s="86">
        <f t="shared" si="83"/>
        <v>0</v>
      </c>
      <c r="E1656" s="28"/>
      <c r="F1656" s="28"/>
      <c r="G1656" s="86">
        <f t="shared" si="84"/>
        <v>0</v>
      </c>
      <c r="H1656" s="93"/>
    </row>
    <row r="1657" spans="1:8" x14ac:dyDescent="0.35">
      <c r="A1657" s="146" t="s">
        <v>1560</v>
      </c>
      <c r="B1657" s="28"/>
      <c r="C1657" s="28"/>
      <c r="D1657" s="86">
        <f t="shared" si="83"/>
        <v>0</v>
      </c>
      <c r="E1657" s="28"/>
      <c r="F1657" s="28"/>
      <c r="G1657" s="86">
        <f t="shared" si="84"/>
        <v>0</v>
      </c>
      <c r="H1657" s="93"/>
    </row>
    <row r="1658" spans="1:8" x14ac:dyDescent="0.35">
      <c r="A1658" s="146" t="s">
        <v>1561</v>
      </c>
      <c r="B1658" s="28"/>
      <c r="C1658" s="28"/>
      <c r="D1658" s="86">
        <f t="shared" si="83"/>
        <v>0</v>
      </c>
      <c r="E1658" s="28"/>
      <c r="F1658" s="28"/>
      <c r="G1658" s="86">
        <f t="shared" si="84"/>
        <v>0</v>
      </c>
      <c r="H1658" s="93"/>
    </row>
    <row r="1659" spans="1:8" x14ac:dyDescent="0.35">
      <c r="A1659" s="146" t="s">
        <v>1562</v>
      </c>
      <c r="B1659" s="28"/>
      <c r="C1659" s="28"/>
      <c r="D1659" s="86">
        <f t="shared" si="83"/>
        <v>0</v>
      </c>
      <c r="E1659" s="28"/>
      <c r="F1659" s="28"/>
      <c r="G1659" s="86">
        <f t="shared" si="84"/>
        <v>0</v>
      </c>
      <c r="H1659" s="93"/>
    </row>
    <row r="1660" spans="1:8" x14ac:dyDescent="0.35">
      <c r="A1660" s="146" t="s">
        <v>1563</v>
      </c>
      <c r="B1660" s="28"/>
      <c r="C1660" s="28"/>
      <c r="D1660" s="86">
        <f t="shared" si="83"/>
        <v>0</v>
      </c>
      <c r="E1660" s="28"/>
      <c r="F1660" s="28"/>
      <c r="G1660" s="86">
        <f t="shared" si="84"/>
        <v>0</v>
      </c>
      <c r="H1660" s="93"/>
    </row>
    <row r="1661" spans="1:8" x14ac:dyDescent="0.35">
      <c r="A1661" s="146" t="s">
        <v>1564</v>
      </c>
      <c r="B1661" s="28"/>
      <c r="C1661" s="28"/>
      <c r="D1661" s="86">
        <f t="shared" si="83"/>
        <v>0</v>
      </c>
      <c r="E1661" s="28"/>
      <c r="F1661" s="28"/>
      <c r="G1661" s="86">
        <f t="shared" si="84"/>
        <v>0</v>
      </c>
      <c r="H1661" s="93"/>
    </row>
    <row r="1662" spans="1:8" x14ac:dyDescent="0.35">
      <c r="A1662" s="146" t="s">
        <v>1565</v>
      </c>
      <c r="B1662" s="28"/>
      <c r="C1662" s="28"/>
      <c r="D1662" s="86">
        <f t="shared" si="83"/>
        <v>0</v>
      </c>
      <c r="E1662" s="28"/>
      <c r="F1662" s="28"/>
      <c r="G1662" s="86">
        <f t="shared" si="84"/>
        <v>0</v>
      </c>
      <c r="H1662" s="93"/>
    </row>
    <row r="1663" spans="1:8" x14ac:dyDescent="0.35">
      <c r="A1663" s="146" t="s">
        <v>1566</v>
      </c>
      <c r="B1663" s="28"/>
      <c r="C1663" s="28"/>
      <c r="D1663" s="86">
        <f t="shared" si="83"/>
        <v>0</v>
      </c>
      <c r="E1663" s="28"/>
      <c r="F1663" s="28"/>
      <c r="G1663" s="86">
        <f t="shared" si="84"/>
        <v>0</v>
      </c>
      <c r="H1663" s="93"/>
    </row>
    <row r="1664" spans="1:8" x14ac:dyDescent="0.35">
      <c r="A1664" s="146" t="s">
        <v>1567</v>
      </c>
      <c r="B1664" s="28"/>
      <c r="C1664" s="28"/>
      <c r="D1664" s="86">
        <f t="shared" si="83"/>
        <v>0</v>
      </c>
      <c r="E1664" s="28"/>
      <c r="F1664" s="28"/>
      <c r="G1664" s="86">
        <f t="shared" si="84"/>
        <v>0</v>
      </c>
      <c r="H1664" s="93"/>
    </row>
    <row r="1665" spans="1:8" x14ac:dyDescent="0.35">
      <c r="A1665" s="146" t="s">
        <v>1568</v>
      </c>
      <c r="B1665" s="28"/>
      <c r="C1665" s="28"/>
      <c r="D1665" s="86">
        <f t="shared" si="83"/>
        <v>0</v>
      </c>
      <c r="E1665" s="28"/>
      <c r="F1665" s="28"/>
      <c r="G1665" s="86">
        <f t="shared" si="84"/>
        <v>0</v>
      </c>
      <c r="H1665" s="93"/>
    </row>
    <row r="1666" spans="1:8" x14ac:dyDescent="0.35">
      <c r="A1666" s="146" t="s">
        <v>1569</v>
      </c>
      <c r="B1666" s="28"/>
      <c r="C1666" s="28"/>
      <c r="D1666" s="86">
        <f t="shared" si="83"/>
        <v>0</v>
      </c>
      <c r="E1666" s="28"/>
      <c r="F1666" s="28"/>
      <c r="G1666" s="86">
        <f t="shared" si="84"/>
        <v>0</v>
      </c>
      <c r="H1666" s="93"/>
    </row>
    <row r="1667" spans="1:8" x14ac:dyDescent="0.35">
      <c r="A1667" s="146" t="s">
        <v>1570</v>
      </c>
      <c r="B1667" s="28"/>
      <c r="C1667" s="28"/>
      <c r="D1667" s="86">
        <f t="shared" si="83"/>
        <v>0</v>
      </c>
      <c r="E1667" s="28"/>
      <c r="F1667" s="28"/>
      <c r="G1667" s="86">
        <f t="shared" si="84"/>
        <v>0</v>
      </c>
      <c r="H1667" s="93"/>
    </row>
    <row r="1668" spans="1:8" x14ac:dyDescent="0.35">
      <c r="A1668" s="146" t="s">
        <v>1571</v>
      </c>
      <c r="B1668" s="28"/>
      <c r="C1668" s="28"/>
      <c r="D1668" s="86">
        <f t="shared" si="83"/>
        <v>0</v>
      </c>
      <c r="E1668" s="28"/>
      <c r="F1668" s="28"/>
      <c r="G1668" s="86">
        <f t="shared" si="84"/>
        <v>0</v>
      </c>
      <c r="H1668" s="93"/>
    </row>
    <row r="1669" spans="1:8" x14ac:dyDescent="0.35">
      <c r="A1669" s="146" t="s">
        <v>1572</v>
      </c>
      <c r="B1669" s="28"/>
      <c r="C1669" s="28"/>
      <c r="D1669" s="86">
        <f t="shared" si="83"/>
        <v>0</v>
      </c>
      <c r="E1669" s="28"/>
      <c r="F1669" s="28"/>
      <c r="G1669" s="86">
        <f t="shared" si="84"/>
        <v>0</v>
      </c>
      <c r="H1669" s="93"/>
    </row>
    <row r="1670" spans="1:8" x14ac:dyDescent="0.35">
      <c r="A1670" s="146" t="s">
        <v>1573</v>
      </c>
      <c r="B1670" s="28"/>
      <c r="C1670" s="28"/>
      <c r="D1670" s="86">
        <f t="shared" si="83"/>
        <v>0</v>
      </c>
      <c r="E1670" s="28"/>
      <c r="F1670" s="28"/>
      <c r="G1670" s="86">
        <f t="shared" si="84"/>
        <v>0</v>
      </c>
      <c r="H1670" s="93"/>
    </row>
    <row r="1671" spans="1:8" x14ac:dyDescent="0.35">
      <c r="A1671" s="146" t="s">
        <v>1574</v>
      </c>
      <c r="B1671" s="28"/>
      <c r="C1671" s="28"/>
      <c r="D1671" s="86">
        <f t="shared" si="83"/>
        <v>0</v>
      </c>
      <c r="E1671" s="28"/>
      <c r="F1671" s="28"/>
      <c r="G1671" s="86">
        <f t="shared" si="84"/>
        <v>0</v>
      </c>
      <c r="H1671" s="93"/>
    </row>
    <row r="1672" spans="1:8" x14ac:dyDescent="0.35">
      <c r="A1672" s="146" t="s">
        <v>1575</v>
      </c>
      <c r="B1672" s="28"/>
      <c r="C1672" s="28"/>
      <c r="D1672" s="86">
        <f t="shared" si="83"/>
        <v>0</v>
      </c>
      <c r="E1672" s="28"/>
      <c r="F1672" s="28"/>
      <c r="G1672" s="86">
        <f t="shared" si="84"/>
        <v>0</v>
      </c>
      <c r="H1672" s="93"/>
    </row>
    <row r="1673" spans="1:8" x14ac:dyDescent="0.35">
      <c r="A1673" s="146" t="s">
        <v>1576</v>
      </c>
      <c r="B1673" s="28"/>
      <c r="C1673" s="28"/>
      <c r="D1673" s="86">
        <f t="shared" si="83"/>
        <v>0</v>
      </c>
      <c r="E1673" s="28"/>
      <c r="F1673" s="28"/>
      <c r="G1673" s="86">
        <f t="shared" si="84"/>
        <v>0</v>
      </c>
      <c r="H1673" s="93"/>
    </row>
    <row r="1674" spans="1:8" x14ac:dyDescent="0.35">
      <c r="A1674" s="146" t="s">
        <v>1577</v>
      </c>
      <c r="B1674" s="28"/>
      <c r="C1674" s="28"/>
      <c r="D1674" s="86">
        <f t="shared" si="83"/>
        <v>0</v>
      </c>
      <c r="E1674" s="28"/>
      <c r="F1674" s="28"/>
      <c r="G1674" s="86">
        <f t="shared" si="84"/>
        <v>0</v>
      </c>
      <c r="H1674" s="93"/>
    </row>
    <row r="1675" spans="1:8" x14ac:dyDescent="0.35">
      <c r="A1675" s="146" t="s">
        <v>1578</v>
      </c>
      <c r="B1675" s="28"/>
      <c r="C1675" s="28"/>
      <c r="D1675" s="86">
        <f t="shared" si="83"/>
        <v>0</v>
      </c>
      <c r="E1675" s="28"/>
      <c r="F1675" s="28"/>
      <c r="G1675" s="86">
        <f t="shared" si="84"/>
        <v>0</v>
      </c>
      <c r="H1675" s="93"/>
    </row>
    <row r="1676" spans="1:8" x14ac:dyDescent="0.35">
      <c r="A1676" s="146" t="s">
        <v>1579</v>
      </c>
      <c r="B1676" s="28"/>
      <c r="C1676" s="28"/>
      <c r="D1676" s="86">
        <f t="shared" si="83"/>
        <v>0</v>
      </c>
      <c r="E1676" s="28"/>
      <c r="F1676" s="28"/>
      <c r="G1676" s="86">
        <f t="shared" si="84"/>
        <v>0</v>
      </c>
      <c r="H1676" s="93"/>
    </row>
    <row r="1677" spans="1:8" x14ac:dyDescent="0.35">
      <c r="A1677" s="146" t="s">
        <v>1580</v>
      </c>
      <c r="B1677" s="28"/>
      <c r="C1677" s="28"/>
      <c r="D1677" s="86">
        <f t="shared" si="83"/>
        <v>0</v>
      </c>
      <c r="E1677" s="28"/>
      <c r="F1677" s="28"/>
      <c r="G1677" s="86">
        <f t="shared" si="84"/>
        <v>0</v>
      </c>
      <c r="H1677" s="93"/>
    </row>
    <row r="1678" spans="1:8" x14ac:dyDescent="0.35">
      <c r="A1678" s="146" t="s">
        <v>1581</v>
      </c>
      <c r="B1678" s="28"/>
      <c r="C1678" s="28"/>
      <c r="D1678" s="86">
        <f t="shared" si="83"/>
        <v>0</v>
      </c>
      <c r="E1678" s="28"/>
      <c r="F1678" s="28"/>
      <c r="G1678" s="86">
        <f t="shared" si="84"/>
        <v>0</v>
      </c>
      <c r="H1678" s="93"/>
    </row>
    <row r="1679" spans="1:8" x14ac:dyDescent="0.35">
      <c r="A1679" s="146" t="s">
        <v>1582</v>
      </c>
      <c r="B1679" s="28"/>
      <c r="C1679" s="28"/>
      <c r="D1679" s="86">
        <f t="shared" si="83"/>
        <v>0</v>
      </c>
      <c r="E1679" s="28"/>
      <c r="F1679" s="28"/>
      <c r="G1679" s="86">
        <f t="shared" si="84"/>
        <v>0</v>
      </c>
      <c r="H1679" s="93"/>
    </row>
    <row r="1680" spans="1:8" x14ac:dyDescent="0.35">
      <c r="A1680" s="146" t="s">
        <v>1583</v>
      </c>
      <c r="B1680" s="28"/>
      <c r="C1680" s="28"/>
      <c r="D1680" s="86">
        <f t="shared" si="83"/>
        <v>0</v>
      </c>
      <c r="E1680" s="28"/>
      <c r="F1680" s="28"/>
      <c r="G1680" s="86">
        <f t="shared" si="84"/>
        <v>0</v>
      </c>
      <c r="H1680" s="93"/>
    </row>
    <row r="1681" spans="1:8" x14ac:dyDescent="0.35">
      <c r="A1681" s="146" t="s">
        <v>1584</v>
      </c>
      <c r="B1681" s="28"/>
      <c r="C1681" s="28"/>
      <c r="D1681" s="86">
        <f t="shared" si="83"/>
        <v>0</v>
      </c>
      <c r="E1681" s="28"/>
      <c r="F1681" s="28"/>
      <c r="G1681" s="86">
        <f t="shared" si="84"/>
        <v>0</v>
      </c>
      <c r="H1681" s="93"/>
    </row>
    <row r="1682" spans="1:8" x14ac:dyDescent="0.35">
      <c r="A1682" s="146" t="s">
        <v>1585</v>
      </c>
      <c r="B1682" s="28"/>
      <c r="C1682" s="28"/>
      <c r="D1682" s="86">
        <f t="shared" si="83"/>
        <v>0</v>
      </c>
      <c r="E1682" s="28"/>
      <c r="F1682" s="28"/>
      <c r="G1682" s="86">
        <f t="shared" si="84"/>
        <v>0</v>
      </c>
      <c r="H1682" s="93"/>
    </row>
    <row r="1683" spans="1:8" x14ac:dyDescent="0.35">
      <c r="A1683" s="146" t="s">
        <v>1586</v>
      </c>
      <c r="B1683" s="28"/>
      <c r="C1683" s="28"/>
      <c r="D1683" s="86">
        <f t="shared" si="83"/>
        <v>0</v>
      </c>
      <c r="E1683" s="28"/>
      <c r="F1683" s="28"/>
      <c r="G1683" s="86">
        <f t="shared" si="84"/>
        <v>0</v>
      </c>
      <c r="H1683" s="93"/>
    </row>
    <row r="1684" spans="1:8" x14ac:dyDescent="0.35">
      <c r="A1684" s="146" t="s">
        <v>1587</v>
      </c>
      <c r="B1684" s="28"/>
      <c r="C1684" s="28"/>
      <c r="D1684" s="86">
        <f t="shared" si="83"/>
        <v>0</v>
      </c>
      <c r="E1684" s="28"/>
      <c r="F1684" s="28"/>
      <c r="G1684" s="86">
        <f t="shared" si="84"/>
        <v>0</v>
      </c>
      <c r="H1684" s="93"/>
    </row>
    <row r="1685" spans="1:8" x14ac:dyDescent="0.35">
      <c r="A1685" s="146" t="s">
        <v>1588</v>
      </c>
      <c r="B1685" s="28"/>
      <c r="C1685" s="28"/>
      <c r="D1685" s="86">
        <f t="shared" si="83"/>
        <v>0</v>
      </c>
      <c r="E1685" s="28"/>
      <c r="F1685" s="28"/>
      <c r="G1685" s="86">
        <f t="shared" si="84"/>
        <v>0</v>
      </c>
      <c r="H1685" s="93"/>
    </row>
    <row r="1686" spans="1:8" x14ac:dyDescent="0.35">
      <c r="A1686" s="146" t="s">
        <v>1589</v>
      </c>
      <c r="B1686" s="28"/>
      <c r="C1686" s="28"/>
      <c r="D1686" s="86">
        <f t="shared" si="83"/>
        <v>0</v>
      </c>
      <c r="E1686" s="28"/>
      <c r="F1686" s="28"/>
      <c r="G1686" s="86">
        <f t="shared" si="84"/>
        <v>0</v>
      </c>
      <c r="H1686" s="93"/>
    </row>
    <row r="1687" spans="1:8" x14ac:dyDescent="0.35">
      <c r="A1687" s="146" t="s">
        <v>1590</v>
      </c>
      <c r="B1687" s="28"/>
      <c r="C1687" s="28"/>
      <c r="D1687" s="86">
        <f t="shared" si="83"/>
        <v>0</v>
      </c>
      <c r="E1687" s="28"/>
      <c r="F1687" s="28"/>
      <c r="G1687" s="86">
        <f t="shared" si="84"/>
        <v>0</v>
      </c>
      <c r="H1687" s="93"/>
    </row>
    <row r="1688" spans="1:8" x14ac:dyDescent="0.35">
      <c r="A1688" s="146" t="s">
        <v>1591</v>
      </c>
      <c r="B1688" s="28"/>
      <c r="C1688" s="28"/>
      <c r="D1688" s="86">
        <f t="shared" si="83"/>
        <v>0</v>
      </c>
      <c r="E1688" s="28"/>
      <c r="F1688" s="28"/>
      <c r="G1688" s="86">
        <f t="shared" si="84"/>
        <v>0</v>
      </c>
      <c r="H1688" s="93"/>
    </row>
    <row r="1689" spans="1:8" x14ac:dyDescent="0.35">
      <c r="A1689" s="146" t="s">
        <v>1592</v>
      </c>
      <c r="B1689" s="28"/>
      <c r="C1689" s="28"/>
      <c r="D1689" s="86">
        <f t="shared" si="83"/>
        <v>0</v>
      </c>
      <c r="E1689" s="28"/>
      <c r="F1689" s="28"/>
      <c r="G1689" s="86">
        <f t="shared" si="84"/>
        <v>0</v>
      </c>
      <c r="H1689" s="93"/>
    </row>
    <row r="1690" spans="1:8" x14ac:dyDescent="0.35">
      <c r="A1690" s="146" t="s">
        <v>1593</v>
      </c>
      <c r="B1690" s="28"/>
      <c r="C1690" s="28"/>
      <c r="D1690" s="86">
        <f t="shared" si="83"/>
        <v>0</v>
      </c>
      <c r="E1690" s="28"/>
      <c r="F1690" s="28"/>
      <c r="G1690" s="86">
        <f t="shared" si="84"/>
        <v>0</v>
      </c>
      <c r="H1690" s="93"/>
    </row>
    <row r="1691" spans="1:8" x14ac:dyDescent="0.35">
      <c r="A1691" s="146" t="s">
        <v>1594</v>
      </c>
      <c r="B1691" s="28"/>
      <c r="C1691" s="28"/>
      <c r="D1691" s="86">
        <f t="shared" si="83"/>
        <v>0</v>
      </c>
      <c r="E1691" s="28"/>
      <c r="F1691" s="28"/>
      <c r="G1691" s="86">
        <f t="shared" si="84"/>
        <v>0</v>
      </c>
      <c r="H1691" s="93"/>
    </row>
    <row r="1692" spans="1:8" x14ac:dyDescent="0.35">
      <c r="A1692" s="146" t="s">
        <v>1595</v>
      </c>
      <c r="B1692" s="28"/>
      <c r="C1692" s="28"/>
      <c r="D1692" s="86">
        <f t="shared" si="83"/>
        <v>0</v>
      </c>
      <c r="E1692" s="28"/>
      <c r="F1692" s="28"/>
      <c r="G1692" s="86">
        <f t="shared" si="84"/>
        <v>0</v>
      </c>
      <c r="H1692" s="93"/>
    </row>
    <row r="1693" spans="1:8" x14ac:dyDescent="0.35">
      <c r="A1693" s="146" t="s">
        <v>1596</v>
      </c>
      <c r="B1693" s="28"/>
      <c r="C1693" s="28"/>
      <c r="D1693" s="86">
        <f t="shared" si="83"/>
        <v>0</v>
      </c>
      <c r="E1693" s="28"/>
      <c r="F1693" s="28"/>
      <c r="G1693" s="86">
        <f t="shared" si="84"/>
        <v>0</v>
      </c>
      <c r="H1693" s="93"/>
    </row>
    <row r="1694" spans="1:8" x14ac:dyDescent="0.35">
      <c r="A1694" s="146" t="s">
        <v>1597</v>
      </c>
      <c r="B1694" s="28"/>
      <c r="C1694" s="28"/>
      <c r="D1694" s="86">
        <f t="shared" si="83"/>
        <v>0</v>
      </c>
      <c r="E1694" s="28"/>
      <c r="F1694" s="28"/>
      <c r="G1694" s="86">
        <f t="shared" si="84"/>
        <v>0</v>
      </c>
      <c r="H1694" s="93"/>
    </row>
    <row r="1695" spans="1:8" x14ac:dyDescent="0.35">
      <c r="A1695" s="146" t="s">
        <v>1598</v>
      </c>
      <c r="B1695" s="28"/>
      <c r="C1695" s="28"/>
      <c r="D1695" s="86">
        <f t="shared" si="83"/>
        <v>0</v>
      </c>
      <c r="E1695" s="28"/>
      <c r="F1695" s="28"/>
      <c r="G1695" s="86">
        <f t="shared" si="84"/>
        <v>0</v>
      </c>
      <c r="H1695" s="93"/>
    </row>
    <row r="1696" spans="1:8" x14ac:dyDescent="0.35">
      <c r="A1696" s="146" t="s">
        <v>1599</v>
      </c>
      <c r="B1696" s="28"/>
      <c r="C1696" s="28"/>
      <c r="D1696" s="86">
        <f t="shared" si="83"/>
        <v>0</v>
      </c>
      <c r="E1696" s="28"/>
      <c r="F1696" s="28"/>
      <c r="G1696" s="86">
        <f t="shared" si="84"/>
        <v>0</v>
      </c>
      <c r="H1696" s="93"/>
    </row>
    <row r="1697" spans="1:8" x14ac:dyDescent="0.35">
      <c r="A1697" s="146" t="s">
        <v>1600</v>
      </c>
      <c r="B1697" s="28"/>
      <c r="C1697" s="28"/>
      <c r="D1697" s="86">
        <f t="shared" si="83"/>
        <v>0</v>
      </c>
      <c r="E1697" s="28"/>
      <c r="F1697" s="28"/>
      <c r="G1697" s="86">
        <f t="shared" si="84"/>
        <v>0</v>
      </c>
      <c r="H1697" s="93"/>
    </row>
    <row r="1698" spans="1:8" x14ac:dyDescent="0.35">
      <c r="A1698" s="146" t="s">
        <v>1601</v>
      </c>
      <c r="B1698" s="28"/>
      <c r="C1698" s="28"/>
      <c r="D1698" s="86">
        <f t="shared" si="83"/>
        <v>0</v>
      </c>
      <c r="E1698" s="28"/>
      <c r="F1698" s="28"/>
      <c r="G1698" s="86">
        <f t="shared" si="84"/>
        <v>0</v>
      </c>
      <c r="H1698" s="93"/>
    </row>
    <row r="1699" spans="1:8" x14ac:dyDescent="0.35">
      <c r="A1699" s="146" t="s">
        <v>1602</v>
      </c>
      <c r="B1699" s="28"/>
      <c r="C1699" s="28"/>
      <c r="D1699" s="86">
        <f t="shared" si="83"/>
        <v>0</v>
      </c>
      <c r="E1699" s="28"/>
      <c r="F1699" s="28"/>
      <c r="G1699" s="86">
        <f t="shared" si="84"/>
        <v>0</v>
      </c>
      <c r="H1699" s="93"/>
    </row>
    <row r="1700" spans="1:8" x14ac:dyDescent="0.35">
      <c r="A1700" s="146" t="s">
        <v>1603</v>
      </c>
      <c r="B1700" s="28"/>
      <c r="C1700" s="28"/>
      <c r="D1700" s="86">
        <f t="shared" si="83"/>
        <v>0</v>
      </c>
      <c r="E1700" s="28"/>
      <c r="F1700" s="28"/>
      <c r="G1700" s="86">
        <f t="shared" si="84"/>
        <v>0</v>
      </c>
      <c r="H1700" s="93"/>
    </row>
    <row r="1701" spans="1:8" x14ac:dyDescent="0.35">
      <c r="A1701" s="146" t="s">
        <v>1604</v>
      </c>
      <c r="B1701" s="28"/>
      <c r="C1701" s="28"/>
      <c r="D1701" s="86">
        <f t="shared" si="83"/>
        <v>0</v>
      </c>
      <c r="E1701" s="28"/>
      <c r="F1701" s="28"/>
      <c r="G1701" s="86">
        <f t="shared" si="84"/>
        <v>0</v>
      </c>
      <c r="H1701" s="93"/>
    </row>
    <row r="1702" spans="1:8" x14ac:dyDescent="0.35">
      <c r="A1702" s="146" t="s">
        <v>1605</v>
      </c>
      <c r="B1702" s="28"/>
      <c r="C1702" s="28"/>
      <c r="D1702" s="86">
        <f t="shared" si="83"/>
        <v>0</v>
      </c>
      <c r="E1702" s="28"/>
      <c r="F1702" s="28"/>
      <c r="G1702" s="86">
        <f t="shared" si="84"/>
        <v>0</v>
      </c>
      <c r="H1702" s="93"/>
    </row>
    <row r="1703" spans="1:8" x14ac:dyDescent="0.35">
      <c r="A1703" s="146" t="s">
        <v>1606</v>
      </c>
      <c r="B1703" s="28"/>
      <c r="C1703" s="28"/>
      <c r="D1703" s="86">
        <f t="shared" si="83"/>
        <v>0</v>
      </c>
      <c r="E1703" s="28"/>
      <c r="F1703" s="28"/>
      <c r="G1703" s="86">
        <f t="shared" si="84"/>
        <v>0</v>
      </c>
      <c r="H1703" s="93"/>
    </row>
    <row r="1704" spans="1:8" x14ac:dyDescent="0.35">
      <c r="A1704" s="146" t="s">
        <v>1607</v>
      </c>
      <c r="B1704" s="28"/>
      <c r="C1704" s="28"/>
      <c r="D1704" s="86">
        <f t="shared" si="83"/>
        <v>0</v>
      </c>
      <c r="E1704" s="28"/>
      <c r="F1704" s="28"/>
      <c r="G1704" s="86">
        <f t="shared" si="84"/>
        <v>0</v>
      </c>
      <c r="H1704" s="93"/>
    </row>
    <row r="1705" spans="1:8" x14ac:dyDescent="0.35">
      <c r="A1705" s="146" t="s">
        <v>1608</v>
      </c>
      <c r="B1705" s="28"/>
      <c r="C1705" s="28"/>
      <c r="D1705" s="86">
        <f t="shared" si="83"/>
        <v>0</v>
      </c>
      <c r="E1705" s="28"/>
      <c r="F1705" s="28"/>
      <c r="G1705" s="86">
        <f t="shared" si="84"/>
        <v>0</v>
      </c>
      <c r="H1705" s="93"/>
    </row>
    <row r="1706" spans="1:8" x14ac:dyDescent="0.35">
      <c r="A1706" s="146" t="s">
        <v>1609</v>
      </c>
      <c r="B1706" s="28"/>
      <c r="C1706" s="28"/>
      <c r="D1706" s="86">
        <f t="shared" si="83"/>
        <v>0</v>
      </c>
      <c r="E1706" s="28"/>
      <c r="F1706" s="28"/>
      <c r="G1706" s="86">
        <f t="shared" si="84"/>
        <v>0</v>
      </c>
      <c r="H1706" s="93"/>
    </row>
    <row r="1707" spans="1:8" x14ac:dyDescent="0.35">
      <c r="A1707" s="146" t="s">
        <v>1610</v>
      </c>
      <c r="B1707" s="28"/>
      <c r="C1707" s="28"/>
      <c r="D1707" s="86">
        <f t="shared" si="83"/>
        <v>0</v>
      </c>
      <c r="E1707" s="28"/>
      <c r="F1707" s="28"/>
      <c r="G1707" s="86">
        <f t="shared" si="84"/>
        <v>0</v>
      </c>
      <c r="H1707" s="93"/>
    </row>
    <row r="1708" spans="1:8" x14ac:dyDescent="0.35">
      <c r="A1708" s="146" t="s">
        <v>1611</v>
      </c>
      <c r="B1708" s="28"/>
      <c r="C1708" s="28"/>
      <c r="D1708" s="86">
        <f t="shared" si="83"/>
        <v>0</v>
      </c>
      <c r="E1708" s="28"/>
      <c r="F1708" s="28"/>
      <c r="G1708" s="86">
        <f t="shared" si="84"/>
        <v>0</v>
      </c>
      <c r="H1708" s="93"/>
    </row>
    <row r="1709" spans="1:8" x14ac:dyDescent="0.35">
      <c r="A1709" s="146" t="s">
        <v>1612</v>
      </c>
      <c r="B1709" s="28"/>
      <c r="C1709" s="28"/>
      <c r="D1709" s="86">
        <f t="shared" si="83"/>
        <v>0</v>
      </c>
      <c r="E1709" s="28"/>
      <c r="F1709" s="28"/>
      <c r="G1709" s="86">
        <f t="shared" si="84"/>
        <v>0</v>
      </c>
      <c r="H1709" s="93"/>
    </row>
    <row r="1710" spans="1:8" x14ac:dyDescent="0.35">
      <c r="A1710" s="146" t="s">
        <v>1613</v>
      </c>
      <c r="B1710" s="28"/>
      <c r="C1710" s="28"/>
      <c r="D1710" s="86">
        <f t="shared" si="83"/>
        <v>0</v>
      </c>
      <c r="E1710" s="28"/>
      <c r="F1710" s="28"/>
      <c r="G1710" s="86">
        <f t="shared" si="84"/>
        <v>0</v>
      </c>
      <c r="H1710" s="93"/>
    </row>
    <row r="1711" spans="1:8" x14ac:dyDescent="0.35">
      <c r="A1711" s="146" t="s">
        <v>1614</v>
      </c>
      <c r="B1711" s="28"/>
      <c r="C1711" s="28"/>
      <c r="D1711" s="86">
        <f t="shared" si="83"/>
        <v>0</v>
      </c>
      <c r="E1711" s="28"/>
      <c r="F1711" s="28"/>
      <c r="G1711" s="86">
        <f t="shared" si="84"/>
        <v>0</v>
      </c>
      <c r="H1711" s="93"/>
    </row>
    <row r="1712" spans="1:8" x14ac:dyDescent="0.35">
      <c r="A1712" s="146" t="s">
        <v>1615</v>
      </c>
      <c r="B1712" s="28"/>
      <c r="C1712" s="28"/>
      <c r="D1712" s="86">
        <f t="shared" si="83"/>
        <v>0</v>
      </c>
      <c r="E1712" s="28"/>
      <c r="F1712" s="28"/>
      <c r="G1712" s="86">
        <f t="shared" si="84"/>
        <v>0</v>
      </c>
      <c r="H1712" s="93"/>
    </row>
    <row r="1713" spans="1:8" x14ac:dyDescent="0.35">
      <c r="A1713" s="146" t="s">
        <v>1616</v>
      </c>
      <c r="B1713" s="28"/>
      <c r="C1713" s="28"/>
      <c r="D1713" s="86">
        <f t="shared" si="83"/>
        <v>0</v>
      </c>
      <c r="E1713" s="28"/>
      <c r="F1713" s="28"/>
      <c r="G1713" s="86">
        <f t="shared" si="84"/>
        <v>0</v>
      </c>
      <c r="H1713" s="93"/>
    </row>
    <row r="1714" spans="1:8" x14ac:dyDescent="0.35">
      <c r="A1714" s="146" t="s">
        <v>1617</v>
      </c>
      <c r="B1714" s="28"/>
      <c r="C1714" s="28"/>
      <c r="D1714" s="86">
        <f t="shared" ref="D1714:D1777" si="85">SUM(B1714:C1714)</f>
        <v>0</v>
      </c>
      <c r="E1714" s="28"/>
      <c r="F1714" s="28"/>
      <c r="G1714" s="86">
        <f t="shared" ref="G1714:G1777" si="86">SUM(E1714:F1714)</f>
        <v>0</v>
      </c>
      <c r="H1714" s="93"/>
    </row>
    <row r="1715" spans="1:8" x14ac:dyDescent="0.35">
      <c r="A1715" s="146" t="s">
        <v>1618</v>
      </c>
      <c r="B1715" s="28"/>
      <c r="C1715" s="28"/>
      <c r="D1715" s="86">
        <f t="shared" si="85"/>
        <v>0</v>
      </c>
      <c r="E1715" s="28"/>
      <c r="F1715" s="28"/>
      <c r="G1715" s="86">
        <f t="shared" si="86"/>
        <v>0</v>
      </c>
      <c r="H1715" s="93"/>
    </row>
    <row r="1716" spans="1:8" x14ac:dyDescent="0.35">
      <c r="A1716" s="146" t="s">
        <v>1619</v>
      </c>
      <c r="B1716" s="28"/>
      <c r="C1716" s="28"/>
      <c r="D1716" s="86">
        <f t="shared" si="85"/>
        <v>0</v>
      </c>
      <c r="E1716" s="28"/>
      <c r="F1716" s="28"/>
      <c r="G1716" s="86">
        <f t="shared" si="86"/>
        <v>0</v>
      </c>
      <c r="H1716" s="93"/>
    </row>
    <row r="1717" spans="1:8" x14ac:dyDescent="0.35">
      <c r="A1717" s="146" t="s">
        <v>1620</v>
      </c>
      <c r="B1717" s="28"/>
      <c r="C1717" s="28"/>
      <c r="D1717" s="86">
        <f t="shared" si="85"/>
        <v>0</v>
      </c>
      <c r="E1717" s="28"/>
      <c r="F1717" s="28"/>
      <c r="G1717" s="86">
        <f t="shared" si="86"/>
        <v>0</v>
      </c>
      <c r="H1717" s="93"/>
    </row>
    <row r="1718" spans="1:8" x14ac:dyDescent="0.35">
      <c r="A1718" s="146" t="s">
        <v>1621</v>
      </c>
      <c r="B1718" s="28"/>
      <c r="C1718" s="28"/>
      <c r="D1718" s="86">
        <f t="shared" si="85"/>
        <v>0</v>
      </c>
      <c r="E1718" s="28"/>
      <c r="F1718" s="28"/>
      <c r="G1718" s="86">
        <f t="shared" si="86"/>
        <v>0</v>
      </c>
      <c r="H1718" s="93"/>
    </row>
    <row r="1719" spans="1:8" x14ac:dyDescent="0.35">
      <c r="A1719" s="146" t="s">
        <v>1622</v>
      </c>
      <c r="B1719" s="28"/>
      <c r="C1719" s="28"/>
      <c r="D1719" s="86">
        <f t="shared" si="85"/>
        <v>0</v>
      </c>
      <c r="E1719" s="28"/>
      <c r="F1719" s="28"/>
      <c r="G1719" s="86">
        <f t="shared" si="86"/>
        <v>0</v>
      </c>
      <c r="H1719" s="93"/>
    </row>
    <row r="1720" spans="1:8" x14ac:dyDescent="0.35">
      <c r="A1720" s="146" t="s">
        <v>1623</v>
      </c>
      <c r="B1720" s="28"/>
      <c r="C1720" s="28"/>
      <c r="D1720" s="86">
        <f t="shared" si="85"/>
        <v>0</v>
      </c>
      <c r="E1720" s="28"/>
      <c r="F1720" s="28"/>
      <c r="G1720" s="86">
        <f t="shared" si="86"/>
        <v>0</v>
      </c>
      <c r="H1720" s="93"/>
    </row>
    <row r="1721" spans="1:8" x14ac:dyDescent="0.35">
      <c r="A1721" s="146" t="s">
        <v>1624</v>
      </c>
      <c r="B1721" s="28"/>
      <c r="C1721" s="28"/>
      <c r="D1721" s="86">
        <f t="shared" si="85"/>
        <v>0</v>
      </c>
      <c r="E1721" s="28"/>
      <c r="F1721" s="28"/>
      <c r="G1721" s="86">
        <f t="shared" si="86"/>
        <v>0</v>
      </c>
      <c r="H1721" s="93"/>
    </row>
    <row r="1722" spans="1:8" x14ac:dyDescent="0.35">
      <c r="A1722" s="146" t="s">
        <v>1625</v>
      </c>
      <c r="B1722" s="28"/>
      <c r="C1722" s="28"/>
      <c r="D1722" s="86">
        <f t="shared" si="85"/>
        <v>0</v>
      </c>
      <c r="E1722" s="28"/>
      <c r="F1722" s="28"/>
      <c r="G1722" s="86">
        <f t="shared" si="86"/>
        <v>0</v>
      </c>
      <c r="H1722" s="93"/>
    </row>
    <row r="1723" spans="1:8" x14ac:dyDescent="0.35">
      <c r="A1723" s="146" t="s">
        <v>1626</v>
      </c>
      <c r="B1723" s="28"/>
      <c r="C1723" s="28"/>
      <c r="D1723" s="86">
        <f t="shared" si="85"/>
        <v>0</v>
      </c>
      <c r="E1723" s="28"/>
      <c r="F1723" s="28"/>
      <c r="G1723" s="86">
        <f t="shared" si="86"/>
        <v>0</v>
      </c>
      <c r="H1723" s="93"/>
    </row>
    <row r="1724" spans="1:8" x14ac:dyDescent="0.35">
      <c r="A1724" s="146" t="s">
        <v>1627</v>
      </c>
      <c r="B1724" s="28"/>
      <c r="C1724" s="28"/>
      <c r="D1724" s="86">
        <f t="shared" si="85"/>
        <v>0</v>
      </c>
      <c r="E1724" s="28"/>
      <c r="F1724" s="28"/>
      <c r="G1724" s="86">
        <f t="shared" si="86"/>
        <v>0</v>
      </c>
      <c r="H1724" s="93"/>
    </row>
    <row r="1725" spans="1:8" x14ac:dyDescent="0.35">
      <c r="A1725" s="146" t="s">
        <v>1628</v>
      </c>
      <c r="B1725" s="28"/>
      <c r="C1725" s="28"/>
      <c r="D1725" s="86">
        <f t="shared" si="85"/>
        <v>0</v>
      </c>
      <c r="E1725" s="28"/>
      <c r="F1725" s="28"/>
      <c r="G1725" s="86">
        <f t="shared" si="86"/>
        <v>0</v>
      </c>
      <c r="H1725" s="93"/>
    </row>
    <row r="1726" spans="1:8" x14ac:dyDescent="0.35">
      <c r="A1726" s="146" t="s">
        <v>1629</v>
      </c>
      <c r="B1726" s="28"/>
      <c r="C1726" s="28"/>
      <c r="D1726" s="86">
        <f t="shared" si="85"/>
        <v>0</v>
      </c>
      <c r="E1726" s="28"/>
      <c r="F1726" s="28"/>
      <c r="G1726" s="86">
        <f t="shared" si="86"/>
        <v>0</v>
      </c>
      <c r="H1726" s="93"/>
    </row>
    <row r="1727" spans="1:8" x14ac:dyDescent="0.35">
      <c r="A1727" s="146" t="s">
        <v>1630</v>
      </c>
      <c r="B1727" s="28"/>
      <c r="C1727" s="28"/>
      <c r="D1727" s="86">
        <f t="shared" si="85"/>
        <v>0</v>
      </c>
      <c r="E1727" s="28"/>
      <c r="F1727" s="28"/>
      <c r="G1727" s="86">
        <f t="shared" si="86"/>
        <v>0</v>
      </c>
      <c r="H1727" s="93"/>
    </row>
    <row r="1728" spans="1:8" x14ac:dyDescent="0.35">
      <c r="A1728" s="146" t="s">
        <v>1631</v>
      </c>
      <c r="B1728" s="28"/>
      <c r="C1728" s="28"/>
      <c r="D1728" s="86">
        <f t="shared" si="85"/>
        <v>0</v>
      </c>
      <c r="E1728" s="28"/>
      <c r="F1728" s="28"/>
      <c r="G1728" s="86">
        <f t="shared" si="86"/>
        <v>0</v>
      </c>
      <c r="H1728" s="93"/>
    </row>
    <row r="1729" spans="1:8" x14ac:dyDescent="0.35">
      <c r="A1729" s="146" t="s">
        <v>1632</v>
      </c>
      <c r="B1729" s="28"/>
      <c r="C1729" s="28"/>
      <c r="D1729" s="86">
        <f t="shared" si="85"/>
        <v>0</v>
      </c>
      <c r="E1729" s="28"/>
      <c r="F1729" s="28"/>
      <c r="G1729" s="86">
        <f t="shared" si="86"/>
        <v>0</v>
      </c>
      <c r="H1729" s="93"/>
    </row>
    <row r="1730" spans="1:8" x14ac:dyDescent="0.35">
      <c r="A1730" s="146" t="s">
        <v>1633</v>
      </c>
      <c r="B1730" s="28"/>
      <c r="C1730" s="28"/>
      <c r="D1730" s="86">
        <f t="shared" si="85"/>
        <v>0</v>
      </c>
      <c r="E1730" s="28"/>
      <c r="F1730" s="28"/>
      <c r="G1730" s="86">
        <f t="shared" si="86"/>
        <v>0</v>
      </c>
      <c r="H1730" s="93"/>
    </row>
    <row r="1731" spans="1:8" x14ac:dyDescent="0.35">
      <c r="A1731" s="146" t="s">
        <v>1634</v>
      </c>
      <c r="B1731" s="28"/>
      <c r="C1731" s="28"/>
      <c r="D1731" s="86">
        <f t="shared" si="85"/>
        <v>0</v>
      </c>
      <c r="E1731" s="28"/>
      <c r="F1731" s="28"/>
      <c r="G1731" s="86">
        <f t="shared" si="86"/>
        <v>0</v>
      </c>
      <c r="H1731" s="93"/>
    </row>
    <row r="1732" spans="1:8" x14ac:dyDescent="0.35">
      <c r="A1732" s="146" t="s">
        <v>1635</v>
      </c>
      <c r="B1732" s="28"/>
      <c r="C1732" s="28"/>
      <c r="D1732" s="86">
        <f t="shared" si="85"/>
        <v>0</v>
      </c>
      <c r="E1732" s="28"/>
      <c r="F1732" s="28"/>
      <c r="G1732" s="86">
        <f t="shared" si="86"/>
        <v>0</v>
      </c>
      <c r="H1732" s="93"/>
    </row>
    <row r="1733" spans="1:8" x14ac:dyDescent="0.35">
      <c r="A1733" s="146" t="s">
        <v>1636</v>
      </c>
      <c r="B1733" s="28"/>
      <c r="C1733" s="28"/>
      <c r="D1733" s="86">
        <f t="shared" si="85"/>
        <v>0</v>
      </c>
      <c r="E1733" s="28"/>
      <c r="F1733" s="28"/>
      <c r="G1733" s="86">
        <f t="shared" si="86"/>
        <v>0</v>
      </c>
      <c r="H1733" s="93"/>
    </row>
    <row r="1734" spans="1:8" x14ac:dyDescent="0.35">
      <c r="A1734" s="146" t="s">
        <v>1637</v>
      </c>
      <c r="B1734" s="28"/>
      <c r="C1734" s="28"/>
      <c r="D1734" s="86">
        <f t="shared" si="85"/>
        <v>0</v>
      </c>
      <c r="E1734" s="28"/>
      <c r="F1734" s="28"/>
      <c r="G1734" s="86">
        <f t="shared" si="86"/>
        <v>0</v>
      </c>
      <c r="H1734" s="93"/>
    </row>
    <row r="1735" spans="1:8" x14ac:dyDescent="0.35">
      <c r="A1735" s="146" t="s">
        <v>1638</v>
      </c>
      <c r="B1735" s="28"/>
      <c r="C1735" s="28"/>
      <c r="D1735" s="86">
        <f t="shared" si="85"/>
        <v>0</v>
      </c>
      <c r="E1735" s="28"/>
      <c r="F1735" s="28"/>
      <c r="G1735" s="86">
        <f t="shared" si="86"/>
        <v>0</v>
      </c>
      <c r="H1735" s="93"/>
    </row>
    <row r="1736" spans="1:8" x14ac:dyDescent="0.35">
      <c r="A1736" s="146" t="s">
        <v>1639</v>
      </c>
      <c r="B1736" s="28"/>
      <c r="C1736" s="28"/>
      <c r="D1736" s="86">
        <f t="shared" si="85"/>
        <v>0</v>
      </c>
      <c r="E1736" s="28"/>
      <c r="F1736" s="28"/>
      <c r="G1736" s="86">
        <f t="shared" si="86"/>
        <v>0</v>
      </c>
      <c r="H1736" s="93"/>
    </row>
    <row r="1737" spans="1:8" x14ac:dyDescent="0.35">
      <c r="A1737" s="146" t="s">
        <v>1640</v>
      </c>
      <c r="B1737" s="28"/>
      <c r="C1737" s="28"/>
      <c r="D1737" s="86">
        <f t="shared" si="85"/>
        <v>0</v>
      </c>
      <c r="E1737" s="28"/>
      <c r="F1737" s="28"/>
      <c r="G1737" s="86">
        <f t="shared" si="86"/>
        <v>0</v>
      </c>
      <c r="H1737" s="93"/>
    </row>
    <row r="1738" spans="1:8" x14ac:dyDescent="0.35">
      <c r="A1738" s="146" t="s">
        <v>1641</v>
      </c>
      <c r="B1738" s="28"/>
      <c r="C1738" s="28"/>
      <c r="D1738" s="86">
        <f t="shared" si="85"/>
        <v>0</v>
      </c>
      <c r="E1738" s="28"/>
      <c r="F1738" s="28"/>
      <c r="G1738" s="86">
        <f t="shared" si="86"/>
        <v>0</v>
      </c>
      <c r="H1738" s="93"/>
    </row>
    <row r="1739" spans="1:8" x14ac:dyDescent="0.35">
      <c r="A1739" s="146" t="s">
        <v>1642</v>
      </c>
      <c r="B1739" s="28"/>
      <c r="C1739" s="28"/>
      <c r="D1739" s="86">
        <f t="shared" si="85"/>
        <v>0</v>
      </c>
      <c r="E1739" s="28"/>
      <c r="F1739" s="28"/>
      <c r="G1739" s="86">
        <f t="shared" si="86"/>
        <v>0</v>
      </c>
      <c r="H1739" s="93"/>
    </row>
    <row r="1740" spans="1:8" x14ac:dyDescent="0.35">
      <c r="A1740" s="146" t="s">
        <v>1643</v>
      </c>
      <c r="B1740" s="28"/>
      <c r="C1740" s="28"/>
      <c r="D1740" s="86">
        <f t="shared" si="85"/>
        <v>0</v>
      </c>
      <c r="E1740" s="28"/>
      <c r="F1740" s="28"/>
      <c r="G1740" s="86">
        <f t="shared" si="86"/>
        <v>0</v>
      </c>
      <c r="H1740" s="93"/>
    </row>
    <row r="1741" spans="1:8" x14ac:dyDescent="0.35">
      <c r="A1741" s="146" t="s">
        <v>1644</v>
      </c>
      <c r="B1741" s="28"/>
      <c r="C1741" s="28"/>
      <c r="D1741" s="86">
        <f t="shared" si="85"/>
        <v>0</v>
      </c>
      <c r="E1741" s="28"/>
      <c r="F1741" s="28"/>
      <c r="G1741" s="86">
        <f t="shared" si="86"/>
        <v>0</v>
      </c>
      <c r="H1741" s="93"/>
    </row>
    <row r="1742" spans="1:8" x14ac:dyDescent="0.35">
      <c r="A1742" s="146" t="s">
        <v>1645</v>
      </c>
      <c r="B1742" s="28"/>
      <c r="C1742" s="28"/>
      <c r="D1742" s="86">
        <f t="shared" si="85"/>
        <v>0</v>
      </c>
      <c r="E1742" s="28"/>
      <c r="F1742" s="28"/>
      <c r="G1742" s="86">
        <f t="shared" si="86"/>
        <v>0</v>
      </c>
      <c r="H1742" s="93"/>
    </row>
    <row r="1743" spans="1:8" x14ac:dyDescent="0.35">
      <c r="A1743" s="146" t="s">
        <v>1646</v>
      </c>
      <c r="B1743" s="28"/>
      <c r="C1743" s="28"/>
      <c r="D1743" s="86">
        <f t="shared" si="85"/>
        <v>0</v>
      </c>
      <c r="E1743" s="28"/>
      <c r="F1743" s="28"/>
      <c r="G1743" s="86">
        <f t="shared" si="86"/>
        <v>0</v>
      </c>
      <c r="H1743" s="93"/>
    </row>
    <row r="1744" spans="1:8" x14ac:dyDescent="0.35">
      <c r="A1744" s="146" t="s">
        <v>1647</v>
      </c>
      <c r="B1744" s="28"/>
      <c r="C1744" s="28"/>
      <c r="D1744" s="86">
        <f t="shared" si="85"/>
        <v>0</v>
      </c>
      <c r="E1744" s="28"/>
      <c r="F1744" s="28"/>
      <c r="G1744" s="86">
        <f t="shared" si="86"/>
        <v>0</v>
      </c>
      <c r="H1744" s="93"/>
    </row>
    <row r="1745" spans="1:8" x14ac:dyDescent="0.35">
      <c r="A1745" s="146" t="s">
        <v>1648</v>
      </c>
      <c r="B1745" s="28"/>
      <c r="C1745" s="28"/>
      <c r="D1745" s="86">
        <f t="shared" si="85"/>
        <v>0</v>
      </c>
      <c r="E1745" s="28"/>
      <c r="F1745" s="28"/>
      <c r="G1745" s="86">
        <f t="shared" si="86"/>
        <v>0</v>
      </c>
      <c r="H1745" s="93"/>
    </row>
    <row r="1746" spans="1:8" x14ac:dyDescent="0.35">
      <c r="A1746" s="146" t="s">
        <v>1649</v>
      </c>
      <c r="B1746" s="28"/>
      <c r="C1746" s="28"/>
      <c r="D1746" s="86">
        <f t="shared" si="85"/>
        <v>0</v>
      </c>
      <c r="E1746" s="28"/>
      <c r="F1746" s="28"/>
      <c r="G1746" s="86">
        <f t="shared" si="86"/>
        <v>0</v>
      </c>
      <c r="H1746" s="93"/>
    </row>
    <row r="1747" spans="1:8" x14ac:dyDescent="0.35">
      <c r="A1747" s="146" t="s">
        <v>1650</v>
      </c>
      <c r="B1747" s="28"/>
      <c r="C1747" s="28"/>
      <c r="D1747" s="86">
        <f t="shared" si="85"/>
        <v>0</v>
      </c>
      <c r="E1747" s="28"/>
      <c r="F1747" s="28"/>
      <c r="G1747" s="86">
        <f t="shared" si="86"/>
        <v>0</v>
      </c>
      <c r="H1747" s="93"/>
    </row>
    <row r="1748" spans="1:8" x14ac:dyDescent="0.35">
      <c r="A1748" s="146" t="s">
        <v>1651</v>
      </c>
      <c r="B1748" s="28"/>
      <c r="C1748" s="28"/>
      <c r="D1748" s="86">
        <f t="shared" si="85"/>
        <v>0</v>
      </c>
      <c r="E1748" s="28"/>
      <c r="F1748" s="28"/>
      <c r="G1748" s="86">
        <f t="shared" si="86"/>
        <v>0</v>
      </c>
      <c r="H1748" s="93"/>
    </row>
    <row r="1749" spans="1:8" x14ac:dyDescent="0.35">
      <c r="A1749" s="146" t="s">
        <v>1652</v>
      </c>
      <c r="B1749" s="28"/>
      <c r="C1749" s="28"/>
      <c r="D1749" s="86">
        <f t="shared" si="85"/>
        <v>0</v>
      </c>
      <c r="E1749" s="28"/>
      <c r="F1749" s="28"/>
      <c r="G1749" s="86">
        <f t="shared" si="86"/>
        <v>0</v>
      </c>
      <c r="H1749" s="93"/>
    </row>
    <row r="1750" spans="1:8" x14ac:dyDescent="0.35">
      <c r="A1750" s="146" t="s">
        <v>1653</v>
      </c>
      <c r="B1750" s="28"/>
      <c r="C1750" s="28"/>
      <c r="D1750" s="86">
        <f t="shared" si="85"/>
        <v>0</v>
      </c>
      <c r="E1750" s="28"/>
      <c r="F1750" s="28"/>
      <c r="G1750" s="86">
        <f t="shared" si="86"/>
        <v>0</v>
      </c>
      <c r="H1750" s="93"/>
    </row>
    <row r="1751" spans="1:8" x14ac:dyDescent="0.35">
      <c r="A1751" s="146" t="s">
        <v>1654</v>
      </c>
      <c r="B1751" s="28"/>
      <c r="C1751" s="28"/>
      <c r="D1751" s="86">
        <f t="shared" si="85"/>
        <v>0</v>
      </c>
      <c r="E1751" s="28"/>
      <c r="F1751" s="28"/>
      <c r="G1751" s="86">
        <f t="shared" si="86"/>
        <v>0</v>
      </c>
      <c r="H1751" s="93"/>
    </row>
    <row r="1752" spans="1:8" x14ac:dyDescent="0.35">
      <c r="A1752" s="146" t="s">
        <v>1655</v>
      </c>
      <c r="B1752" s="28"/>
      <c r="C1752" s="28"/>
      <c r="D1752" s="86">
        <f t="shared" si="85"/>
        <v>0</v>
      </c>
      <c r="E1752" s="28"/>
      <c r="F1752" s="28"/>
      <c r="G1752" s="86">
        <f t="shared" si="86"/>
        <v>0</v>
      </c>
      <c r="H1752" s="93"/>
    </row>
    <row r="1753" spans="1:8" x14ac:dyDescent="0.35">
      <c r="A1753" s="146" t="s">
        <v>1656</v>
      </c>
      <c r="B1753" s="28"/>
      <c r="C1753" s="28"/>
      <c r="D1753" s="86">
        <f t="shared" si="85"/>
        <v>0</v>
      </c>
      <c r="E1753" s="28"/>
      <c r="F1753" s="28"/>
      <c r="G1753" s="86">
        <f t="shared" si="86"/>
        <v>0</v>
      </c>
      <c r="H1753" s="93"/>
    </row>
    <row r="1754" spans="1:8" x14ac:dyDescent="0.35">
      <c r="A1754" s="146" t="s">
        <v>1657</v>
      </c>
      <c r="B1754" s="28"/>
      <c r="C1754" s="28"/>
      <c r="D1754" s="86">
        <f t="shared" si="85"/>
        <v>0</v>
      </c>
      <c r="E1754" s="28"/>
      <c r="F1754" s="28"/>
      <c r="G1754" s="86">
        <f t="shared" si="86"/>
        <v>0</v>
      </c>
      <c r="H1754" s="93"/>
    </row>
    <row r="1755" spans="1:8" x14ac:dyDescent="0.35">
      <c r="A1755" s="146" t="s">
        <v>1658</v>
      </c>
      <c r="B1755" s="28"/>
      <c r="C1755" s="28"/>
      <c r="D1755" s="86">
        <f t="shared" si="85"/>
        <v>0</v>
      </c>
      <c r="E1755" s="28"/>
      <c r="F1755" s="28"/>
      <c r="G1755" s="86">
        <f t="shared" si="86"/>
        <v>0</v>
      </c>
      <c r="H1755" s="93"/>
    </row>
    <row r="1756" spans="1:8" x14ac:dyDescent="0.35">
      <c r="A1756" s="146" t="s">
        <v>1659</v>
      </c>
      <c r="B1756" s="28"/>
      <c r="C1756" s="28"/>
      <c r="D1756" s="86">
        <f t="shared" si="85"/>
        <v>0</v>
      </c>
      <c r="E1756" s="28"/>
      <c r="F1756" s="28"/>
      <c r="G1756" s="86">
        <f t="shared" si="86"/>
        <v>0</v>
      </c>
      <c r="H1756" s="93"/>
    </row>
    <row r="1757" spans="1:8" x14ac:dyDescent="0.35">
      <c r="A1757" s="146" t="s">
        <v>3328</v>
      </c>
      <c r="B1757" s="28"/>
      <c r="C1757" s="28"/>
      <c r="D1757" s="86">
        <f t="shared" si="85"/>
        <v>0</v>
      </c>
      <c r="E1757" s="28"/>
      <c r="F1757" s="28"/>
      <c r="G1757" s="86">
        <f t="shared" si="86"/>
        <v>0</v>
      </c>
      <c r="H1757" s="93"/>
    </row>
    <row r="1758" spans="1:8" x14ac:dyDescent="0.35">
      <c r="A1758" s="146" t="s">
        <v>1660</v>
      </c>
      <c r="B1758" s="28"/>
      <c r="C1758" s="28"/>
      <c r="D1758" s="86">
        <f t="shared" si="85"/>
        <v>0</v>
      </c>
      <c r="E1758" s="28"/>
      <c r="F1758" s="28"/>
      <c r="G1758" s="86">
        <f t="shared" si="86"/>
        <v>0</v>
      </c>
      <c r="H1758" s="93"/>
    </row>
    <row r="1759" spans="1:8" x14ac:dyDescent="0.35">
      <c r="A1759" s="146" t="s">
        <v>3329</v>
      </c>
      <c r="B1759" s="28"/>
      <c r="C1759" s="28"/>
      <c r="D1759" s="86">
        <f t="shared" si="85"/>
        <v>0</v>
      </c>
      <c r="E1759" s="28"/>
      <c r="F1759" s="28"/>
      <c r="G1759" s="86">
        <f t="shared" si="86"/>
        <v>0</v>
      </c>
      <c r="H1759" s="93"/>
    </row>
    <row r="1760" spans="1:8" x14ac:dyDescent="0.35">
      <c r="A1760" s="146" t="s">
        <v>1661</v>
      </c>
      <c r="B1760" s="28"/>
      <c r="C1760" s="28"/>
      <c r="D1760" s="86">
        <f t="shared" si="85"/>
        <v>0</v>
      </c>
      <c r="E1760" s="28"/>
      <c r="F1760" s="28"/>
      <c r="G1760" s="86">
        <f t="shared" si="86"/>
        <v>0</v>
      </c>
      <c r="H1760" s="93"/>
    </row>
    <row r="1761" spans="1:8" x14ac:dyDescent="0.35">
      <c r="A1761" s="146" t="s">
        <v>1662</v>
      </c>
      <c r="B1761" s="28"/>
      <c r="C1761" s="28"/>
      <c r="D1761" s="86">
        <f t="shared" si="85"/>
        <v>0</v>
      </c>
      <c r="E1761" s="28"/>
      <c r="F1761" s="28"/>
      <c r="G1761" s="86">
        <f t="shared" si="86"/>
        <v>0</v>
      </c>
      <c r="H1761" s="93"/>
    </row>
    <row r="1762" spans="1:8" x14ac:dyDescent="0.35">
      <c r="A1762" s="146" t="s">
        <v>1663</v>
      </c>
      <c r="B1762" s="28"/>
      <c r="C1762" s="28"/>
      <c r="D1762" s="86">
        <f t="shared" si="85"/>
        <v>0</v>
      </c>
      <c r="E1762" s="28"/>
      <c r="F1762" s="28"/>
      <c r="G1762" s="86">
        <f t="shared" si="86"/>
        <v>0</v>
      </c>
      <c r="H1762" s="93"/>
    </row>
    <row r="1763" spans="1:8" x14ac:dyDescent="0.35">
      <c r="A1763" s="146" t="s">
        <v>1664</v>
      </c>
      <c r="B1763" s="28"/>
      <c r="C1763" s="28"/>
      <c r="D1763" s="86">
        <f t="shared" si="85"/>
        <v>0</v>
      </c>
      <c r="E1763" s="28"/>
      <c r="F1763" s="28"/>
      <c r="G1763" s="86">
        <f t="shared" si="86"/>
        <v>0</v>
      </c>
      <c r="H1763" s="93"/>
    </row>
    <row r="1764" spans="1:8" x14ac:dyDescent="0.35">
      <c r="A1764" s="146" t="s">
        <v>1665</v>
      </c>
      <c r="B1764" s="28"/>
      <c r="C1764" s="28"/>
      <c r="D1764" s="86">
        <f t="shared" si="85"/>
        <v>0</v>
      </c>
      <c r="E1764" s="28"/>
      <c r="F1764" s="28"/>
      <c r="G1764" s="86">
        <f t="shared" si="86"/>
        <v>0</v>
      </c>
      <c r="H1764" s="93"/>
    </row>
    <row r="1765" spans="1:8" x14ac:dyDescent="0.35">
      <c r="A1765" s="146" t="s">
        <v>1666</v>
      </c>
      <c r="B1765" s="28"/>
      <c r="C1765" s="28"/>
      <c r="D1765" s="86">
        <f t="shared" si="85"/>
        <v>0</v>
      </c>
      <c r="E1765" s="28"/>
      <c r="F1765" s="28"/>
      <c r="G1765" s="86">
        <f t="shared" si="86"/>
        <v>0</v>
      </c>
      <c r="H1765" s="93"/>
    </row>
    <row r="1766" spans="1:8" x14ac:dyDescent="0.35">
      <c r="A1766" s="146" t="s">
        <v>1667</v>
      </c>
      <c r="B1766" s="28"/>
      <c r="C1766" s="28"/>
      <c r="D1766" s="86">
        <f t="shared" si="85"/>
        <v>0</v>
      </c>
      <c r="E1766" s="28"/>
      <c r="F1766" s="28"/>
      <c r="G1766" s="86">
        <f t="shared" si="86"/>
        <v>0</v>
      </c>
      <c r="H1766" s="93"/>
    </row>
    <row r="1767" spans="1:8" x14ac:dyDescent="0.35">
      <c r="A1767" s="146" t="s">
        <v>1668</v>
      </c>
      <c r="B1767" s="28"/>
      <c r="C1767" s="28"/>
      <c r="D1767" s="86">
        <f t="shared" si="85"/>
        <v>0</v>
      </c>
      <c r="E1767" s="28"/>
      <c r="F1767" s="28"/>
      <c r="G1767" s="86">
        <f t="shared" si="86"/>
        <v>0</v>
      </c>
      <c r="H1767" s="93"/>
    </row>
    <row r="1768" spans="1:8" x14ac:dyDescent="0.35">
      <c r="A1768" s="146" t="s">
        <v>1669</v>
      </c>
      <c r="B1768" s="28"/>
      <c r="C1768" s="28"/>
      <c r="D1768" s="86">
        <f t="shared" si="85"/>
        <v>0</v>
      </c>
      <c r="E1768" s="28"/>
      <c r="F1768" s="28"/>
      <c r="G1768" s="86">
        <f t="shared" si="86"/>
        <v>0</v>
      </c>
      <c r="H1768" s="93"/>
    </row>
    <row r="1769" spans="1:8" x14ac:dyDescent="0.35">
      <c r="A1769" s="146" t="s">
        <v>1670</v>
      </c>
      <c r="B1769" s="28"/>
      <c r="C1769" s="28"/>
      <c r="D1769" s="86">
        <f t="shared" si="85"/>
        <v>0</v>
      </c>
      <c r="E1769" s="28"/>
      <c r="F1769" s="28"/>
      <c r="G1769" s="86">
        <f t="shared" si="86"/>
        <v>0</v>
      </c>
      <c r="H1769" s="93"/>
    </row>
    <row r="1770" spans="1:8" x14ac:dyDescent="0.35">
      <c r="A1770" s="146" t="s">
        <v>1671</v>
      </c>
      <c r="B1770" s="28"/>
      <c r="C1770" s="28"/>
      <c r="D1770" s="86">
        <f t="shared" si="85"/>
        <v>0</v>
      </c>
      <c r="E1770" s="28"/>
      <c r="F1770" s="28"/>
      <c r="G1770" s="86">
        <f t="shared" si="86"/>
        <v>0</v>
      </c>
      <c r="H1770" s="93"/>
    </row>
    <row r="1771" spans="1:8" x14ac:dyDescent="0.35">
      <c r="A1771" s="146" t="s">
        <v>1672</v>
      </c>
      <c r="B1771" s="28"/>
      <c r="C1771" s="28"/>
      <c r="D1771" s="86">
        <f t="shared" si="85"/>
        <v>0</v>
      </c>
      <c r="E1771" s="28"/>
      <c r="F1771" s="28"/>
      <c r="G1771" s="86">
        <f t="shared" si="86"/>
        <v>0</v>
      </c>
      <c r="H1771" s="93"/>
    </row>
    <row r="1772" spans="1:8" x14ac:dyDescent="0.35">
      <c r="A1772" s="146" t="s">
        <v>1673</v>
      </c>
      <c r="B1772" s="28"/>
      <c r="C1772" s="28"/>
      <c r="D1772" s="86">
        <f t="shared" si="85"/>
        <v>0</v>
      </c>
      <c r="E1772" s="28"/>
      <c r="F1772" s="28"/>
      <c r="G1772" s="86">
        <f t="shared" si="86"/>
        <v>0</v>
      </c>
      <c r="H1772" s="93"/>
    </row>
    <row r="1773" spans="1:8" x14ac:dyDescent="0.35">
      <c r="A1773" s="146" t="s">
        <v>1674</v>
      </c>
      <c r="B1773" s="28"/>
      <c r="C1773" s="28"/>
      <c r="D1773" s="86">
        <f t="shared" si="85"/>
        <v>0</v>
      </c>
      <c r="E1773" s="28"/>
      <c r="F1773" s="28"/>
      <c r="G1773" s="86">
        <f t="shared" si="86"/>
        <v>0</v>
      </c>
      <c r="H1773" s="93"/>
    </row>
    <row r="1774" spans="1:8" x14ac:dyDescent="0.35">
      <c r="A1774" s="146" t="s">
        <v>1675</v>
      </c>
      <c r="B1774" s="28"/>
      <c r="C1774" s="28"/>
      <c r="D1774" s="86">
        <f t="shared" si="85"/>
        <v>0</v>
      </c>
      <c r="E1774" s="28"/>
      <c r="F1774" s="28"/>
      <c r="G1774" s="86">
        <f t="shared" si="86"/>
        <v>0</v>
      </c>
      <c r="H1774" s="93"/>
    </row>
    <row r="1775" spans="1:8" x14ac:dyDescent="0.35">
      <c r="A1775" s="146" t="s">
        <v>1676</v>
      </c>
      <c r="B1775" s="28"/>
      <c r="C1775" s="28"/>
      <c r="D1775" s="86">
        <f t="shared" si="85"/>
        <v>0</v>
      </c>
      <c r="E1775" s="28"/>
      <c r="F1775" s="28"/>
      <c r="G1775" s="86">
        <f t="shared" si="86"/>
        <v>0</v>
      </c>
      <c r="H1775" s="93"/>
    </row>
    <row r="1776" spans="1:8" x14ac:dyDescent="0.35">
      <c r="A1776" s="146" t="s">
        <v>1677</v>
      </c>
      <c r="B1776" s="28"/>
      <c r="C1776" s="28"/>
      <c r="D1776" s="86">
        <f t="shared" si="85"/>
        <v>0</v>
      </c>
      <c r="E1776" s="28"/>
      <c r="F1776" s="28"/>
      <c r="G1776" s="86">
        <f t="shared" si="86"/>
        <v>0</v>
      </c>
      <c r="H1776" s="93"/>
    </row>
    <row r="1777" spans="1:8" x14ac:dyDescent="0.35">
      <c r="A1777" s="146" t="s">
        <v>1678</v>
      </c>
      <c r="B1777" s="28"/>
      <c r="C1777" s="28"/>
      <c r="D1777" s="86">
        <f t="shared" si="85"/>
        <v>0</v>
      </c>
      <c r="E1777" s="28"/>
      <c r="F1777" s="28"/>
      <c r="G1777" s="86">
        <f t="shared" si="86"/>
        <v>0</v>
      </c>
      <c r="H1777" s="93"/>
    </row>
    <row r="1778" spans="1:8" x14ac:dyDescent="0.35">
      <c r="A1778" s="146" t="s">
        <v>1679</v>
      </c>
      <c r="B1778" s="28"/>
      <c r="C1778" s="28"/>
      <c r="D1778" s="86">
        <f t="shared" ref="D1778:D1841" si="87">SUM(B1778:C1778)</f>
        <v>0</v>
      </c>
      <c r="E1778" s="28"/>
      <c r="F1778" s="28"/>
      <c r="G1778" s="86">
        <f t="shared" ref="G1778:G1841" si="88">SUM(E1778:F1778)</f>
        <v>0</v>
      </c>
      <c r="H1778" s="93"/>
    </row>
    <row r="1779" spans="1:8" x14ac:dyDescent="0.35">
      <c r="A1779" s="146" t="s">
        <v>1680</v>
      </c>
      <c r="B1779" s="28"/>
      <c r="C1779" s="28"/>
      <c r="D1779" s="86">
        <f t="shared" si="87"/>
        <v>0</v>
      </c>
      <c r="E1779" s="28"/>
      <c r="F1779" s="28"/>
      <c r="G1779" s="86">
        <f t="shared" si="88"/>
        <v>0</v>
      </c>
      <c r="H1779" s="93"/>
    </row>
    <row r="1780" spans="1:8" x14ac:dyDescent="0.35">
      <c r="A1780" s="146" t="s">
        <v>1681</v>
      </c>
      <c r="B1780" s="28"/>
      <c r="C1780" s="28"/>
      <c r="D1780" s="86">
        <f t="shared" si="87"/>
        <v>0</v>
      </c>
      <c r="E1780" s="28"/>
      <c r="F1780" s="28"/>
      <c r="G1780" s="86">
        <f t="shared" si="88"/>
        <v>0</v>
      </c>
      <c r="H1780" s="93"/>
    </row>
    <row r="1781" spans="1:8" x14ac:dyDescent="0.35">
      <c r="A1781" s="146" t="s">
        <v>1682</v>
      </c>
      <c r="B1781" s="28"/>
      <c r="C1781" s="28"/>
      <c r="D1781" s="86">
        <f t="shared" si="87"/>
        <v>0</v>
      </c>
      <c r="E1781" s="28"/>
      <c r="F1781" s="28"/>
      <c r="G1781" s="86">
        <f t="shared" si="88"/>
        <v>0</v>
      </c>
      <c r="H1781" s="93"/>
    </row>
    <row r="1782" spans="1:8" x14ac:dyDescent="0.35">
      <c r="A1782" s="146" t="s">
        <v>1683</v>
      </c>
      <c r="B1782" s="28"/>
      <c r="C1782" s="28"/>
      <c r="D1782" s="86">
        <f t="shared" si="87"/>
        <v>0</v>
      </c>
      <c r="E1782" s="28"/>
      <c r="F1782" s="28"/>
      <c r="G1782" s="86">
        <f t="shared" si="88"/>
        <v>0</v>
      </c>
      <c r="H1782" s="93"/>
    </row>
    <row r="1783" spans="1:8" x14ac:dyDescent="0.35">
      <c r="A1783" s="146" t="s">
        <v>1684</v>
      </c>
      <c r="B1783" s="28"/>
      <c r="C1783" s="28"/>
      <c r="D1783" s="86">
        <f t="shared" si="87"/>
        <v>0</v>
      </c>
      <c r="E1783" s="28"/>
      <c r="F1783" s="28"/>
      <c r="G1783" s="86">
        <f t="shared" si="88"/>
        <v>0</v>
      </c>
      <c r="H1783" s="93"/>
    </row>
    <row r="1784" spans="1:8" x14ac:dyDescent="0.35">
      <c r="A1784" s="146" t="s">
        <v>1685</v>
      </c>
      <c r="B1784" s="28"/>
      <c r="C1784" s="28"/>
      <c r="D1784" s="86">
        <f t="shared" si="87"/>
        <v>0</v>
      </c>
      <c r="E1784" s="28"/>
      <c r="F1784" s="28"/>
      <c r="G1784" s="86">
        <f t="shared" si="88"/>
        <v>0</v>
      </c>
      <c r="H1784" s="93"/>
    </row>
    <row r="1785" spans="1:8" x14ac:dyDescent="0.35">
      <c r="A1785" s="146" t="s">
        <v>1686</v>
      </c>
      <c r="B1785" s="28"/>
      <c r="C1785" s="28"/>
      <c r="D1785" s="86">
        <f t="shared" si="87"/>
        <v>0</v>
      </c>
      <c r="E1785" s="28"/>
      <c r="F1785" s="28"/>
      <c r="G1785" s="86">
        <f t="shared" si="88"/>
        <v>0</v>
      </c>
      <c r="H1785" s="93"/>
    </row>
    <row r="1786" spans="1:8" x14ac:dyDescent="0.35">
      <c r="A1786" s="146" t="s">
        <v>1687</v>
      </c>
      <c r="B1786" s="28"/>
      <c r="C1786" s="28"/>
      <c r="D1786" s="86">
        <f t="shared" si="87"/>
        <v>0</v>
      </c>
      <c r="E1786" s="28"/>
      <c r="F1786" s="28"/>
      <c r="G1786" s="86">
        <f t="shared" si="88"/>
        <v>0</v>
      </c>
      <c r="H1786" s="93"/>
    </row>
    <row r="1787" spans="1:8" x14ac:dyDescent="0.35">
      <c r="A1787" s="146" t="s">
        <v>1688</v>
      </c>
      <c r="B1787" s="28"/>
      <c r="C1787" s="28"/>
      <c r="D1787" s="86">
        <f t="shared" si="87"/>
        <v>0</v>
      </c>
      <c r="E1787" s="28"/>
      <c r="F1787" s="28"/>
      <c r="G1787" s="86">
        <f t="shared" si="88"/>
        <v>0</v>
      </c>
      <c r="H1787" s="93"/>
    </row>
    <row r="1788" spans="1:8" x14ac:dyDescent="0.35">
      <c r="A1788" s="146" t="s">
        <v>1689</v>
      </c>
      <c r="B1788" s="28"/>
      <c r="C1788" s="28"/>
      <c r="D1788" s="86">
        <f t="shared" si="87"/>
        <v>0</v>
      </c>
      <c r="E1788" s="28"/>
      <c r="F1788" s="28"/>
      <c r="G1788" s="86">
        <f t="shared" si="88"/>
        <v>0</v>
      </c>
      <c r="H1788" s="93"/>
    </row>
    <row r="1789" spans="1:8" x14ac:dyDescent="0.35">
      <c r="A1789" s="146" t="s">
        <v>1690</v>
      </c>
      <c r="B1789" s="28"/>
      <c r="C1789" s="28"/>
      <c r="D1789" s="86">
        <f t="shared" si="87"/>
        <v>0</v>
      </c>
      <c r="E1789" s="28"/>
      <c r="F1789" s="28"/>
      <c r="G1789" s="86">
        <f t="shared" si="88"/>
        <v>0</v>
      </c>
      <c r="H1789" s="93"/>
    </row>
    <row r="1790" spans="1:8" x14ac:dyDescent="0.35">
      <c r="A1790" s="146" t="s">
        <v>1691</v>
      </c>
      <c r="B1790" s="28"/>
      <c r="C1790" s="28"/>
      <c r="D1790" s="86">
        <f t="shared" si="87"/>
        <v>0</v>
      </c>
      <c r="E1790" s="28"/>
      <c r="F1790" s="28"/>
      <c r="G1790" s="86">
        <f t="shared" si="88"/>
        <v>0</v>
      </c>
      <c r="H1790" s="93"/>
    </row>
    <row r="1791" spans="1:8" x14ac:dyDescent="0.35">
      <c r="A1791" s="146" t="s">
        <v>1692</v>
      </c>
      <c r="B1791" s="28"/>
      <c r="C1791" s="28"/>
      <c r="D1791" s="86">
        <f t="shared" si="87"/>
        <v>0</v>
      </c>
      <c r="E1791" s="28"/>
      <c r="F1791" s="28"/>
      <c r="G1791" s="86">
        <f t="shared" si="88"/>
        <v>0</v>
      </c>
      <c r="H1791" s="93"/>
    </row>
    <row r="1792" spans="1:8" x14ac:dyDescent="0.35">
      <c r="A1792" s="146" t="s">
        <v>1693</v>
      </c>
      <c r="B1792" s="28"/>
      <c r="C1792" s="28"/>
      <c r="D1792" s="86">
        <f t="shared" si="87"/>
        <v>0</v>
      </c>
      <c r="E1792" s="28"/>
      <c r="F1792" s="28"/>
      <c r="G1792" s="86">
        <f t="shared" si="88"/>
        <v>0</v>
      </c>
      <c r="H1792" s="93"/>
    </row>
    <row r="1793" spans="1:8" x14ac:dyDescent="0.35">
      <c r="A1793" s="146" t="s">
        <v>1694</v>
      </c>
      <c r="B1793" s="28"/>
      <c r="C1793" s="28"/>
      <c r="D1793" s="86">
        <f t="shared" si="87"/>
        <v>0</v>
      </c>
      <c r="E1793" s="28"/>
      <c r="F1793" s="28"/>
      <c r="G1793" s="86">
        <f t="shared" si="88"/>
        <v>0</v>
      </c>
      <c r="H1793" s="93"/>
    </row>
    <row r="1794" spans="1:8" x14ac:dyDescent="0.35">
      <c r="A1794" s="146" t="s">
        <v>1695</v>
      </c>
      <c r="B1794" s="28"/>
      <c r="C1794" s="28"/>
      <c r="D1794" s="86">
        <f t="shared" si="87"/>
        <v>0</v>
      </c>
      <c r="E1794" s="28"/>
      <c r="F1794" s="28"/>
      <c r="G1794" s="86">
        <f t="shared" si="88"/>
        <v>0</v>
      </c>
      <c r="H1794" s="93"/>
    </row>
    <row r="1795" spans="1:8" x14ac:dyDescent="0.35">
      <c r="A1795" s="146" t="s">
        <v>1696</v>
      </c>
      <c r="B1795" s="28"/>
      <c r="C1795" s="28"/>
      <c r="D1795" s="86">
        <f t="shared" si="87"/>
        <v>0</v>
      </c>
      <c r="E1795" s="28"/>
      <c r="F1795" s="28"/>
      <c r="G1795" s="86">
        <f t="shared" si="88"/>
        <v>0</v>
      </c>
      <c r="H1795" s="93"/>
    </row>
    <row r="1796" spans="1:8" x14ac:dyDescent="0.35">
      <c r="A1796" s="146" t="s">
        <v>1697</v>
      </c>
      <c r="B1796" s="28"/>
      <c r="C1796" s="28"/>
      <c r="D1796" s="86">
        <f t="shared" si="87"/>
        <v>0</v>
      </c>
      <c r="E1796" s="28"/>
      <c r="F1796" s="28"/>
      <c r="G1796" s="86">
        <f t="shared" si="88"/>
        <v>0</v>
      </c>
      <c r="H1796" s="93"/>
    </row>
    <row r="1797" spans="1:8" x14ac:dyDescent="0.35">
      <c r="A1797" s="146" t="s">
        <v>3330</v>
      </c>
      <c r="B1797" s="28"/>
      <c r="C1797" s="28"/>
      <c r="D1797" s="86">
        <f t="shared" si="87"/>
        <v>0</v>
      </c>
      <c r="E1797" s="28"/>
      <c r="F1797" s="28"/>
      <c r="G1797" s="86">
        <f t="shared" si="88"/>
        <v>0</v>
      </c>
      <c r="H1797" s="93"/>
    </row>
    <row r="1798" spans="1:8" x14ac:dyDescent="0.35">
      <c r="A1798" s="146" t="s">
        <v>1698</v>
      </c>
      <c r="B1798" s="28"/>
      <c r="C1798" s="28"/>
      <c r="D1798" s="86">
        <f t="shared" si="87"/>
        <v>0</v>
      </c>
      <c r="E1798" s="28"/>
      <c r="F1798" s="28"/>
      <c r="G1798" s="86">
        <f t="shared" si="88"/>
        <v>0</v>
      </c>
      <c r="H1798" s="93"/>
    </row>
    <row r="1799" spans="1:8" x14ac:dyDescent="0.35">
      <c r="A1799" s="146" t="s">
        <v>1699</v>
      </c>
      <c r="B1799" s="28"/>
      <c r="C1799" s="28"/>
      <c r="D1799" s="86">
        <f t="shared" si="87"/>
        <v>0</v>
      </c>
      <c r="E1799" s="28"/>
      <c r="F1799" s="28"/>
      <c r="G1799" s="86">
        <f t="shared" si="88"/>
        <v>0</v>
      </c>
      <c r="H1799" s="93"/>
    </row>
    <row r="1800" spans="1:8" x14ac:dyDescent="0.35">
      <c r="A1800" s="146" t="s">
        <v>1700</v>
      </c>
      <c r="B1800" s="28"/>
      <c r="C1800" s="28"/>
      <c r="D1800" s="86">
        <f t="shared" si="87"/>
        <v>0</v>
      </c>
      <c r="E1800" s="28"/>
      <c r="F1800" s="28"/>
      <c r="G1800" s="86">
        <f t="shared" si="88"/>
        <v>0</v>
      </c>
      <c r="H1800" s="93"/>
    </row>
    <row r="1801" spans="1:8" x14ac:dyDescent="0.35">
      <c r="A1801" s="146" t="s">
        <v>1701</v>
      </c>
      <c r="B1801" s="28"/>
      <c r="C1801" s="28"/>
      <c r="D1801" s="86">
        <f t="shared" si="87"/>
        <v>0</v>
      </c>
      <c r="E1801" s="28"/>
      <c r="F1801" s="28"/>
      <c r="G1801" s="86">
        <f t="shared" si="88"/>
        <v>0</v>
      </c>
      <c r="H1801" s="93"/>
    </row>
    <row r="1802" spans="1:8" x14ac:dyDescent="0.35">
      <c r="A1802" s="146" t="s">
        <v>1702</v>
      </c>
      <c r="B1802" s="28"/>
      <c r="C1802" s="28"/>
      <c r="D1802" s="86">
        <f t="shared" si="87"/>
        <v>0</v>
      </c>
      <c r="E1802" s="28"/>
      <c r="F1802" s="28"/>
      <c r="G1802" s="86">
        <f t="shared" si="88"/>
        <v>0</v>
      </c>
      <c r="H1802" s="93"/>
    </row>
    <row r="1803" spans="1:8" x14ac:dyDescent="0.35">
      <c r="A1803" s="146" t="s">
        <v>1703</v>
      </c>
      <c r="B1803" s="28"/>
      <c r="C1803" s="28"/>
      <c r="D1803" s="86">
        <f t="shared" si="87"/>
        <v>0</v>
      </c>
      <c r="E1803" s="28"/>
      <c r="F1803" s="28"/>
      <c r="G1803" s="86">
        <f t="shared" si="88"/>
        <v>0</v>
      </c>
      <c r="H1803" s="93"/>
    </row>
    <row r="1804" spans="1:8" x14ac:dyDescent="0.35">
      <c r="A1804" s="146" t="s">
        <v>1704</v>
      </c>
      <c r="B1804" s="28"/>
      <c r="C1804" s="28"/>
      <c r="D1804" s="86">
        <f t="shared" si="87"/>
        <v>0</v>
      </c>
      <c r="E1804" s="28"/>
      <c r="F1804" s="28"/>
      <c r="G1804" s="86">
        <f t="shared" si="88"/>
        <v>0</v>
      </c>
      <c r="H1804" s="93"/>
    </row>
    <row r="1805" spans="1:8" x14ac:dyDescent="0.35">
      <c r="A1805" s="146" t="s">
        <v>1705</v>
      </c>
      <c r="B1805" s="28"/>
      <c r="C1805" s="28"/>
      <c r="D1805" s="86">
        <f t="shared" si="87"/>
        <v>0</v>
      </c>
      <c r="E1805" s="28"/>
      <c r="F1805" s="28"/>
      <c r="G1805" s="86">
        <f t="shared" si="88"/>
        <v>0</v>
      </c>
      <c r="H1805" s="93"/>
    </row>
    <row r="1806" spans="1:8" x14ac:dyDescent="0.35">
      <c r="A1806" s="146" t="s">
        <v>1706</v>
      </c>
      <c r="B1806" s="28"/>
      <c r="C1806" s="28"/>
      <c r="D1806" s="86">
        <f t="shared" si="87"/>
        <v>0</v>
      </c>
      <c r="E1806" s="28"/>
      <c r="F1806" s="28"/>
      <c r="G1806" s="86">
        <f t="shared" si="88"/>
        <v>0</v>
      </c>
      <c r="H1806" s="93"/>
    </row>
    <row r="1807" spans="1:8" x14ac:dyDescent="0.35">
      <c r="A1807" s="146" t="s">
        <v>1707</v>
      </c>
      <c r="B1807" s="28"/>
      <c r="C1807" s="28"/>
      <c r="D1807" s="86">
        <f t="shared" si="87"/>
        <v>0</v>
      </c>
      <c r="E1807" s="28"/>
      <c r="F1807" s="28"/>
      <c r="G1807" s="86">
        <f t="shared" si="88"/>
        <v>0</v>
      </c>
      <c r="H1807" s="93"/>
    </row>
    <row r="1808" spans="1:8" x14ac:dyDescent="0.35">
      <c r="A1808" s="146" t="s">
        <v>1708</v>
      </c>
      <c r="B1808" s="28"/>
      <c r="C1808" s="28"/>
      <c r="D1808" s="86">
        <f t="shared" si="87"/>
        <v>0</v>
      </c>
      <c r="E1808" s="28"/>
      <c r="F1808" s="28"/>
      <c r="G1808" s="86">
        <f t="shared" si="88"/>
        <v>0</v>
      </c>
      <c r="H1808" s="93"/>
    </row>
    <row r="1809" spans="1:8" x14ac:dyDescent="0.35">
      <c r="A1809" s="146" t="s">
        <v>1709</v>
      </c>
      <c r="B1809" s="28"/>
      <c r="C1809" s="28"/>
      <c r="D1809" s="86">
        <f t="shared" si="87"/>
        <v>0</v>
      </c>
      <c r="E1809" s="28"/>
      <c r="F1809" s="28"/>
      <c r="G1809" s="86">
        <f t="shared" si="88"/>
        <v>0</v>
      </c>
      <c r="H1809" s="93"/>
    </row>
    <row r="1810" spans="1:8" x14ac:dyDescent="0.35">
      <c r="A1810" s="146" t="s">
        <v>1710</v>
      </c>
      <c r="B1810" s="28"/>
      <c r="C1810" s="28"/>
      <c r="D1810" s="86">
        <f t="shared" si="87"/>
        <v>0</v>
      </c>
      <c r="E1810" s="28"/>
      <c r="F1810" s="28"/>
      <c r="G1810" s="86">
        <f t="shared" si="88"/>
        <v>0</v>
      </c>
      <c r="H1810" s="93"/>
    </row>
    <row r="1811" spans="1:8" x14ac:dyDescent="0.35">
      <c r="A1811" s="146" t="s">
        <v>1711</v>
      </c>
      <c r="B1811" s="28"/>
      <c r="C1811" s="28"/>
      <c r="D1811" s="86">
        <f t="shared" si="87"/>
        <v>0</v>
      </c>
      <c r="E1811" s="28"/>
      <c r="F1811" s="28"/>
      <c r="G1811" s="86">
        <f t="shared" si="88"/>
        <v>0</v>
      </c>
      <c r="H1811" s="93"/>
    </row>
    <row r="1812" spans="1:8" x14ac:dyDescent="0.35">
      <c r="A1812" s="146" t="s">
        <v>1712</v>
      </c>
      <c r="B1812" s="28"/>
      <c r="C1812" s="28"/>
      <c r="D1812" s="86">
        <f t="shared" si="87"/>
        <v>0</v>
      </c>
      <c r="E1812" s="28"/>
      <c r="F1812" s="28"/>
      <c r="G1812" s="86">
        <f t="shared" si="88"/>
        <v>0</v>
      </c>
      <c r="H1812" s="93"/>
    </row>
    <row r="1813" spans="1:8" x14ac:dyDescent="0.35">
      <c r="A1813" s="146" t="s">
        <v>1713</v>
      </c>
      <c r="B1813" s="28"/>
      <c r="C1813" s="28"/>
      <c r="D1813" s="86">
        <f t="shared" si="87"/>
        <v>0</v>
      </c>
      <c r="E1813" s="28"/>
      <c r="F1813" s="28"/>
      <c r="G1813" s="86">
        <f t="shared" si="88"/>
        <v>0</v>
      </c>
      <c r="H1813" s="93"/>
    </row>
    <row r="1814" spans="1:8" x14ac:dyDescent="0.35">
      <c r="A1814" s="146" t="s">
        <v>1714</v>
      </c>
      <c r="B1814" s="28"/>
      <c r="C1814" s="28"/>
      <c r="D1814" s="86">
        <f t="shared" si="87"/>
        <v>0</v>
      </c>
      <c r="E1814" s="28"/>
      <c r="F1814" s="28"/>
      <c r="G1814" s="86">
        <f t="shared" si="88"/>
        <v>0</v>
      </c>
      <c r="H1814" s="93"/>
    </row>
    <row r="1815" spans="1:8" x14ac:dyDescent="0.35">
      <c r="A1815" s="146" t="s">
        <v>1715</v>
      </c>
      <c r="B1815" s="28"/>
      <c r="C1815" s="28"/>
      <c r="D1815" s="86">
        <f t="shared" si="87"/>
        <v>0</v>
      </c>
      <c r="E1815" s="28"/>
      <c r="F1815" s="28"/>
      <c r="G1815" s="86">
        <f t="shared" si="88"/>
        <v>0</v>
      </c>
      <c r="H1815" s="93"/>
    </row>
    <row r="1816" spans="1:8" x14ac:dyDescent="0.35">
      <c r="A1816" s="146" t="s">
        <v>1716</v>
      </c>
      <c r="B1816" s="28"/>
      <c r="C1816" s="28"/>
      <c r="D1816" s="86">
        <f t="shared" si="87"/>
        <v>0</v>
      </c>
      <c r="E1816" s="28"/>
      <c r="F1816" s="28"/>
      <c r="G1816" s="86">
        <f t="shared" si="88"/>
        <v>0</v>
      </c>
      <c r="H1816" s="93"/>
    </row>
    <row r="1817" spans="1:8" x14ac:dyDescent="0.35">
      <c r="A1817" s="146" t="s">
        <v>1717</v>
      </c>
      <c r="B1817" s="28"/>
      <c r="C1817" s="28"/>
      <c r="D1817" s="86">
        <f t="shared" si="87"/>
        <v>0</v>
      </c>
      <c r="E1817" s="28"/>
      <c r="F1817" s="28"/>
      <c r="G1817" s="86">
        <f t="shared" si="88"/>
        <v>0</v>
      </c>
      <c r="H1817" s="93"/>
    </row>
    <row r="1818" spans="1:8" x14ac:dyDescent="0.35">
      <c r="A1818" s="146" t="s">
        <v>1718</v>
      </c>
      <c r="B1818" s="28"/>
      <c r="C1818" s="28"/>
      <c r="D1818" s="86">
        <f t="shared" si="87"/>
        <v>0</v>
      </c>
      <c r="E1818" s="28"/>
      <c r="F1818" s="28"/>
      <c r="G1818" s="86">
        <f t="shared" si="88"/>
        <v>0</v>
      </c>
      <c r="H1818" s="93"/>
    </row>
    <row r="1819" spans="1:8" x14ac:dyDescent="0.35">
      <c r="A1819" s="146" t="s">
        <v>1719</v>
      </c>
      <c r="B1819" s="28"/>
      <c r="C1819" s="28"/>
      <c r="D1819" s="86">
        <f t="shared" si="87"/>
        <v>0</v>
      </c>
      <c r="E1819" s="28"/>
      <c r="F1819" s="28"/>
      <c r="G1819" s="86">
        <f t="shared" si="88"/>
        <v>0</v>
      </c>
      <c r="H1819" s="93"/>
    </row>
    <row r="1820" spans="1:8" x14ac:dyDescent="0.35">
      <c r="A1820" s="146" t="s">
        <v>1720</v>
      </c>
      <c r="B1820" s="28"/>
      <c r="C1820" s="28"/>
      <c r="D1820" s="86">
        <f t="shared" si="87"/>
        <v>0</v>
      </c>
      <c r="E1820" s="28"/>
      <c r="F1820" s="28"/>
      <c r="G1820" s="86">
        <f t="shared" si="88"/>
        <v>0</v>
      </c>
      <c r="H1820" s="93"/>
    </row>
    <row r="1821" spans="1:8" x14ac:dyDescent="0.35">
      <c r="A1821" s="146" t="s">
        <v>1721</v>
      </c>
      <c r="B1821" s="28"/>
      <c r="C1821" s="28"/>
      <c r="D1821" s="86">
        <f t="shared" si="87"/>
        <v>0</v>
      </c>
      <c r="E1821" s="28"/>
      <c r="F1821" s="28"/>
      <c r="G1821" s="86">
        <f t="shared" si="88"/>
        <v>0</v>
      </c>
      <c r="H1821" s="93"/>
    </row>
    <row r="1822" spans="1:8" x14ac:dyDescent="0.35">
      <c r="A1822" s="146" t="s">
        <v>1722</v>
      </c>
      <c r="B1822" s="28"/>
      <c r="C1822" s="28"/>
      <c r="D1822" s="86">
        <f t="shared" si="87"/>
        <v>0</v>
      </c>
      <c r="E1822" s="28"/>
      <c r="F1822" s="28"/>
      <c r="G1822" s="86">
        <f t="shared" si="88"/>
        <v>0</v>
      </c>
      <c r="H1822" s="93"/>
    </row>
    <row r="1823" spans="1:8" x14ac:dyDescent="0.35">
      <c r="A1823" s="146" t="s">
        <v>1723</v>
      </c>
      <c r="B1823" s="28"/>
      <c r="C1823" s="28"/>
      <c r="D1823" s="86">
        <f t="shared" si="87"/>
        <v>0</v>
      </c>
      <c r="E1823" s="28"/>
      <c r="F1823" s="28"/>
      <c r="G1823" s="86">
        <f t="shared" si="88"/>
        <v>0</v>
      </c>
      <c r="H1823" s="93"/>
    </row>
    <row r="1824" spans="1:8" x14ac:dyDescent="0.35">
      <c r="A1824" s="146" t="s">
        <v>1724</v>
      </c>
      <c r="B1824" s="28"/>
      <c r="C1824" s="28"/>
      <c r="D1824" s="86">
        <f t="shared" si="87"/>
        <v>0</v>
      </c>
      <c r="E1824" s="28"/>
      <c r="F1824" s="28"/>
      <c r="G1824" s="86">
        <f t="shared" si="88"/>
        <v>0</v>
      </c>
      <c r="H1824" s="93"/>
    </row>
    <row r="1825" spans="1:8" x14ac:dyDescent="0.35">
      <c r="A1825" s="146" t="s">
        <v>1725</v>
      </c>
      <c r="B1825" s="28"/>
      <c r="C1825" s="28"/>
      <c r="D1825" s="86">
        <f t="shared" si="87"/>
        <v>0</v>
      </c>
      <c r="E1825" s="28"/>
      <c r="F1825" s="28"/>
      <c r="G1825" s="86">
        <f t="shared" si="88"/>
        <v>0</v>
      </c>
      <c r="H1825" s="93"/>
    </row>
    <row r="1826" spans="1:8" x14ac:dyDescent="0.35">
      <c r="A1826" s="146" t="s">
        <v>1726</v>
      </c>
      <c r="B1826" s="28"/>
      <c r="C1826" s="28"/>
      <c r="D1826" s="86">
        <f t="shared" si="87"/>
        <v>0</v>
      </c>
      <c r="E1826" s="28"/>
      <c r="F1826" s="28"/>
      <c r="G1826" s="86">
        <f t="shared" si="88"/>
        <v>0</v>
      </c>
      <c r="H1826" s="93"/>
    </row>
    <row r="1827" spans="1:8" x14ac:dyDescent="0.35">
      <c r="A1827" s="146" t="s">
        <v>1727</v>
      </c>
      <c r="B1827" s="28"/>
      <c r="C1827" s="28"/>
      <c r="D1827" s="86">
        <f t="shared" si="87"/>
        <v>0</v>
      </c>
      <c r="E1827" s="28"/>
      <c r="F1827" s="28"/>
      <c r="G1827" s="86">
        <f t="shared" si="88"/>
        <v>0</v>
      </c>
      <c r="H1827" s="93"/>
    </row>
    <row r="1828" spans="1:8" x14ac:dyDescent="0.35">
      <c r="A1828" s="146" t="s">
        <v>1728</v>
      </c>
      <c r="B1828" s="28"/>
      <c r="C1828" s="28"/>
      <c r="D1828" s="86">
        <f t="shared" si="87"/>
        <v>0</v>
      </c>
      <c r="E1828" s="28"/>
      <c r="F1828" s="28"/>
      <c r="G1828" s="86">
        <f t="shared" si="88"/>
        <v>0</v>
      </c>
      <c r="H1828" s="93"/>
    </row>
    <row r="1829" spans="1:8" x14ac:dyDescent="0.35">
      <c r="A1829" s="146" t="s">
        <v>1729</v>
      </c>
      <c r="B1829" s="28"/>
      <c r="C1829" s="28"/>
      <c r="D1829" s="86">
        <f t="shared" si="87"/>
        <v>0</v>
      </c>
      <c r="E1829" s="28"/>
      <c r="F1829" s="28"/>
      <c r="G1829" s="86">
        <f t="shared" si="88"/>
        <v>0</v>
      </c>
      <c r="H1829" s="93"/>
    </row>
    <row r="1830" spans="1:8" x14ac:dyDescent="0.35">
      <c r="A1830" s="146" t="s">
        <v>1730</v>
      </c>
      <c r="B1830" s="28"/>
      <c r="C1830" s="28"/>
      <c r="D1830" s="86">
        <f t="shared" si="87"/>
        <v>0</v>
      </c>
      <c r="E1830" s="28"/>
      <c r="F1830" s="28"/>
      <c r="G1830" s="86">
        <f t="shared" si="88"/>
        <v>0</v>
      </c>
      <c r="H1830" s="93"/>
    </row>
    <row r="1831" spans="1:8" x14ac:dyDescent="0.35">
      <c r="A1831" s="146" t="s">
        <v>1731</v>
      </c>
      <c r="B1831" s="28"/>
      <c r="C1831" s="28"/>
      <c r="D1831" s="86">
        <f t="shared" si="87"/>
        <v>0</v>
      </c>
      <c r="E1831" s="28"/>
      <c r="F1831" s="28"/>
      <c r="G1831" s="86">
        <f t="shared" si="88"/>
        <v>0</v>
      </c>
      <c r="H1831" s="93"/>
    </row>
    <row r="1832" spans="1:8" x14ac:dyDescent="0.35">
      <c r="A1832" s="146" t="s">
        <v>1732</v>
      </c>
      <c r="B1832" s="28"/>
      <c r="C1832" s="28"/>
      <c r="D1832" s="86">
        <f t="shared" si="87"/>
        <v>0</v>
      </c>
      <c r="E1832" s="28"/>
      <c r="F1832" s="28"/>
      <c r="G1832" s="86">
        <f t="shared" si="88"/>
        <v>0</v>
      </c>
      <c r="H1832" s="93"/>
    </row>
    <row r="1833" spans="1:8" x14ac:dyDescent="0.35">
      <c r="A1833" s="146" t="s">
        <v>1733</v>
      </c>
      <c r="B1833" s="28"/>
      <c r="C1833" s="28"/>
      <c r="D1833" s="86">
        <f t="shared" si="87"/>
        <v>0</v>
      </c>
      <c r="E1833" s="28"/>
      <c r="F1833" s="28"/>
      <c r="G1833" s="86">
        <f t="shared" si="88"/>
        <v>0</v>
      </c>
      <c r="H1833" s="93"/>
    </row>
    <row r="1834" spans="1:8" x14ac:dyDescent="0.35">
      <c r="A1834" s="146" t="s">
        <v>1734</v>
      </c>
      <c r="B1834" s="28"/>
      <c r="C1834" s="28"/>
      <c r="D1834" s="86">
        <f t="shared" si="87"/>
        <v>0</v>
      </c>
      <c r="E1834" s="28"/>
      <c r="F1834" s="28"/>
      <c r="G1834" s="86">
        <f t="shared" si="88"/>
        <v>0</v>
      </c>
      <c r="H1834" s="93"/>
    </row>
    <row r="1835" spans="1:8" x14ac:dyDescent="0.35">
      <c r="A1835" s="146" t="s">
        <v>1735</v>
      </c>
      <c r="B1835" s="28"/>
      <c r="C1835" s="28"/>
      <c r="D1835" s="86">
        <f t="shared" si="87"/>
        <v>0</v>
      </c>
      <c r="E1835" s="28"/>
      <c r="F1835" s="28"/>
      <c r="G1835" s="86">
        <f t="shared" si="88"/>
        <v>0</v>
      </c>
      <c r="H1835" s="93"/>
    </row>
    <row r="1836" spans="1:8" x14ac:dyDescent="0.35">
      <c r="A1836" s="146" t="s">
        <v>1736</v>
      </c>
      <c r="B1836" s="28"/>
      <c r="C1836" s="28"/>
      <c r="D1836" s="86">
        <f t="shared" si="87"/>
        <v>0</v>
      </c>
      <c r="E1836" s="28"/>
      <c r="F1836" s="28"/>
      <c r="G1836" s="86">
        <f t="shared" si="88"/>
        <v>0</v>
      </c>
      <c r="H1836" s="93"/>
    </row>
    <row r="1837" spans="1:8" x14ac:dyDescent="0.35">
      <c r="A1837" s="146" t="s">
        <v>1737</v>
      </c>
      <c r="B1837" s="28"/>
      <c r="C1837" s="28"/>
      <c r="D1837" s="86">
        <f t="shared" si="87"/>
        <v>0</v>
      </c>
      <c r="E1837" s="28"/>
      <c r="F1837" s="28"/>
      <c r="G1837" s="86">
        <f t="shared" si="88"/>
        <v>0</v>
      </c>
      <c r="H1837" s="93"/>
    </row>
    <row r="1838" spans="1:8" x14ac:dyDescent="0.35">
      <c r="A1838" s="146" t="s">
        <v>1738</v>
      </c>
      <c r="B1838" s="28"/>
      <c r="C1838" s="28"/>
      <c r="D1838" s="86">
        <f t="shared" si="87"/>
        <v>0</v>
      </c>
      <c r="E1838" s="28"/>
      <c r="F1838" s="28"/>
      <c r="G1838" s="86">
        <f t="shared" si="88"/>
        <v>0</v>
      </c>
      <c r="H1838" s="93"/>
    </row>
    <row r="1839" spans="1:8" x14ac:dyDescent="0.35">
      <c r="A1839" s="146" t="s">
        <v>1739</v>
      </c>
      <c r="B1839" s="28"/>
      <c r="C1839" s="28"/>
      <c r="D1839" s="86">
        <f t="shared" si="87"/>
        <v>0</v>
      </c>
      <c r="E1839" s="28"/>
      <c r="F1839" s="28"/>
      <c r="G1839" s="86">
        <f t="shared" si="88"/>
        <v>0</v>
      </c>
      <c r="H1839" s="93"/>
    </row>
    <row r="1840" spans="1:8" x14ac:dyDescent="0.35">
      <c r="A1840" s="146" t="s">
        <v>1740</v>
      </c>
      <c r="B1840" s="28"/>
      <c r="C1840" s="28"/>
      <c r="D1840" s="86">
        <f t="shared" si="87"/>
        <v>0</v>
      </c>
      <c r="E1840" s="28"/>
      <c r="F1840" s="28"/>
      <c r="G1840" s="86">
        <f t="shared" si="88"/>
        <v>0</v>
      </c>
      <c r="H1840" s="93"/>
    </row>
    <row r="1841" spans="1:8" x14ac:dyDescent="0.35">
      <c r="A1841" s="146" t="s">
        <v>1741</v>
      </c>
      <c r="B1841" s="28"/>
      <c r="C1841" s="28"/>
      <c r="D1841" s="86">
        <f t="shared" si="87"/>
        <v>0</v>
      </c>
      <c r="E1841" s="28"/>
      <c r="F1841" s="28"/>
      <c r="G1841" s="86">
        <f t="shared" si="88"/>
        <v>0</v>
      </c>
      <c r="H1841" s="93"/>
    </row>
    <row r="1842" spans="1:8" x14ac:dyDescent="0.35">
      <c r="A1842" s="146" t="s">
        <v>1742</v>
      </c>
      <c r="B1842" s="28"/>
      <c r="C1842" s="28"/>
      <c r="D1842" s="86">
        <f t="shared" ref="D1842:D1905" si="89">SUM(B1842:C1842)</f>
        <v>0</v>
      </c>
      <c r="E1842" s="28"/>
      <c r="F1842" s="28"/>
      <c r="G1842" s="86">
        <f t="shared" ref="G1842:G1905" si="90">SUM(E1842:F1842)</f>
        <v>0</v>
      </c>
      <c r="H1842" s="93"/>
    </row>
    <row r="1843" spans="1:8" x14ac:dyDescent="0.35">
      <c r="A1843" s="146" t="s">
        <v>1743</v>
      </c>
      <c r="B1843" s="28"/>
      <c r="C1843" s="28"/>
      <c r="D1843" s="86">
        <f t="shared" si="89"/>
        <v>0</v>
      </c>
      <c r="E1843" s="28"/>
      <c r="F1843" s="28"/>
      <c r="G1843" s="86">
        <f t="shared" si="90"/>
        <v>0</v>
      </c>
      <c r="H1843" s="93"/>
    </row>
    <row r="1844" spans="1:8" x14ac:dyDescent="0.35">
      <c r="A1844" s="146" t="s">
        <v>1744</v>
      </c>
      <c r="B1844" s="28"/>
      <c r="C1844" s="28"/>
      <c r="D1844" s="86">
        <f t="shared" si="89"/>
        <v>0</v>
      </c>
      <c r="E1844" s="28"/>
      <c r="F1844" s="28"/>
      <c r="G1844" s="86">
        <f t="shared" si="90"/>
        <v>0</v>
      </c>
      <c r="H1844" s="93"/>
    </row>
    <row r="1845" spans="1:8" x14ac:dyDescent="0.35">
      <c r="A1845" s="146" t="s">
        <v>1745</v>
      </c>
      <c r="B1845" s="28"/>
      <c r="C1845" s="28"/>
      <c r="D1845" s="86">
        <f t="shared" si="89"/>
        <v>0</v>
      </c>
      <c r="E1845" s="28"/>
      <c r="F1845" s="28"/>
      <c r="G1845" s="86">
        <f t="shared" si="90"/>
        <v>0</v>
      </c>
      <c r="H1845" s="93"/>
    </row>
    <row r="1846" spans="1:8" x14ac:dyDescent="0.35">
      <c r="A1846" s="146" t="s">
        <v>1746</v>
      </c>
      <c r="B1846" s="28"/>
      <c r="C1846" s="28"/>
      <c r="D1846" s="86">
        <f t="shared" si="89"/>
        <v>0</v>
      </c>
      <c r="E1846" s="28"/>
      <c r="F1846" s="28"/>
      <c r="G1846" s="86">
        <f t="shared" si="90"/>
        <v>0</v>
      </c>
      <c r="H1846" s="93"/>
    </row>
    <row r="1847" spans="1:8" x14ac:dyDescent="0.35">
      <c r="A1847" s="146" t="s">
        <v>1747</v>
      </c>
      <c r="B1847" s="28"/>
      <c r="C1847" s="28"/>
      <c r="D1847" s="86">
        <f t="shared" si="89"/>
        <v>0</v>
      </c>
      <c r="E1847" s="28"/>
      <c r="F1847" s="28"/>
      <c r="G1847" s="86">
        <f t="shared" si="90"/>
        <v>0</v>
      </c>
      <c r="H1847" s="93"/>
    </row>
    <row r="1848" spans="1:8" x14ac:dyDescent="0.35">
      <c r="A1848" s="146" t="s">
        <v>1748</v>
      </c>
      <c r="B1848" s="28"/>
      <c r="C1848" s="28"/>
      <c r="D1848" s="86">
        <f t="shared" si="89"/>
        <v>0</v>
      </c>
      <c r="E1848" s="28"/>
      <c r="F1848" s="28"/>
      <c r="G1848" s="86">
        <f t="shared" si="90"/>
        <v>0</v>
      </c>
      <c r="H1848" s="93"/>
    </row>
    <row r="1849" spans="1:8" x14ac:dyDescent="0.35">
      <c r="A1849" s="146" t="s">
        <v>1749</v>
      </c>
      <c r="B1849" s="28"/>
      <c r="C1849" s="28"/>
      <c r="D1849" s="86">
        <f t="shared" si="89"/>
        <v>0</v>
      </c>
      <c r="E1849" s="28"/>
      <c r="F1849" s="28"/>
      <c r="G1849" s="86">
        <f t="shared" si="90"/>
        <v>0</v>
      </c>
      <c r="H1849" s="93"/>
    </row>
    <row r="1850" spans="1:8" x14ac:dyDescent="0.35">
      <c r="A1850" s="146" t="s">
        <v>1750</v>
      </c>
      <c r="B1850" s="28"/>
      <c r="C1850" s="28"/>
      <c r="D1850" s="86">
        <f t="shared" si="89"/>
        <v>0</v>
      </c>
      <c r="E1850" s="28"/>
      <c r="F1850" s="28"/>
      <c r="G1850" s="86">
        <f t="shared" si="90"/>
        <v>0</v>
      </c>
      <c r="H1850" s="93"/>
    </row>
    <row r="1851" spans="1:8" x14ac:dyDescent="0.35">
      <c r="A1851" s="146" t="s">
        <v>1751</v>
      </c>
      <c r="B1851" s="28"/>
      <c r="C1851" s="28"/>
      <c r="D1851" s="86">
        <f t="shared" si="89"/>
        <v>0</v>
      </c>
      <c r="E1851" s="28"/>
      <c r="F1851" s="28"/>
      <c r="G1851" s="86">
        <f t="shared" si="90"/>
        <v>0</v>
      </c>
      <c r="H1851" s="93"/>
    </row>
    <row r="1852" spans="1:8" x14ac:dyDescent="0.35">
      <c r="A1852" s="146" t="s">
        <v>1752</v>
      </c>
      <c r="B1852" s="28"/>
      <c r="C1852" s="28"/>
      <c r="D1852" s="86">
        <f t="shared" si="89"/>
        <v>0</v>
      </c>
      <c r="E1852" s="28"/>
      <c r="F1852" s="28"/>
      <c r="G1852" s="86">
        <f t="shared" si="90"/>
        <v>0</v>
      </c>
      <c r="H1852" s="93"/>
    </row>
    <row r="1853" spans="1:8" x14ac:dyDescent="0.35">
      <c r="A1853" s="146" t="s">
        <v>1753</v>
      </c>
      <c r="B1853" s="28"/>
      <c r="C1853" s="28"/>
      <c r="D1853" s="86">
        <f t="shared" si="89"/>
        <v>0</v>
      </c>
      <c r="E1853" s="28"/>
      <c r="F1853" s="28"/>
      <c r="G1853" s="86">
        <f t="shared" si="90"/>
        <v>0</v>
      </c>
      <c r="H1853" s="93"/>
    </row>
    <row r="1854" spans="1:8" x14ac:dyDescent="0.35">
      <c r="A1854" s="146" t="s">
        <v>3331</v>
      </c>
      <c r="B1854" s="28"/>
      <c r="C1854" s="28"/>
      <c r="D1854" s="86">
        <f t="shared" si="89"/>
        <v>0</v>
      </c>
      <c r="E1854" s="28"/>
      <c r="F1854" s="28"/>
      <c r="G1854" s="86">
        <f t="shared" si="90"/>
        <v>0</v>
      </c>
      <c r="H1854" s="93"/>
    </row>
    <row r="1855" spans="1:8" x14ac:dyDescent="0.35">
      <c r="A1855" s="146" t="s">
        <v>1754</v>
      </c>
      <c r="B1855" s="28"/>
      <c r="C1855" s="28"/>
      <c r="D1855" s="86">
        <f t="shared" si="89"/>
        <v>0</v>
      </c>
      <c r="E1855" s="28"/>
      <c r="F1855" s="28"/>
      <c r="G1855" s="86">
        <f t="shared" si="90"/>
        <v>0</v>
      </c>
      <c r="H1855" s="93"/>
    </row>
    <row r="1856" spans="1:8" x14ac:dyDescent="0.35">
      <c r="A1856" s="146" t="s">
        <v>1755</v>
      </c>
      <c r="B1856" s="28"/>
      <c r="C1856" s="28"/>
      <c r="D1856" s="86">
        <f t="shared" si="89"/>
        <v>0</v>
      </c>
      <c r="E1856" s="28"/>
      <c r="F1856" s="28"/>
      <c r="G1856" s="86">
        <f t="shared" si="90"/>
        <v>0</v>
      </c>
      <c r="H1856" s="93"/>
    </row>
    <row r="1857" spans="1:8" x14ac:dyDescent="0.35">
      <c r="A1857" s="146" t="s">
        <v>1756</v>
      </c>
      <c r="B1857" s="28"/>
      <c r="C1857" s="28"/>
      <c r="D1857" s="86">
        <f t="shared" si="89"/>
        <v>0</v>
      </c>
      <c r="E1857" s="28"/>
      <c r="F1857" s="28"/>
      <c r="G1857" s="86">
        <f t="shared" si="90"/>
        <v>0</v>
      </c>
      <c r="H1857" s="93"/>
    </row>
    <row r="1858" spans="1:8" x14ac:dyDescent="0.35">
      <c r="A1858" s="146" t="s">
        <v>1757</v>
      </c>
      <c r="B1858" s="28"/>
      <c r="C1858" s="28"/>
      <c r="D1858" s="86">
        <f t="shared" si="89"/>
        <v>0</v>
      </c>
      <c r="E1858" s="28"/>
      <c r="F1858" s="28"/>
      <c r="G1858" s="86">
        <f t="shared" si="90"/>
        <v>0</v>
      </c>
      <c r="H1858" s="93"/>
    </row>
    <row r="1859" spans="1:8" x14ac:dyDescent="0.35">
      <c r="A1859" s="146" t="s">
        <v>1758</v>
      </c>
      <c r="B1859" s="28"/>
      <c r="C1859" s="28"/>
      <c r="D1859" s="86">
        <f t="shared" si="89"/>
        <v>0</v>
      </c>
      <c r="E1859" s="28"/>
      <c r="F1859" s="28"/>
      <c r="G1859" s="86">
        <f t="shared" si="90"/>
        <v>0</v>
      </c>
      <c r="H1859" s="93"/>
    </row>
    <row r="1860" spans="1:8" x14ac:dyDescent="0.35">
      <c r="A1860" s="146" t="s">
        <v>1759</v>
      </c>
      <c r="B1860" s="28"/>
      <c r="C1860" s="28"/>
      <c r="D1860" s="86">
        <f t="shared" si="89"/>
        <v>0</v>
      </c>
      <c r="E1860" s="28"/>
      <c r="F1860" s="28"/>
      <c r="G1860" s="86">
        <f t="shared" si="90"/>
        <v>0</v>
      </c>
      <c r="H1860" s="93"/>
    </row>
    <row r="1861" spans="1:8" x14ac:dyDescent="0.35">
      <c r="A1861" s="146" t="s">
        <v>1760</v>
      </c>
      <c r="B1861" s="28"/>
      <c r="C1861" s="28"/>
      <c r="D1861" s="86">
        <f t="shared" si="89"/>
        <v>0</v>
      </c>
      <c r="E1861" s="28"/>
      <c r="F1861" s="28"/>
      <c r="G1861" s="86">
        <f t="shared" si="90"/>
        <v>0</v>
      </c>
      <c r="H1861" s="93"/>
    </row>
    <row r="1862" spans="1:8" x14ac:dyDescent="0.35">
      <c r="A1862" s="146" t="s">
        <v>1761</v>
      </c>
      <c r="B1862" s="28"/>
      <c r="C1862" s="28"/>
      <c r="D1862" s="86">
        <f t="shared" si="89"/>
        <v>0</v>
      </c>
      <c r="E1862" s="28"/>
      <c r="F1862" s="28"/>
      <c r="G1862" s="86">
        <f t="shared" si="90"/>
        <v>0</v>
      </c>
      <c r="H1862" s="93"/>
    </row>
    <row r="1863" spans="1:8" x14ac:dyDescent="0.35">
      <c r="A1863" s="146" t="s">
        <v>1762</v>
      </c>
      <c r="B1863" s="28"/>
      <c r="C1863" s="28"/>
      <c r="D1863" s="86">
        <f t="shared" si="89"/>
        <v>0</v>
      </c>
      <c r="E1863" s="28"/>
      <c r="F1863" s="28"/>
      <c r="G1863" s="86">
        <f t="shared" si="90"/>
        <v>0</v>
      </c>
      <c r="H1863" s="93"/>
    </row>
    <row r="1864" spans="1:8" x14ac:dyDescent="0.35">
      <c r="A1864" s="146" t="s">
        <v>1763</v>
      </c>
      <c r="B1864" s="28"/>
      <c r="C1864" s="28"/>
      <c r="D1864" s="86">
        <f t="shared" si="89"/>
        <v>0</v>
      </c>
      <c r="E1864" s="28"/>
      <c r="F1864" s="28"/>
      <c r="G1864" s="86">
        <f t="shared" si="90"/>
        <v>0</v>
      </c>
      <c r="H1864" s="93"/>
    </row>
    <row r="1865" spans="1:8" x14ac:dyDescent="0.35">
      <c r="A1865" s="146" t="s">
        <v>1764</v>
      </c>
      <c r="B1865" s="28"/>
      <c r="C1865" s="28"/>
      <c r="D1865" s="86">
        <f t="shared" si="89"/>
        <v>0</v>
      </c>
      <c r="E1865" s="28"/>
      <c r="F1865" s="28"/>
      <c r="G1865" s="86">
        <f t="shared" si="90"/>
        <v>0</v>
      </c>
      <c r="H1865" s="93"/>
    </row>
    <row r="1866" spans="1:8" x14ac:dyDescent="0.35">
      <c r="A1866" s="146" t="s">
        <v>1765</v>
      </c>
      <c r="B1866" s="28"/>
      <c r="C1866" s="28"/>
      <c r="D1866" s="86">
        <f t="shared" si="89"/>
        <v>0</v>
      </c>
      <c r="E1866" s="28"/>
      <c r="F1866" s="28"/>
      <c r="G1866" s="86">
        <f t="shared" si="90"/>
        <v>0</v>
      </c>
      <c r="H1866" s="93"/>
    </row>
    <row r="1867" spans="1:8" x14ac:dyDescent="0.35">
      <c r="A1867" s="146" t="s">
        <v>1766</v>
      </c>
      <c r="B1867" s="28"/>
      <c r="C1867" s="28"/>
      <c r="D1867" s="86">
        <f t="shared" si="89"/>
        <v>0</v>
      </c>
      <c r="E1867" s="28"/>
      <c r="F1867" s="28"/>
      <c r="G1867" s="86">
        <f t="shared" si="90"/>
        <v>0</v>
      </c>
      <c r="H1867" s="93"/>
    </row>
    <row r="1868" spans="1:8" x14ac:dyDescent="0.35">
      <c r="A1868" s="146" t="s">
        <v>1767</v>
      </c>
      <c r="B1868" s="28"/>
      <c r="C1868" s="28"/>
      <c r="D1868" s="86">
        <f t="shared" si="89"/>
        <v>0</v>
      </c>
      <c r="E1868" s="28"/>
      <c r="F1868" s="28"/>
      <c r="G1868" s="86">
        <f t="shared" si="90"/>
        <v>0</v>
      </c>
      <c r="H1868" s="93"/>
    </row>
    <row r="1869" spans="1:8" x14ac:dyDescent="0.35">
      <c r="A1869" s="146" t="s">
        <v>1768</v>
      </c>
      <c r="B1869" s="28"/>
      <c r="C1869" s="28"/>
      <c r="D1869" s="86">
        <f t="shared" si="89"/>
        <v>0</v>
      </c>
      <c r="E1869" s="28"/>
      <c r="F1869" s="28"/>
      <c r="G1869" s="86">
        <f t="shared" si="90"/>
        <v>0</v>
      </c>
      <c r="H1869" s="93"/>
    </row>
    <row r="1870" spans="1:8" x14ac:dyDescent="0.35">
      <c r="A1870" s="146" t="s">
        <v>1769</v>
      </c>
      <c r="B1870" s="28"/>
      <c r="C1870" s="28"/>
      <c r="D1870" s="86">
        <f t="shared" si="89"/>
        <v>0</v>
      </c>
      <c r="E1870" s="28"/>
      <c r="F1870" s="28"/>
      <c r="G1870" s="86">
        <f t="shared" si="90"/>
        <v>0</v>
      </c>
      <c r="H1870" s="93"/>
    </row>
    <row r="1871" spans="1:8" x14ac:dyDescent="0.35">
      <c r="A1871" s="146" t="s">
        <v>1770</v>
      </c>
      <c r="B1871" s="28"/>
      <c r="C1871" s="28"/>
      <c r="D1871" s="86">
        <f t="shared" si="89"/>
        <v>0</v>
      </c>
      <c r="E1871" s="28"/>
      <c r="F1871" s="28"/>
      <c r="G1871" s="86">
        <f t="shared" si="90"/>
        <v>0</v>
      </c>
      <c r="H1871" s="93"/>
    </row>
    <row r="1872" spans="1:8" x14ac:dyDescent="0.35">
      <c r="A1872" s="146" t="s">
        <v>1771</v>
      </c>
      <c r="B1872" s="28"/>
      <c r="C1872" s="28"/>
      <c r="D1872" s="86">
        <f t="shared" si="89"/>
        <v>0</v>
      </c>
      <c r="E1872" s="28"/>
      <c r="F1872" s="28"/>
      <c r="G1872" s="86">
        <f t="shared" si="90"/>
        <v>0</v>
      </c>
      <c r="H1872" s="93"/>
    </row>
    <row r="1873" spans="1:8" x14ac:dyDescent="0.35">
      <c r="A1873" s="146" t="s">
        <v>1772</v>
      </c>
      <c r="B1873" s="28"/>
      <c r="C1873" s="28"/>
      <c r="D1873" s="86">
        <f t="shared" si="89"/>
        <v>0</v>
      </c>
      <c r="E1873" s="28"/>
      <c r="F1873" s="28"/>
      <c r="G1873" s="86">
        <f t="shared" si="90"/>
        <v>0</v>
      </c>
      <c r="H1873" s="93"/>
    </row>
    <row r="1874" spans="1:8" x14ac:dyDescent="0.35">
      <c r="A1874" s="146" t="s">
        <v>1773</v>
      </c>
      <c r="B1874" s="28"/>
      <c r="C1874" s="28"/>
      <c r="D1874" s="86">
        <f t="shared" si="89"/>
        <v>0</v>
      </c>
      <c r="E1874" s="28"/>
      <c r="F1874" s="28"/>
      <c r="G1874" s="86">
        <f t="shared" si="90"/>
        <v>0</v>
      </c>
      <c r="H1874" s="93"/>
    </row>
    <row r="1875" spans="1:8" x14ac:dyDescent="0.35">
      <c r="A1875" s="146" t="s">
        <v>1774</v>
      </c>
      <c r="B1875" s="28"/>
      <c r="C1875" s="28"/>
      <c r="D1875" s="86">
        <f t="shared" si="89"/>
        <v>0</v>
      </c>
      <c r="E1875" s="28"/>
      <c r="F1875" s="28"/>
      <c r="G1875" s="86">
        <f t="shared" si="90"/>
        <v>0</v>
      </c>
      <c r="H1875" s="93"/>
    </row>
    <row r="1876" spans="1:8" x14ac:dyDescent="0.35">
      <c r="A1876" s="146" t="s">
        <v>1775</v>
      </c>
      <c r="B1876" s="28"/>
      <c r="C1876" s="28"/>
      <c r="D1876" s="86">
        <f t="shared" si="89"/>
        <v>0</v>
      </c>
      <c r="E1876" s="28"/>
      <c r="F1876" s="28"/>
      <c r="G1876" s="86">
        <f t="shared" si="90"/>
        <v>0</v>
      </c>
      <c r="H1876" s="93"/>
    </row>
    <row r="1877" spans="1:8" x14ac:dyDescent="0.35">
      <c r="A1877" s="146" t="s">
        <v>1776</v>
      </c>
      <c r="B1877" s="28"/>
      <c r="C1877" s="28"/>
      <c r="D1877" s="86">
        <f t="shared" si="89"/>
        <v>0</v>
      </c>
      <c r="E1877" s="28"/>
      <c r="F1877" s="28"/>
      <c r="G1877" s="86">
        <f t="shared" si="90"/>
        <v>0</v>
      </c>
      <c r="H1877" s="93"/>
    </row>
    <row r="1878" spans="1:8" x14ac:dyDescent="0.35">
      <c r="A1878" s="146" t="s">
        <v>3332</v>
      </c>
      <c r="B1878" s="28"/>
      <c r="C1878" s="28"/>
      <c r="D1878" s="86">
        <f t="shared" si="89"/>
        <v>0</v>
      </c>
      <c r="E1878" s="28"/>
      <c r="F1878" s="28"/>
      <c r="G1878" s="86">
        <f t="shared" si="90"/>
        <v>0</v>
      </c>
      <c r="H1878" s="93"/>
    </row>
    <row r="1879" spans="1:8" x14ac:dyDescent="0.35">
      <c r="A1879" s="146" t="s">
        <v>1777</v>
      </c>
      <c r="B1879" s="28"/>
      <c r="C1879" s="28"/>
      <c r="D1879" s="86">
        <f t="shared" si="89"/>
        <v>0</v>
      </c>
      <c r="E1879" s="28"/>
      <c r="F1879" s="28"/>
      <c r="G1879" s="86">
        <f t="shared" si="90"/>
        <v>0</v>
      </c>
      <c r="H1879" s="93"/>
    </row>
    <row r="1880" spans="1:8" x14ac:dyDescent="0.35">
      <c r="A1880" s="146" t="s">
        <v>1778</v>
      </c>
      <c r="B1880" s="28"/>
      <c r="C1880" s="28"/>
      <c r="D1880" s="86">
        <f t="shared" si="89"/>
        <v>0</v>
      </c>
      <c r="E1880" s="28"/>
      <c r="F1880" s="28"/>
      <c r="G1880" s="86">
        <f t="shared" si="90"/>
        <v>0</v>
      </c>
      <c r="H1880" s="93"/>
    </row>
    <row r="1881" spans="1:8" x14ac:dyDescent="0.35">
      <c r="A1881" s="146" t="s">
        <v>1779</v>
      </c>
      <c r="B1881" s="28"/>
      <c r="C1881" s="28"/>
      <c r="D1881" s="86">
        <f t="shared" si="89"/>
        <v>0</v>
      </c>
      <c r="E1881" s="28"/>
      <c r="F1881" s="28"/>
      <c r="G1881" s="86">
        <f t="shared" si="90"/>
        <v>0</v>
      </c>
      <c r="H1881" s="93"/>
    </row>
    <row r="1882" spans="1:8" x14ac:dyDescent="0.35">
      <c r="A1882" s="146" t="s">
        <v>1780</v>
      </c>
      <c r="B1882" s="28"/>
      <c r="C1882" s="28"/>
      <c r="D1882" s="86">
        <f t="shared" si="89"/>
        <v>0</v>
      </c>
      <c r="E1882" s="28"/>
      <c r="F1882" s="28"/>
      <c r="G1882" s="86">
        <f t="shared" si="90"/>
        <v>0</v>
      </c>
      <c r="H1882" s="93"/>
    </row>
    <row r="1883" spans="1:8" x14ac:dyDescent="0.35">
      <c r="A1883" s="146" t="s">
        <v>1781</v>
      </c>
      <c r="B1883" s="28"/>
      <c r="C1883" s="28"/>
      <c r="D1883" s="86">
        <f t="shared" si="89"/>
        <v>0</v>
      </c>
      <c r="E1883" s="28"/>
      <c r="F1883" s="28"/>
      <c r="G1883" s="86">
        <f t="shared" si="90"/>
        <v>0</v>
      </c>
      <c r="H1883" s="93"/>
    </row>
    <row r="1884" spans="1:8" x14ac:dyDescent="0.35">
      <c r="A1884" s="146" t="s">
        <v>1782</v>
      </c>
      <c r="B1884" s="28"/>
      <c r="C1884" s="28"/>
      <c r="D1884" s="86">
        <f t="shared" si="89"/>
        <v>0</v>
      </c>
      <c r="E1884" s="28"/>
      <c r="F1884" s="28"/>
      <c r="G1884" s="86">
        <f t="shared" si="90"/>
        <v>0</v>
      </c>
      <c r="H1884" s="93"/>
    </row>
    <row r="1885" spans="1:8" x14ac:dyDescent="0.35">
      <c r="A1885" s="146" t="s">
        <v>1783</v>
      </c>
      <c r="B1885" s="28"/>
      <c r="C1885" s="28"/>
      <c r="D1885" s="86">
        <f t="shared" si="89"/>
        <v>0</v>
      </c>
      <c r="E1885" s="28"/>
      <c r="F1885" s="28"/>
      <c r="G1885" s="86">
        <f t="shared" si="90"/>
        <v>0</v>
      </c>
      <c r="H1885" s="93"/>
    </row>
    <row r="1886" spans="1:8" x14ac:dyDescent="0.35">
      <c r="A1886" s="146" t="s">
        <v>1784</v>
      </c>
      <c r="B1886" s="28"/>
      <c r="C1886" s="28"/>
      <c r="D1886" s="86">
        <f t="shared" si="89"/>
        <v>0</v>
      </c>
      <c r="E1886" s="28"/>
      <c r="F1886" s="28"/>
      <c r="G1886" s="86">
        <f t="shared" si="90"/>
        <v>0</v>
      </c>
      <c r="H1886" s="93"/>
    </row>
    <row r="1887" spans="1:8" x14ac:dyDescent="0.35">
      <c r="A1887" s="146" t="s">
        <v>1785</v>
      </c>
      <c r="B1887" s="28"/>
      <c r="C1887" s="28"/>
      <c r="D1887" s="86">
        <f t="shared" si="89"/>
        <v>0</v>
      </c>
      <c r="E1887" s="28"/>
      <c r="F1887" s="28"/>
      <c r="G1887" s="86">
        <f t="shared" si="90"/>
        <v>0</v>
      </c>
      <c r="H1887" s="93"/>
    </row>
    <row r="1888" spans="1:8" x14ac:dyDescent="0.35">
      <c r="A1888" s="146" t="s">
        <v>1786</v>
      </c>
      <c r="B1888" s="28"/>
      <c r="C1888" s="28"/>
      <c r="D1888" s="86">
        <f t="shared" si="89"/>
        <v>0</v>
      </c>
      <c r="E1888" s="28"/>
      <c r="F1888" s="28"/>
      <c r="G1888" s="86">
        <f t="shared" si="90"/>
        <v>0</v>
      </c>
      <c r="H1888" s="93"/>
    </row>
    <row r="1889" spans="1:8" x14ac:dyDescent="0.35">
      <c r="A1889" s="146" t="s">
        <v>1787</v>
      </c>
      <c r="B1889" s="28"/>
      <c r="C1889" s="28"/>
      <c r="D1889" s="86">
        <f t="shared" si="89"/>
        <v>0</v>
      </c>
      <c r="E1889" s="28"/>
      <c r="F1889" s="28"/>
      <c r="G1889" s="86">
        <f t="shared" si="90"/>
        <v>0</v>
      </c>
      <c r="H1889" s="93"/>
    </row>
    <row r="1890" spans="1:8" x14ac:dyDescent="0.35">
      <c r="A1890" s="146" t="s">
        <v>1788</v>
      </c>
      <c r="B1890" s="28"/>
      <c r="C1890" s="28"/>
      <c r="D1890" s="86">
        <f t="shared" si="89"/>
        <v>0</v>
      </c>
      <c r="E1890" s="28"/>
      <c r="F1890" s="28"/>
      <c r="G1890" s="86">
        <f t="shared" si="90"/>
        <v>0</v>
      </c>
      <c r="H1890" s="93"/>
    </row>
    <row r="1891" spans="1:8" x14ac:dyDescent="0.35">
      <c r="A1891" s="146" t="s">
        <v>1789</v>
      </c>
      <c r="B1891" s="28"/>
      <c r="C1891" s="28"/>
      <c r="D1891" s="86">
        <f t="shared" si="89"/>
        <v>0</v>
      </c>
      <c r="E1891" s="28"/>
      <c r="F1891" s="28"/>
      <c r="G1891" s="86">
        <f t="shared" si="90"/>
        <v>0</v>
      </c>
      <c r="H1891" s="93"/>
    </row>
    <row r="1892" spans="1:8" x14ac:dyDescent="0.35">
      <c r="A1892" s="146" t="s">
        <v>1790</v>
      </c>
      <c r="B1892" s="28"/>
      <c r="C1892" s="28"/>
      <c r="D1892" s="86">
        <f t="shared" si="89"/>
        <v>0</v>
      </c>
      <c r="E1892" s="28"/>
      <c r="F1892" s="28"/>
      <c r="G1892" s="86">
        <f t="shared" si="90"/>
        <v>0</v>
      </c>
      <c r="H1892" s="93"/>
    </row>
    <row r="1893" spans="1:8" x14ac:dyDescent="0.35">
      <c r="A1893" s="146" t="s">
        <v>1791</v>
      </c>
      <c r="B1893" s="28"/>
      <c r="C1893" s="28"/>
      <c r="D1893" s="86">
        <f t="shared" si="89"/>
        <v>0</v>
      </c>
      <c r="E1893" s="28"/>
      <c r="F1893" s="28"/>
      <c r="G1893" s="86">
        <f t="shared" si="90"/>
        <v>0</v>
      </c>
      <c r="H1893" s="93"/>
    </row>
    <row r="1894" spans="1:8" x14ac:dyDescent="0.35">
      <c r="A1894" s="146" t="s">
        <v>1792</v>
      </c>
      <c r="B1894" s="28"/>
      <c r="C1894" s="28"/>
      <c r="D1894" s="86">
        <f t="shared" si="89"/>
        <v>0</v>
      </c>
      <c r="E1894" s="28"/>
      <c r="F1894" s="28"/>
      <c r="G1894" s="86">
        <f t="shared" si="90"/>
        <v>0</v>
      </c>
      <c r="H1894" s="93"/>
    </row>
    <row r="1895" spans="1:8" x14ac:dyDescent="0.35">
      <c r="A1895" s="146" t="s">
        <v>1793</v>
      </c>
      <c r="B1895" s="28"/>
      <c r="C1895" s="28"/>
      <c r="D1895" s="86">
        <f t="shared" si="89"/>
        <v>0</v>
      </c>
      <c r="E1895" s="28"/>
      <c r="F1895" s="28"/>
      <c r="G1895" s="86">
        <f t="shared" si="90"/>
        <v>0</v>
      </c>
      <c r="H1895" s="93"/>
    </row>
    <row r="1896" spans="1:8" x14ac:dyDescent="0.35">
      <c r="A1896" s="146" t="s">
        <v>1794</v>
      </c>
      <c r="B1896" s="28"/>
      <c r="C1896" s="28"/>
      <c r="D1896" s="86">
        <f t="shared" si="89"/>
        <v>0</v>
      </c>
      <c r="E1896" s="28"/>
      <c r="F1896" s="28"/>
      <c r="G1896" s="86">
        <f t="shared" si="90"/>
        <v>0</v>
      </c>
      <c r="H1896" s="93"/>
    </row>
    <row r="1897" spans="1:8" x14ac:dyDescent="0.35">
      <c r="A1897" s="146" t="s">
        <v>1795</v>
      </c>
      <c r="B1897" s="28"/>
      <c r="C1897" s="28"/>
      <c r="D1897" s="86">
        <f t="shared" si="89"/>
        <v>0</v>
      </c>
      <c r="E1897" s="28"/>
      <c r="F1897" s="28"/>
      <c r="G1897" s="86">
        <f t="shared" si="90"/>
        <v>0</v>
      </c>
      <c r="H1897" s="93"/>
    </row>
    <row r="1898" spans="1:8" x14ac:dyDescent="0.35">
      <c r="A1898" s="146" t="s">
        <v>1796</v>
      </c>
      <c r="B1898" s="28"/>
      <c r="C1898" s="28"/>
      <c r="D1898" s="86">
        <f t="shared" si="89"/>
        <v>0</v>
      </c>
      <c r="E1898" s="28"/>
      <c r="F1898" s="28"/>
      <c r="G1898" s="86">
        <f t="shared" si="90"/>
        <v>0</v>
      </c>
      <c r="H1898" s="93"/>
    </row>
    <row r="1899" spans="1:8" x14ac:dyDescent="0.35">
      <c r="A1899" s="146" t="s">
        <v>1797</v>
      </c>
      <c r="B1899" s="28"/>
      <c r="C1899" s="28"/>
      <c r="D1899" s="86">
        <f t="shared" si="89"/>
        <v>0</v>
      </c>
      <c r="E1899" s="28"/>
      <c r="F1899" s="28"/>
      <c r="G1899" s="86">
        <f t="shared" si="90"/>
        <v>0</v>
      </c>
      <c r="H1899" s="93"/>
    </row>
    <row r="1900" spans="1:8" x14ac:dyDescent="0.35">
      <c r="A1900" s="146" t="s">
        <v>1798</v>
      </c>
      <c r="B1900" s="28"/>
      <c r="C1900" s="28"/>
      <c r="D1900" s="86">
        <f t="shared" si="89"/>
        <v>0</v>
      </c>
      <c r="E1900" s="28"/>
      <c r="F1900" s="28"/>
      <c r="G1900" s="86">
        <f t="shared" si="90"/>
        <v>0</v>
      </c>
      <c r="H1900" s="93"/>
    </row>
    <row r="1901" spans="1:8" x14ac:dyDescent="0.35">
      <c r="A1901" s="146" t="s">
        <v>1799</v>
      </c>
      <c r="B1901" s="28"/>
      <c r="C1901" s="28"/>
      <c r="D1901" s="86">
        <f t="shared" si="89"/>
        <v>0</v>
      </c>
      <c r="E1901" s="28"/>
      <c r="F1901" s="28"/>
      <c r="G1901" s="86">
        <f t="shared" si="90"/>
        <v>0</v>
      </c>
      <c r="H1901" s="93"/>
    </row>
    <row r="1902" spans="1:8" x14ac:dyDescent="0.35">
      <c r="A1902" s="146" t="s">
        <v>1800</v>
      </c>
      <c r="B1902" s="28"/>
      <c r="C1902" s="28"/>
      <c r="D1902" s="86">
        <f t="shared" si="89"/>
        <v>0</v>
      </c>
      <c r="E1902" s="28"/>
      <c r="F1902" s="28"/>
      <c r="G1902" s="86">
        <f t="shared" si="90"/>
        <v>0</v>
      </c>
      <c r="H1902" s="93"/>
    </row>
    <row r="1903" spans="1:8" x14ac:dyDescent="0.35">
      <c r="A1903" s="146" t="s">
        <v>1801</v>
      </c>
      <c r="B1903" s="28"/>
      <c r="C1903" s="28"/>
      <c r="D1903" s="86">
        <f t="shared" si="89"/>
        <v>0</v>
      </c>
      <c r="E1903" s="28"/>
      <c r="F1903" s="28"/>
      <c r="G1903" s="86">
        <f t="shared" si="90"/>
        <v>0</v>
      </c>
      <c r="H1903" s="93"/>
    </row>
    <row r="1904" spans="1:8" x14ac:dyDescent="0.35">
      <c r="A1904" s="146" t="s">
        <v>1802</v>
      </c>
      <c r="B1904" s="28"/>
      <c r="C1904" s="28"/>
      <c r="D1904" s="86">
        <f t="shared" si="89"/>
        <v>0</v>
      </c>
      <c r="E1904" s="28"/>
      <c r="F1904" s="28"/>
      <c r="G1904" s="86">
        <f t="shared" si="90"/>
        <v>0</v>
      </c>
      <c r="H1904" s="93"/>
    </row>
    <row r="1905" spans="1:8" x14ac:dyDescent="0.35">
      <c r="A1905" s="146" t="s">
        <v>1803</v>
      </c>
      <c r="B1905" s="28"/>
      <c r="C1905" s="28"/>
      <c r="D1905" s="86">
        <f t="shared" si="89"/>
        <v>0</v>
      </c>
      <c r="E1905" s="28"/>
      <c r="F1905" s="28"/>
      <c r="G1905" s="86">
        <f t="shared" si="90"/>
        <v>0</v>
      </c>
      <c r="H1905" s="93"/>
    </row>
    <row r="1906" spans="1:8" x14ac:dyDescent="0.35">
      <c r="A1906" s="146" t="s">
        <v>1804</v>
      </c>
      <c r="B1906" s="28"/>
      <c r="C1906" s="28"/>
      <c r="D1906" s="86">
        <f t="shared" ref="D1906:D1969" si="91">SUM(B1906:C1906)</f>
        <v>0</v>
      </c>
      <c r="E1906" s="28"/>
      <c r="F1906" s="28"/>
      <c r="G1906" s="86">
        <f t="shared" ref="G1906:G1969" si="92">SUM(E1906:F1906)</f>
        <v>0</v>
      </c>
      <c r="H1906" s="93"/>
    </row>
    <row r="1907" spans="1:8" x14ac:dyDescent="0.35">
      <c r="A1907" s="146" t="s">
        <v>1805</v>
      </c>
      <c r="B1907" s="28"/>
      <c r="C1907" s="28"/>
      <c r="D1907" s="86">
        <f t="shared" si="91"/>
        <v>0</v>
      </c>
      <c r="E1907" s="28"/>
      <c r="F1907" s="28"/>
      <c r="G1907" s="86">
        <f t="shared" si="92"/>
        <v>0</v>
      </c>
      <c r="H1907" s="93"/>
    </row>
    <row r="1908" spans="1:8" x14ac:dyDescent="0.35">
      <c r="A1908" s="146" t="s">
        <v>1806</v>
      </c>
      <c r="B1908" s="28"/>
      <c r="C1908" s="28"/>
      <c r="D1908" s="86">
        <f t="shared" si="91"/>
        <v>0</v>
      </c>
      <c r="E1908" s="28"/>
      <c r="F1908" s="28"/>
      <c r="G1908" s="86">
        <f t="shared" si="92"/>
        <v>0</v>
      </c>
      <c r="H1908" s="93"/>
    </row>
    <row r="1909" spans="1:8" x14ac:dyDescent="0.35">
      <c r="A1909" s="146" t="s">
        <v>1807</v>
      </c>
      <c r="B1909" s="28"/>
      <c r="C1909" s="28"/>
      <c r="D1909" s="86">
        <f t="shared" si="91"/>
        <v>0</v>
      </c>
      <c r="E1909" s="28"/>
      <c r="F1909" s="28"/>
      <c r="G1909" s="86">
        <f t="shared" si="92"/>
        <v>0</v>
      </c>
      <c r="H1909" s="93"/>
    </row>
    <row r="1910" spans="1:8" x14ac:dyDescent="0.35">
      <c r="A1910" s="146" t="s">
        <v>1808</v>
      </c>
      <c r="B1910" s="28"/>
      <c r="C1910" s="28"/>
      <c r="D1910" s="86">
        <f t="shared" si="91"/>
        <v>0</v>
      </c>
      <c r="E1910" s="28"/>
      <c r="F1910" s="28"/>
      <c r="G1910" s="86">
        <f t="shared" si="92"/>
        <v>0</v>
      </c>
      <c r="H1910" s="93"/>
    </row>
    <row r="1911" spans="1:8" x14ac:dyDescent="0.35">
      <c r="A1911" s="146" t="s">
        <v>1809</v>
      </c>
      <c r="B1911" s="28"/>
      <c r="C1911" s="28"/>
      <c r="D1911" s="86">
        <f t="shared" si="91"/>
        <v>0</v>
      </c>
      <c r="E1911" s="28"/>
      <c r="F1911" s="28"/>
      <c r="G1911" s="86">
        <f t="shared" si="92"/>
        <v>0</v>
      </c>
      <c r="H1911" s="93"/>
    </row>
    <row r="1912" spans="1:8" x14ac:dyDescent="0.35">
      <c r="A1912" s="146" t="s">
        <v>1810</v>
      </c>
      <c r="B1912" s="28"/>
      <c r="C1912" s="28"/>
      <c r="D1912" s="86">
        <f t="shared" si="91"/>
        <v>0</v>
      </c>
      <c r="E1912" s="28"/>
      <c r="F1912" s="28"/>
      <c r="G1912" s="86">
        <f t="shared" si="92"/>
        <v>0</v>
      </c>
      <c r="H1912" s="93"/>
    </row>
    <row r="1913" spans="1:8" x14ac:dyDescent="0.35">
      <c r="A1913" s="146" t="s">
        <v>1811</v>
      </c>
      <c r="B1913" s="28"/>
      <c r="C1913" s="28"/>
      <c r="D1913" s="86">
        <f t="shared" si="91"/>
        <v>0</v>
      </c>
      <c r="E1913" s="28"/>
      <c r="F1913" s="28"/>
      <c r="G1913" s="86">
        <f t="shared" si="92"/>
        <v>0</v>
      </c>
      <c r="H1913" s="93"/>
    </row>
    <row r="1914" spans="1:8" x14ac:dyDescent="0.35">
      <c r="A1914" s="146" t="s">
        <v>1812</v>
      </c>
      <c r="B1914" s="28"/>
      <c r="C1914" s="28"/>
      <c r="D1914" s="86">
        <f t="shared" si="91"/>
        <v>0</v>
      </c>
      <c r="E1914" s="28"/>
      <c r="F1914" s="28"/>
      <c r="G1914" s="86">
        <f t="shared" si="92"/>
        <v>0</v>
      </c>
      <c r="H1914" s="93"/>
    </row>
    <row r="1915" spans="1:8" x14ac:dyDescent="0.35">
      <c r="A1915" s="146" t="s">
        <v>1813</v>
      </c>
      <c r="B1915" s="28"/>
      <c r="C1915" s="28"/>
      <c r="D1915" s="86">
        <f t="shared" si="91"/>
        <v>0</v>
      </c>
      <c r="E1915" s="28"/>
      <c r="F1915" s="28"/>
      <c r="G1915" s="86">
        <f t="shared" si="92"/>
        <v>0</v>
      </c>
      <c r="H1915" s="93"/>
    </row>
    <row r="1916" spans="1:8" x14ac:dyDescent="0.35">
      <c r="A1916" s="146" t="s">
        <v>1814</v>
      </c>
      <c r="B1916" s="28"/>
      <c r="C1916" s="28"/>
      <c r="D1916" s="86">
        <f t="shared" si="91"/>
        <v>0</v>
      </c>
      <c r="E1916" s="28"/>
      <c r="F1916" s="28"/>
      <c r="G1916" s="86">
        <f t="shared" si="92"/>
        <v>0</v>
      </c>
      <c r="H1916" s="93"/>
    </row>
    <row r="1917" spans="1:8" x14ac:dyDescent="0.35">
      <c r="A1917" s="146" t="s">
        <v>1815</v>
      </c>
      <c r="B1917" s="28"/>
      <c r="C1917" s="28"/>
      <c r="D1917" s="86">
        <f t="shared" si="91"/>
        <v>0</v>
      </c>
      <c r="E1917" s="28"/>
      <c r="F1917" s="28"/>
      <c r="G1917" s="86">
        <f t="shared" si="92"/>
        <v>0</v>
      </c>
      <c r="H1917" s="93"/>
    </row>
    <row r="1918" spans="1:8" x14ac:dyDescent="0.35">
      <c r="A1918" s="146" t="s">
        <v>1816</v>
      </c>
      <c r="B1918" s="28"/>
      <c r="C1918" s="28"/>
      <c r="D1918" s="86">
        <f t="shared" si="91"/>
        <v>0</v>
      </c>
      <c r="E1918" s="28"/>
      <c r="F1918" s="28"/>
      <c r="G1918" s="86">
        <f t="shared" si="92"/>
        <v>0</v>
      </c>
      <c r="H1918" s="93"/>
    </row>
    <row r="1919" spans="1:8" x14ac:dyDescent="0.35">
      <c r="A1919" s="146" t="s">
        <v>1817</v>
      </c>
      <c r="B1919" s="28"/>
      <c r="C1919" s="28"/>
      <c r="D1919" s="86">
        <f t="shared" si="91"/>
        <v>0</v>
      </c>
      <c r="E1919" s="28"/>
      <c r="F1919" s="28"/>
      <c r="G1919" s="86">
        <f t="shared" si="92"/>
        <v>0</v>
      </c>
      <c r="H1919" s="93"/>
    </row>
    <row r="1920" spans="1:8" x14ac:dyDescent="0.35">
      <c r="A1920" s="146" t="s">
        <v>1818</v>
      </c>
      <c r="B1920" s="28"/>
      <c r="C1920" s="28"/>
      <c r="D1920" s="86">
        <f t="shared" si="91"/>
        <v>0</v>
      </c>
      <c r="E1920" s="28"/>
      <c r="F1920" s="28"/>
      <c r="G1920" s="86">
        <f t="shared" si="92"/>
        <v>0</v>
      </c>
      <c r="H1920" s="93"/>
    </row>
    <row r="1921" spans="1:8" x14ac:dyDescent="0.35">
      <c r="A1921" s="146" t="s">
        <v>1819</v>
      </c>
      <c r="B1921" s="28"/>
      <c r="C1921" s="28"/>
      <c r="D1921" s="86">
        <f t="shared" si="91"/>
        <v>0</v>
      </c>
      <c r="E1921" s="28"/>
      <c r="F1921" s="28"/>
      <c r="G1921" s="86">
        <f t="shared" si="92"/>
        <v>0</v>
      </c>
      <c r="H1921" s="93"/>
    </row>
    <row r="1922" spans="1:8" x14ac:dyDescent="0.35">
      <c r="A1922" s="146" t="s">
        <v>1820</v>
      </c>
      <c r="B1922" s="28"/>
      <c r="C1922" s="28"/>
      <c r="D1922" s="86">
        <f t="shared" si="91"/>
        <v>0</v>
      </c>
      <c r="E1922" s="28"/>
      <c r="F1922" s="28"/>
      <c r="G1922" s="86">
        <f t="shared" si="92"/>
        <v>0</v>
      </c>
      <c r="H1922" s="93"/>
    </row>
    <row r="1923" spans="1:8" x14ac:dyDescent="0.35">
      <c r="A1923" s="146" t="s">
        <v>1821</v>
      </c>
      <c r="B1923" s="28"/>
      <c r="C1923" s="28"/>
      <c r="D1923" s="86">
        <f t="shared" si="91"/>
        <v>0</v>
      </c>
      <c r="E1923" s="28"/>
      <c r="F1923" s="28"/>
      <c r="G1923" s="86">
        <f t="shared" si="92"/>
        <v>0</v>
      </c>
      <c r="H1923" s="93"/>
    </row>
    <row r="1924" spans="1:8" x14ac:dyDescent="0.35">
      <c r="A1924" s="146" t="s">
        <v>1822</v>
      </c>
      <c r="B1924" s="28"/>
      <c r="C1924" s="28"/>
      <c r="D1924" s="86">
        <f t="shared" si="91"/>
        <v>0</v>
      </c>
      <c r="E1924" s="28"/>
      <c r="F1924" s="28"/>
      <c r="G1924" s="86">
        <f t="shared" si="92"/>
        <v>0</v>
      </c>
      <c r="H1924" s="93"/>
    </row>
    <row r="1925" spans="1:8" x14ac:dyDescent="0.35">
      <c r="A1925" s="146" t="s">
        <v>1823</v>
      </c>
      <c r="B1925" s="28"/>
      <c r="C1925" s="28"/>
      <c r="D1925" s="86">
        <f t="shared" si="91"/>
        <v>0</v>
      </c>
      <c r="E1925" s="28"/>
      <c r="F1925" s="28"/>
      <c r="G1925" s="86">
        <f t="shared" si="92"/>
        <v>0</v>
      </c>
      <c r="H1925" s="93"/>
    </row>
    <row r="1926" spans="1:8" x14ac:dyDescent="0.35">
      <c r="A1926" s="146" t="s">
        <v>1824</v>
      </c>
      <c r="B1926" s="28"/>
      <c r="C1926" s="28"/>
      <c r="D1926" s="86">
        <f t="shared" si="91"/>
        <v>0</v>
      </c>
      <c r="E1926" s="28"/>
      <c r="F1926" s="28"/>
      <c r="G1926" s="86">
        <f t="shared" si="92"/>
        <v>0</v>
      </c>
      <c r="H1926" s="93"/>
    </row>
    <row r="1927" spans="1:8" x14ac:dyDescent="0.35">
      <c r="A1927" s="146" t="s">
        <v>1825</v>
      </c>
      <c r="B1927" s="28"/>
      <c r="C1927" s="28"/>
      <c r="D1927" s="86">
        <f t="shared" si="91"/>
        <v>0</v>
      </c>
      <c r="E1927" s="28"/>
      <c r="F1927" s="28"/>
      <c r="G1927" s="86">
        <f t="shared" si="92"/>
        <v>0</v>
      </c>
      <c r="H1927" s="93"/>
    </row>
    <row r="1928" spans="1:8" x14ac:dyDescent="0.35">
      <c r="A1928" s="146" t="s">
        <v>1826</v>
      </c>
      <c r="B1928" s="28"/>
      <c r="C1928" s="28"/>
      <c r="D1928" s="86">
        <f t="shared" si="91"/>
        <v>0</v>
      </c>
      <c r="E1928" s="28"/>
      <c r="F1928" s="28"/>
      <c r="G1928" s="86">
        <f t="shared" si="92"/>
        <v>0</v>
      </c>
      <c r="H1928" s="93"/>
    </row>
    <row r="1929" spans="1:8" x14ac:dyDescent="0.35">
      <c r="A1929" s="146" t="s">
        <v>1827</v>
      </c>
      <c r="B1929" s="28"/>
      <c r="C1929" s="28"/>
      <c r="D1929" s="86">
        <f t="shared" si="91"/>
        <v>0</v>
      </c>
      <c r="E1929" s="28"/>
      <c r="F1929" s="28"/>
      <c r="G1929" s="86">
        <f t="shared" si="92"/>
        <v>0</v>
      </c>
      <c r="H1929" s="93"/>
    </row>
    <row r="1930" spans="1:8" x14ac:dyDescent="0.35">
      <c r="A1930" s="146" t="s">
        <v>1828</v>
      </c>
      <c r="B1930" s="28"/>
      <c r="C1930" s="28"/>
      <c r="D1930" s="86">
        <f t="shared" si="91"/>
        <v>0</v>
      </c>
      <c r="E1930" s="28"/>
      <c r="F1930" s="28"/>
      <c r="G1930" s="86">
        <f t="shared" si="92"/>
        <v>0</v>
      </c>
      <c r="H1930" s="93"/>
    </row>
    <row r="1931" spans="1:8" x14ac:dyDescent="0.35">
      <c r="A1931" s="146" t="s">
        <v>1829</v>
      </c>
      <c r="B1931" s="28"/>
      <c r="C1931" s="28"/>
      <c r="D1931" s="86">
        <f t="shared" si="91"/>
        <v>0</v>
      </c>
      <c r="E1931" s="28"/>
      <c r="F1931" s="28"/>
      <c r="G1931" s="86">
        <f t="shared" si="92"/>
        <v>0</v>
      </c>
      <c r="H1931" s="93"/>
    </row>
    <row r="1932" spans="1:8" x14ac:dyDescent="0.35">
      <c r="A1932" s="146" t="s">
        <v>1830</v>
      </c>
      <c r="B1932" s="28"/>
      <c r="C1932" s="28"/>
      <c r="D1932" s="86">
        <f t="shared" si="91"/>
        <v>0</v>
      </c>
      <c r="E1932" s="28"/>
      <c r="F1932" s="28"/>
      <c r="G1932" s="86">
        <f t="shared" si="92"/>
        <v>0</v>
      </c>
      <c r="H1932" s="93"/>
    </row>
    <row r="1933" spans="1:8" x14ac:dyDescent="0.35">
      <c r="A1933" s="146" t="s">
        <v>1831</v>
      </c>
      <c r="B1933" s="28"/>
      <c r="C1933" s="28"/>
      <c r="D1933" s="86">
        <f t="shared" si="91"/>
        <v>0</v>
      </c>
      <c r="E1933" s="28"/>
      <c r="F1933" s="28"/>
      <c r="G1933" s="86">
        <f t="shared" si="92"/>
        <v>0</v>
      </c>
      <c r="H1933" s="93"/>
    </row>
    <row r="1934" spans="1:8" x14ac:dyDescent="0.35">
      <c r="A1934" s="146" t="s">
        <v>1832</v>
      </c>
      <c r="B1934" s="28"/>
      <c r="C1934" s="28"/>
      <c r="D1934" s="86">
        <f t="shared" si="91"/>
        <v>0</v>
      </c>
      <c r="E1934" s="28"/>
      <c r="F1934" s="28"/>
      <c r="G1934" s="86">
        <f t="shared" si="92"/>
        <v>0</v>
      </c>
      <c r="H1934" s="93"/>
    </row>
    <row r="1935" spans="1:8" x14ac:dyDescent="0.35">
      <c r="A1935" s="146" t="s">
        <v>1833</v>
      </c>
      <c r="B1935" s="28"/>
      <c r="C1935" s="28"/>
      <c r="D1935" s="86">
        <f t="shared" si="91"/>
        <v>0</v>
      </c>
      <c r="E1935" s="28"/>
      <c r="F1935" s="28"/>
      <c r="G1935" s="86">
        <f t="shared" si="92"/>
        <v>0</v>
      </c>
      <c r="H1935" s="93"/>
    </row>
    <row r="1936" spans="1:8" x14ac:dyDescent="0.35">
      <c r="A1936" s="146" t="s">
        <v>1834</v>
      </c>
      <c r="B1936" s="28"/>
      <c r="C1936" s="28"/>
      <c r="D1936" s="86">
        <f t="shared" si="91"/>
        <v>0</v>
      </c>
      <c r="E1936" s="28"/>
      <c r="F1936" s="28"/>
      <c r="G1936" s="86">
        <f t="shared" si="92"/>
        <v>0</v>
      </c>
      <c r="H1936" s="93"/>
    </row>
    <row r="1937" spans="1:8" x14ac:dyDescent="0.35">
      <c r="A1937" s="146" t="s">
        <v>1835</v>
      </c>
      <c r="B1937" s="28"/>
      <c r="C1937" s="28"/>
      <c r="D1937" s="86">
        <f t="shared" si="91"/>
        <v>0</v>
      </c>
      <c r="E1937" s="28"/>
      <c r="F1937" s="28"/>
      <c r="G1937" s="86">
        <f t="shared" si="92"/>
        <v>0</v>
      </c>
      <c r="H1937" s="93"/>
    </row>
    <row r="1938" spans="1:8" x14ac:dyDescent="0.35">
      <c r="A1938" s="146" t="s">
        <v>1836</v>
      </c>
      <c r="B1938" s="28"/>
      <c r="C1938" s="28"/>
      <c r="D1938" s="86">
        <f t="shared" si="91"/>
        <v>0</v>
      </c>
      <c r="E1938" s="28"/>
      <c r="F1938" s="28"/>
      <c r="G1938" s="86">
        <f t="shared" si="92"/>
        <v>0</v>
      </c>
      <c r="H1938" s="93"/>
    </row>
    <row r="1939" spans="1:8" x14ac:dyDescent="0.35">
      <c r="A1939" s="146" t="s">
        <v>1837</v>
      </c>
      <c r="B1939" s="28"/>
      <c r="C1939" s="28"/>
      <c r="D1939" s="86">
        <f t="shared" si="91"/>
        <v>0</v>
      </c>
      <c r="E1939" s="28"/>
      <c r="F1939" s="28"/>
      <c r="G1939" s="86">
        <f t="shared" si="92"/>
        <v>0</v>
      </c>
      <c r="H1939" s="93"/>
    </row>
    <row r="1940" spans="1:8" x14ac:dyDescent="0.35">
      <c r="A1940" s="146" t="s">
        <v>1838</v>
      </c>
      <c r="B1940" s="28"/>
      <c r="C1940" s="28"/>
      <c r="D1940" s="86">
        <f t="shared" si="91"/>
        <v>0</v>
      </c>
      <c r="E1940" s="28"/>
      <c r="F1940" s="28"/>
      <c r="G1940" s="86">
        <f t="shared" si="92"/>
        <v>0</v>
      </c>
      <c r="H1940" s="93"/>
    </row>
    <row r="1941" spans="1:8" x14ac:dyDescent="0.35">
      <c r="A1941" s="146" t="s">
        <v>1839</v>
      </c>
      <c r="B1941" s="28"/>
      <c r="C1941" s="28"/>
      <c r="D1941" s="86">
        <f t="shared" si="91"/>
        <v>0</v>
      </c>
      <c r="E1941" s="28"/>
      <c r="F1941" s="28"/>
      <c r="G1941" s="86">
        <f t="shared" si="92"/>
        <v>0</v>
      </c>
      <c r="H1941" s="93"/>
    </row>
    <row r="1942" spans="1:8" x14ac:dyDescent="0.35">
      <c r="A1942" s="146" t="s">
        <v>1840</v>
      </c>
      <c r="B1942" s="28"/>
      <c r="C1942" s="28"/>
      <c r="D1942" s="86">
        <f t="shared" si="91"/>
        <v>0</v>
      </c>
      <c r="E1942" s="28"/>
      <c r="F1942" s="28"/>
      <c r="G1942" s="86">
        <f t="shared" si="92"/>
        <v>0</v>
      </c>
      <c r="H1942" s="93"/>
    </row>
    <row r="1943" spans="1:8" x14ac:dyDescent="0.35">
      <c r="A1943" s="146" t="s">
        <v>1841</v>
      </c>
      <c r="B1943" s="28"/>
      <c r="C1943" s="28"/>
      <c r="D1943" s="86">
        <f t="shared" si="91"/>
        <v>0</v>
      </c>
      <c r="E1943" s="28"/>
      <c r="F1943" s="28"/>
      <c r="G1943" s="86">
        <f t="shared" si="92"/>
        <v>0</v>
      </c>
      <c r="H1943" s="93"/>
    </row>
    <row r="1944" spans="1:8" x14ac:dyDescent="0.35">
      <c r="A1944" s="146" t="s">
        <v>1842</v>
      </c>
      <c r="B1944" s="28"/>
      <c r="C1944" s="28"/>
      <c r="D1944" s="86">
        <f t="shared" si="91"/>
        <v>0</v>
      </c>
      <c r="E1944" s="28"/>
      <c r="F1944" s="28"/>
      <c r="G1944" s="86">
        <f t="shared" si="92"/>
        <v>0</v>
      </c>
      <c r="H1944" s="93"/>
    </row>
    <row r="1945" spans="1:8" x14ac:dyDescent="0.35">
      <c r="A1945" s="146" t="s">
        <v>1843</v>
      </c>
      <c r="B1945" s="28"/>
      <c r="C1945" s="28"/>
      <c r="D1945" s="86">
        <f t="shared" si="91"/>
        <v>0</v>
      </c>
      <c r="E1945" s="28"/>
      <c r="F1945" s="28"/>
      <c r="G1945" s="86">
        <f t="shared" si="92"/>
        <v>0</v>
      </c>
      <c r="H1945" s="93"/>
    </row>
    <row r="1946" spans="1:8" x14ac:dyDescent="0.35">
      <c r="A1946" s="146" t="s">
        <v>1844</v>
      </c>
      <c r="B1946" s="28"/>
      <c r="C1946" s="28"/>
      <c r="D1946" s="86">
        <f t="shared" si="91"/>
        <v>0</v>
      </c>
      <c r="E1946" s="28"/>
      <c r="F1946" s="28"/>
      <c r="G1946" s="86">
        <f t="shared" si="92"/>
        <v>0</v>
      </c>
      <c r="H1946" s="93"/>
    </row>
    <row r="1947" spans="1:8" x14ac:dyDescent="0.35">
      <c r="A1947" s="146" t="s">
        <v>1845</v>
      </c>
      <c r="B1947" s="28"/>
      <c r="C1947" s="28"/>
      <c r="D1947" s="86">
        <f t="shared" si="91"/>
        <v>0</v>
      </c>
      <c r="E1947" s="28"/>
      <c r="F1947" s="28"/>
      <c r="G1947" s="86">
        <f t="shared" si="92"/>
        <v>0</v>
      </c>
      <c r="H1947" s="93"/>
    </row>
    <row r="1948" spans="1:8" x14ac:dyDescent="0.35">
      <c r="A1948" s="146" t="s">
        <v>1846</v>
      </c>
      <c r="B1948" s="28"/>
      <c r="C1948" s="28"/>
      <c r="D1948" s="86">
        <f t="shared" si="91"/>
        <v>0</v>
      </c>
      <c r="E1948" s="28"/>
      <c r="F1948" s="28"/>
      <c r="G1948" s="86">
        <f t="shared" si="92"/>
        <v>0</v>
      </c>
      <c r="H1948" s="93"/>
    </row>
    <row r="1949" spans="1:8" x14ac:dyDescent="0.35">
      <c r="A1949" s="146" t="s">
        <v>1847</v>
      </c>
      <c r="B1949" s="28"/>
      <c r="C1949" s="28"/>
      <c r="D1949" s="86">
        <f t="shared" si="91"/>
        <v>0</v>
      </c>
      <c r="E1949" s="28"/>
      <c r="F1949" s="28"/>
      <c r="G1949" s="86">
        <f t="shared" si="92"/>
        <v>0</v>
      </c>
      <c r="H1949" s="93"/>
    </row>
    <row r="1950" spans="1:8" x14ac:dyDescent="0.35">
      <c r="A1950" s="146" t="s">
        <v>1848</v>
      </c>
      <c r="B1950" s="28"/>
      <c r="C1950" s="28"/>
      <c r="D1950" s="86">
        <f t="shared" si="91"/>
        <v>0</v>
      </c>
      <c r="E1950" s="28"/>
      <c r="F1950" s="28"/>
      <c r="G1950" s="86">
        <f t="shared" si="92"/>
        <v>0</v>
      </c>
      <c r="H1950" s="93"/>
    </row>
    <row r="1951" spans="1:8" x14ac:dyDescent="0.35">
      <c r="A1951" s="146" t="s">
        <v>1849</v>
      </c>
      <c r="B1951" s="28"/>
      <c r="C1951" s="28"/>
      <c r="D1951" s="86">
        <f t="shared" si="91"/>
        <v>0</v>
      </c>
      <c r="E1951" s="28"/>
      <c r="F1951" s="28"/>
      <c r="G1951" s="86">
        <f t="shared" si="92"/>
        <v>0</v>
      </c>
      <c r="H1951" s="93"/>
    </row>
    <row r="1952" spans="1:8" x14ac:dyDescent="0.35">
      <c r="A1952" s="146" t="s">
        <v>1850</v>
      </c>
      <c r="B1952" s="28"/>
      <c r="C1952" s="28"/>
      <c r="D1952" s="86">
        <f t="shared" si="91"/>
        <v>0</v>
      </c>
      <c r="E1952" s="28"/>
      <c r="F1952" s="28"/>
      <c r="G1952" s="86">
        <f t="shared" si="92"/>
        <v>0</v>
      </c>
      <c r="H1952" s="93"/>
    </row>
    <row r="1953" spans="1:8" x14ac:dyDescent="0.35">
      <c r="A1953" s="146" t="s">
        <v>1851</v>
      </c>
      <c r="B1953" s="28"/>
      <c r="C1953" s="28"/>
      <c r="D1953" s="86">
        <f t="shared" si="91"/>
        <v>0</v>
      </c>
      <c r="E1953" s="28"/>
      <c r="F1953" s="28"/>
      <c r="G1953" s="86">
        <f t="shared" si="92"/>
        <v>0</v>
      </c>
      <c r="H1953" s="93"/>
    </row>
    <row r="1954" spans="1:8" x14ac:dyDescent="0.35">
      <c r="A1954" s="146" t="s">
        <v>3333</v>
      </c>
      <c r="B1954" s="28"/>
      <c r="C1954" s="28"/>
      <c r="D1954" s="86">
        <f t="shared" si="91"/>
        <v>0</v>
      </c>
      <c r="E1954" s="28"/>
      <c r="F1954" s="28"/>
      <c r="G1954" s="86">
        <f t="shared" si="92"/>
        <v>0</v>
      </c>
      <c r="H1954" s="93"/>
    </row>
    <row r="1955" spans="1:8" x14ac:dyDescent="0.35">
      <c r="A1955" s="146" t="s">
        <v>1852</v>
      </c>
      <c r="B1955" s="28"/>
      <c r="C1955" s="28"/>
      <c r="D1955" s="86">
        <f t="shared" si="91"/>
        <v>0</v>
      </c>
      <c r="E1955" s="28"/>
      <c r="F1955" s="28"/>
      <c r="G1955" s="86">
        <f t="shared" si="92"/>
        <v>0</v>
      </c>
      <c r="H1955" s="93"/>
    </row>
    <row r="1956" spans="1:8" x14ac:dyDescent="0.35">
      <c r="A1956" s="146" t="s">
        <v>1853</v>
      </c>
      <c r="B1956" s="28"/>
      <c r="C1956" s="28"/>
      <c r="D1956" s="86">
        <f t="shared" si="91"/>
        <v>0</v>
      </c>
      <c r="E1956" s="28"/>
      <c r="F1956" s="28"/>
      <c r="G1956" s="86">
        <f t="shared" si="92"/>
        <v>0</v>
      </c>
      <c r="H1956" s="93"/>
    </row>
    <row r="1957" spans="1:8" x14ac:dyDescent="0.35">
      <c r="A1957" s="146" t="s">
        <v>1854</v>
      </c>
      <c r="B1957" s="28"/>
      <c r="C1957" s="28"/>
      <c r="D1957" s="86">
        <f t="shared" si="91"/>
        <v>0</v>
      </c>
      <c r="E1957" s="28"/>
      <c r="F1957" s="28"/>
      <c r="G1957" s="86">
        <f t="shared" si="92"/>
        <v>0</v>
      </c>
      <c r="H1957" s="93"/>
    </row>
    <row r="1958" spans="1:8" x14ac:dyDescent="0.35">
      <c r="A1958" s="146" t="s">
        <v>1855</v>
      </c>
      <c r="B1958" s="28"/>
      <c r="C1958" s="28"/>
      <c r="D1958" s="86">
        <f t="shared" si="91"/>
        <v>0</v>
      </c>
      <c r="E1958" s="28"/>
      <c r="F1958" s="28"/>
      <c r="G1958" s="86">
        <f t="shared" si="92"/>
        <v>0</v>
      </c>
      <c r="H1958" s="93"/>
    </row>
    <row r="1959" spans="1:8" x14ac:dyDescent="0.35">
      <c r="A1959" s="146" t="s">
        <v>1856</v>
      </c>
      <c r="B1959" s="28"/>
      <c r="C1959" s="28"/>
      <c r="D1959" s="86">
        <f t="shared" si="91"/>
        <v>0</v>
      </c>
      <c r="E1959" s="28"/>
      <c r="F1959" s="28"/>
      <c r="G1959" s="86">
        <f t="shared" si="92"/>
        <v>0</v>
      </c>
      <c r="H1959" s="93"/>
    </row>
    <row r="1960" spans="1:8" x14ac:dyDescent="0.35">
      <c r="A1960" s="146" t="s">
        <v>1857</v>
      </c>
      <c r="B1960" s="28"/>
      <c r="C1960" s="28"/>
      <c r="D1960" s="86">
        <f t="shared" si="91"/>
        <v>0</v>
      </c>
      <c r="E1960" s="28"/>
      <c r="F1960" s="28"/>
      <c r="G1960" s="86">
        <f t="shared" si="92"/>
        <v>0</v>
      </c>
      <c r="H1960" s="93"/>
    </row>
    <row r="1961" spans="1:8" x14ac:dyDescent="0.35">
      <c r="A1961" s="146" t="s">
        <v>1858</v>
      </c>
      <c r="B1961" s="28"/>
      <c r="C1961" s="28"/>
      <c r="D1961" s="86">
        <f t="shared" si="91"/>
        <v>0</v>
      </c>
      <c r="E1961" s="28"/>
      <c r="F1961" s="28"/>
      <c r="G1961" s="86">
        <f t="shared" si="92"/>
        <v>0</v>
      </c>
      <c r="H1961" s="93"/>
    </row>
    <row r="1962" spans="1:8" x14ac:dyDescent="0.35">
      <c r="A1962" s="146" t="s">
        <v>1859</v>
      </c>
      <c r="B1962" s="28"/>
      <c r="C1962" s="28"/>
      <c r="D1962" s="86">
        <f t="shared" si="91"/>
        <v>0</v>
      </c>
      <c r="E1962" s="28"/>
      <c r="F1962" s="28"/>
      <c r="G1962" s="86">
        <f t="shared" si="92"/>
        <v>0</v>
      </c>
      <c r="H1962" s="93"/>
    </row>
    <row r="1963" spans="1:8" x14ac:dyDescent="0.35">
      <c r="A1963" s="146" t="s">
        <v>1860</v>
      </c>
      <c r="B1963" s="28"/>
      <c r="C1963" s="28"/>
      <c r="D1963" s="86">
        <f t="shared" si="91"/>
        <v>0</v>
      </c>
      <c r="E1963" s="28"/>
      <c r="F1963" s="28"/>
      <c r="G1963" s="86">
        <f t="shared" si="92"/>
        <v>0</v>
      </c>
      <c r="H1963" s="93"/>
    </row>
    <row r="1964" spans="1:8" x14ac:dyDescent="0.35">
      <c r="A1964" s="146" t="s">
        <v>1861</v>
      </c>
      <c r="B1964" s="28"/>
      <c r="C1964" s="28"/>
      <c r="D1964" s="86">
        <f t="shared" si="91"/>
        <v>0</v>
      </c>
      <c r="E1964" s="28"/>
      <c r="F1964" s="28"/>
      <c r="G1964" s="86">
        <f t="shared" si="92"/>
        <v>0</v>
      </c>
      <c r="H1964" s="93"/>
    </row>
    <row r="1965" spans="1:8" x14ac:dyDescent="0.35">
      <c r="A1965" s="146" t="s">
        <v>1862</v>
      </c>
      <c r="B1965" s="28"/>
      <c r="C1965" s="28"/>
      <c r="D1965" s="86">
        <f t="shared" si="91"/>
        <v>0</v>
      </c>
      <c r="E1965" s="28"/>
      <c r="F1965" s="28"/>
      <c r="G1965" s="86">
        <f t="shared" si="92"/>
        <v>0</v>
      </c>
      <c r="H1965" s="93"/>
    </row>
    <row r="1966" spans="1:8" x14ac:dyDescent="0.35">
      <c r="A1966" s="146" t="s">
        <v>1863</v>
      </c>
      <c r="B1966" s="28"/>
      <c r="C1966" s="28"/>
      <c r="D1966" s="86">
        <f t="shared" si="91"/>
        <v>0</v>
      </c>
      <c r="E1966" s="28"/>
      <c r="F1966" s="28"/>
      <c r="G1966" s="86">
        <f t="shared" si="92"/>
        <v>0</v>
      </c>
      <c r="H1966" s="93"/>
    </row>
    <row r="1967" spans="1:8" x14ac:dyDescent="0.35">
      <c r="A1967" s="146" t="s">
        <v>1864</v>
      </c>
      <c r="B1967" s="28"/>
      <c r="C1967" s="28"/>
      <c r="D1967" s="86">
        <f t="shared" si="91"/>
        <v>0</v>
      </c>
      <c r="E1967" s="28"/>
      <c r="F1967" s="28"/>
      <c r="G1967" s="86">
        <f t="shared" si="92"/>
        <v>0</v>
      </c>
      <c r="H1967" s="93"/>
    </row>
    <row r="1968" spans="1:8" x14ac:dyDescent="0.35">
      <c r="A1968" s="146" t="s">
        <v>1865</v>
      </c>
      <c r="B1968" s="28"/>
      <c r="C1968" s="28"/>
      <c r="D1968" s="86">
        <f t="shared" si="91"/>
        <v>0</v>
      </c>
      <c r="E1968" s="28"/>
      <c r="F1968" s="28"/>
      <c r="G1968" s="86">
        <f t="shared" si="92"/>
        <v>0</v>
      </c>
      <c r="H1968" s="93"/>
    </row>
    <row r="1969" spans="1:8" x14ac:dyDescent="0.35">
      <c r="A1969" s="146" t="s">
        <v>1866</v>
      </c>
      <c r="B1969" s="28"/>
      <c r="C1969" s="28"/>
      <c r="D1969" s="86">
        <f t="shared" si="91"/>
        <v>0</v>
      </c>
      <c r="E1969" s="28"/>
      <c r="F1969" s="28"/>
      <c r="G1969" s="86">
        <f t="shared" si="92"/>
        <v>0</v>
      </c>
      <c r="H1969" s="93"/>
    </row>
    <row r="1970" spans="1:8" x14ac:dyDescent="0.35">
      <c r="A1970" s="146" t="s">
        <v>1867</v>
      </c>
      <c r="B1970" s="28"/>
      <c r="C1970" s="28"/>
      <c r="D1970" s="86">
        <f t="shared" ref="D1970:D2033" si="93">SUM(B1970:C1970)</f>
        <v>0</v>
      </c>
      <c r="E1970" s="28"/>
      <c r="F1970" s="28"/>
      <c r="G1970" s="86">
        <f t="shared" ref="G1970:G2033" si="94">SUM(E1970:F1970)</f>
        <v>0</v>
      </c>
      <c r="H1970" s="93"/>
    </row>
    <row r="1971" spans="1:8" x14ac:dyDescent="0.35">
      <c r="A1971" s="146" t="s">
        <v>1868</v>
      </c>
      <c r="B1971" s="28"/>
      <c r="C1971" s="28"/>
      <c r="D1971" s="86">
        <f t="shared" si="93"/>
        <v>0</v>
      </c>
      <c r="E1971" s="28"/>
      <c r="F1971" s="28"/>
      <c r="G1971" s="86">
        <f t="shared" si="94"/>
        <v>0</v>
      </c>
      <c r="H1971" s="93"/>
    </row>
    <row r="1972" spans="1:8" x14ac:dyDescent="0.35">
      <c r="A1972" s="146" t="s">
        <v>1869</v>
      </c>
      <c r="B1972" s="28"/>
      <c r="C1972" s="28"/>
      <c r="D1972" s="86">
        <f t="shared" si="93"/>
        <v>0</v>
      </c>
      <c r="E1972" s="28"/>
      <c r="F1972" s="28"/>
      <c r="G1972" s="86">
        <f t="shared" si="94"/>
        <v>0</v>
      </c>
      <c r="H1972" s="93"/>
    </row>
    <row r="1973" spans="1:8" x14ac:dyDescent="0.35">
      <c r="A1973" s="146" t="s">
        <v>1870</v>
      </c>
      <c r="B1973" s="28"/>
      <c r="C1973" s="28"/>
      <c r="D1973" s="86">
        <f t="shared" si="93"/>
        <v>0</v>
      </c>
      <c r="E1973" s="28"/>
      <c r="F1973" s="28"/>
      <c r="G1973" s="86">
        <f t="shared" si="94"/>
        <v>0</v>
      </c>
      <c r="H1973" s="93"/>
    </row>
    <row r="1974" spans="1:8" x14ac:dyDescent="0.35">
      <c r="A1974" s="146" t="s">
        <v>1871</v>
      </c>
      <c r="B1974" s="28"/>
      <c r="C1974" s="28"/>
      <c r="D1974" s="86">
        <f t="shared" si="93"/>
        <v>0</v>
      </c>
      <c r="E1974" s="28"/>
      <c r="F1974" s="28"/>
      <c r="G1974" s="86">
        <f t="shared" si="94"/>
        <v>0</v>
      </c>
      <c r="H1974" s="93"/>
    </row>
    <row r="1975" spans="1:8" x14ac:dyDescent="0.35">
      <c r="A1975" s="146" t="s">
        <v>1872</v>
      </c>
      <c r="B1975" s="28"/>
      <c r="C1975" s="28"/>
      <c r="D1975" s="86">
        <f t="shared" si="93"/>
        <v>0</v>
      </c>
      <c r="E1975" s="28"/>
      <c r="F1975" s="28"/>
      <c r="G1975" s="86">
        <f t="shared" si="94"/>
        <v>0</v>
      </c>
      <c r="H1975" s="93"/>
    </row>
    <row r="1976" spans="1:8" x14ac:dyDescent="0.35">
      <c r="A1976" s="146" t="s">
        <v>1873</v>
      </c>
      <c r="B1976" s="28"/>
      <c r="C1976" s="28"/>
      <c r="D1976" s="86">
        <f t="shared" si="93"/>
        <v>0</v>
      </c>
      <c r="E1976" s="28"/>
      <c r="F1976" s="28"/>
      <c r="G1976" s="86">
        <f t="shared" si="94"/>
        <v>0</v>
      </c>
      <c r="H1976" s="93"/>
    </row>
    <row r="1977" spans="1:8" x14ac:dyDescent="0.35">
      <c r="A1977" s="146" t="s">
        <v>1874</v>
      </c>
      <c r="B1977" s="28"/>
      <c r="C1977" s="28"/>
      <c r="D1977" s="86">
        <f t="shared" si="93"/>
        <v>0</v>
      </c>
      <c r="E1977" s="28"/>
      <c r="F1977" s="28"/>
      <c r="G1977" s="86">
        <f t="shared" si="94"/>
        <v>0</v>
      </c>
      <c r="H1977" s="93"/>
    </row>
    <row r="1978" spans="1:8" x14ac:dyDescent="0.35">
      <c r="A1978" s="146" t="s">
        <v>1875</v>
      </c>
      <c r="B1978" s="28"/>
      <c r="C1978" s="28"/>
      <c r="D1978" s="86">
        <f t="shared" si="93"/>
        <v>0</v>
      </c>
      <c r="E1978" s="28"/>
      <c r="F1978" s="28"/>
      <c r="G1978" s="86">
        <f t="shared" si="94"/>
        <v>0</v>
      </c>
      <c r="H1978" s="93"/>
    </row>
    <row r="1979" spans="1:8" x14ac:dyDescent="0.35">
      <c r="A1979" s="146" t="s">
        <v>1876</v>
      </c>
      <c r="B1979" s="28"/>
      <c r="C1979" s="28"/>
      <c r="D1979" s="86">
        <f t="shared" si="93"/>
        <v>0</v>
      </c>
      <c r="E1979" s="28"/>
      <c r="F1979" s="28"/>
      <c r="G1979" s="86">
        <f t="shared" si="94"/>
        <v>0</v>
      </c>
      <c r="H1979" s="93"/>
    </row>
    <row r="1980" spans="1:8" x14ac:dyDescent="0.35">
      <c r="A1980" s="146" t="s">
        <v>1877</v>
      </c>
      <c r="B1980" s="28"/>
      <c r="C1980" s="28"/>
      <c r="D1980" s="86">
        <f t="shared" si="93"/>
        <v>0</v>
      </c>
      <c r="E1980" s="28"/>
      <c r="F1980" s="28"/>
      <c r="G1980" s="86">
        <f t="shared" si="94"/>
        <v>0</v>
      </c>
      <c r="H1980" s="93"/>
    </row>
    <row r="1981" spans="1:8" x14ac:dyDescent="0.35">
      <c r="A1981" s="146" t="s">
        <v>1878</v>
      </c>
      <c r="B1981" s="28"/>
      <c r="C1981" s="28"/>
      <c r="D1981" s="86">
        <f t="shared" si="93"/>
        <v>0</v>
      </c>
      <c r="E1981" s="28"/>
      <c r="F1981" s="28"/>
      <c r="G1981" s="86">
        <f t="shared" si="94"/>
        <v>0</v>
      </c>
      <c r="H1981" s="93"/>
    </row>
    <row r="1982" spans="1:8" x14ac:dyDescent="0.35">
      <c r="A1982" s="146" t="s">
        <v>1879</v>
      </c>
      <c r="B1982" s="28"/>
      <c r="C1982" s="28"/>
      <c r="D1982" s="86">
        <f t="shared" si="93"/>
        <v>0</v>
      </c>
      <c r="E1982" s="28"/>
      <c r="F1982" s="28"/>
      <c r="G1982" s="86">
        <f t="shared" si="94"/>
        <v>0</v>
      </c>
      <c r="H1982" s="93"/>
    </row>
    <row r="1983" spans="1:8" x14ac:dyDescent="0.35">
      <c r="A1983" s="146" t="s">
        <v>1880</v>
      </c>
      <c r="B1983" s="28"/>
      <c r="C1983" s="28"/>
      <c r="D1983" s="86">
        <f t="shared" si="93"/>
        <v>0</v>
      </c>
      <c r="E1983" s="28"/>
      <c r="F1983" s="28"/>
      <c r="G1983" s="86">
        <f t="shared" si="94"/>
        <v>0</v>
      </c>
      <c r="H1983" s="93"/>
    </row>
    <row r="1984" spans="1:8" x14ac:dyDescent="0.35">
      <c r="A1984" s="146" t="s">
        <v>1881</v>
      </c>
      <c r="B1984" s="28"/>
      <c r="C1984" s="28"/>
      <c r="D1984" s="86">
        <f t="shared" si="93"/>
        <v>0</v>
      </c>
      <c r="E1984" s="28"/>
      <c r="F1984" s="28"/>
      <c r="G1984" s="86">
        <f t="shared" si="94"/>
        <v>0</v>
      </c>
      <c r="H1984" s="93"/>
    </row>
    <row r="1985" spans="1:8" x14ac:dyDescent="0.35">
      <c r="A1985" s="146" t="s">
        <v>1882</v>
      </c>
      <c r="B1985" s="28"/>
      <c r="C1985" s="28"/>
      <c r="D1985" s="86">
        <f t="shared" si="93"/>
        <v>0</v>
      </c>
      <c r="E1985" s="28"/>
      <c r="F1985" s="28"/>
      <c r="G1985" s="86">
        <f t="shared" si="94"/>
        <v>0</v>
      </c>
      <c r="H1985" s="93"/>
    </row>
    <row r="1986" spans="1:8" x14ac:dyDescent="0.35">
      <c r="A1986" s="146" t="s">
        <v>1883</v>
      </c>
      <c r="B1986" s="28"/>
      <c r="C1986" s="28"/>
      <c r="D1986" s="86">
        <f t="shared" si="93"/>
        <v>0</v>
      </c>
      <c r="E1986" s="28"/>
      <c r="F1986" s="28"/>
      <c r="G1986" s="86">
        <f t="shared" si="94"/>
        <v>0</v>
      </c>
      <c r="H1986" s="93"/>
    </row>
    <row r="1987" spans="1:8" x14ac:dyDescent="0.35">
      <c r="A1987" s="146" t="s">
        <v>1884</v>
      </c>
      <c r="B1987" s="28"/>
      <c r="C1987" s="28"/>
      <c r="D1987" s="86">
        <f t="shared" si="93"/>
        <v>0</v>
      </c>
      <c r="E1987" s="28"/>
      <c r="F1987" s="28"/>
      <c r="G1987" s="86">
        <f t="shared" si="94"/>
        <v>0</v>
      </c>
      <c r="H1987" s="93"/>
    </row>
    <row r="1988" spans="1:8" x14ac:dyDescent="0.35">
      <c r="A1988" s="146" t="s">
        <v>1885</v>
      </c>
      <c r="B1988" s="28"/>
      <c r="C1988" s="28"/>
      <c r="D1988" s="86">
        <f t="shared" si="93"/>
        <v>0</v>
      </c>
      <c r="E1988" s="28"/>
      <c r="F1988" s="28"/>
      <c r="G1988" s="86">
        <f t="shared" si="94"/>
        <v>0</v>
      </c>
      <c r="H1988" s="93"/>
    </row>
    <row r="1989" spans="1:8" x14ac:dyDescent="0.35">
      <c r="A1989" s="146" t="s">
        <v>1886</v>
      </c>
      <c r="B1989" s="28"/>
      <c r="C1989" s="28"/>
      <c r="D1989" s="86">
        <f t="shared" si="93"/>
        <v>0</v>
      </c>
      <c r="E1989" s="28"/>
      <c r="F1989" s="28"/>
      <c r="G1989" s="86">
        <f t="shared" si="94"/>
        <v>0</v>
      </c>
      <c r="H1989" s="93"/>
    </row>
    <row r="1990" spans="1:8" x14ac:dyDescent="0.35">
      <c r="A1990" s="146" t="s">
        <v>1887</v>
      </c>
      <c r="B1990" s="28"/>
      <c r="C1990" s="28"/>
      <c r="D1990" s="86">
        <f t="shared" si="93"/>
        <v>0</v>
      </c>
      <c r="E1990" s="28"/>
      <c r="F1990" s="28"/>
      <c r="G1990" s="86">
        <f t="shared" si="94"/>
        <v>0</v>
      </c>
      <c r="H1990" s="93"/>
    </row>
    <row r="1991" spans="1:8" x14ac:dyDescent="0.35">
      <c r="A1991" s="146" t="s">
        <v>1888</v>
      </c>
      <c r="B1991" s="28"/>
      <c r="C1991" s="28"/>
      <c r="D1991" s="86">
        <f t="shared" si="93"/>
        <v>0</v>
      </c>
      <c r="E1991" s="28"/>
      <c r="F1991" s="28"/>
      <c r="G1991" s="86">
        <f t="shared" si="94"/>
        <v>0</v>
      </c>
      <c r="H1991" s="93"/>
    </row>
    <row r="1992" spans="1:8" x14ac:dyDescent="0.35">
      <c r="A1992" s="146" t="s">
        <v>1889</v>
      </c>
      <c r="B1992" s="28"/>
      <c r="C1992" s="28"/>
      <c r="D1992" s="86">
        <f t="shared" si="93"/>
        <v>0</v>
      </c>
      <c r="E1992" s="28"/>
      <c r="F1992" s="28"/>
      <c r="G1992" s="86">
        <f t="shared" si="94"/>
        <v>0</v>
      </c>
      <c r="H1992" s="93"/>
    </row>
    <row r="1993" spans="1:8" x14ac:dyDescent="0.35">
      <c r="A1993" s="146" t="s">
        <v>1890</v>
      </c>
      <c r="B1993" s="28"/>
      <c r="C1993" s="28"/>
      <c r="D1993" s="86">
        <f t="shared" si="93"/>
        <v>0</v>
      </c>
      <c r="E1993" s="28"/>
      <c r="F1993" s="28"/>
      <c r="G1993" s="86">
        <f t="shared" si="94"/>
        <v>0</v>
      </c>
      <c r="H1993" s="93"/>
    </row>
    <row r="1994" spans="1:8" x14ac:dyDescent="0.35">
      <c r="A1994" s="146" t="s">
        <v>1891</v>
      </c>
      <c r="B1994" s="28"/>
      <c r="C1994" s="28"/>
      <c r="D1994" s="86">
        <f t="shared" si="93"/>
        <v>0</v>
      </c>
      <c r="E1994" s="28"/>
      <c r="F1994" s="28"/>
      <c r="G1994" s="86">
        <f t="shared" si="94"/>
        <v>0</v>
      </c>
      <c r="H1994" s="93"/>
    </row>
    <row r="1995" spans="1:8" x14ac:dyDescent="0.35">
      <c r="A1995" s="146" t="s">
        <v>1892</v>
      </c>
      <c r="B1995" s="28"/>
      <c r="C1995" s="28"/>
      <c r="D1995" s="86">
        <f t="shared" si="93"/>
        <v>0</v>
      </c>
      <c r="E1995" s="28"/>
      <c r="F1995" s="28"/>
      <c r="G1995" s="86">
        <f t="shared" si="94"/>
        <v>0</v>
      </c>
      <c r="H1995" s="93"/>
    </row>
    <row r="1996" spans="1:8" x14ac:dyDescent="0.35">
      <c r="A1996" s="146" t="s">
        <v>1893</v>
      </c>
      <c r="B1996" s="28"/>
      <c r="C1996" s="28"/>
      <c r="D1996" s="86">
        <f t="shared" si="93"/>
        <v>0</v>
      </c>
      <c r="E1996" s="28"/>
      <c r="F1996" s="28"/>
      <c r="G1996" s="86">
        <f t="shared" si="94"/>
        <v>0</v>
      </c>
      <c r="H1996" s="93"/>
    </row>
    <row r="1997" spans="1:8" x14ac:dyDescent="0.35">
      <c r="A1997" s="146" t="s">
        <v>1894</v>
      </c>
      <c r="B1997" s="28"/>
      <c r="C1997" s="28"/>
      <c r="D1997" s="86">
        <f t="shared" si="93"/>
        <v>0</v>
      </c>
      <c r="E1997" s="28"/>
      <c r="F1997" s="28"/>
      <c r="G1997" s="86">
        <f t="shared" si="94"/>
        <v>0</v>
      </c>
      <c r="H1997" s="93"/>
    </row>
    <row r="1998" spans="1:8" x14ac:dyDescent="0.35">
      <c r="A1998" s="146" t="s">
        <v>1895</v>
      </c>
      <c r="B1998" s="28"/>
      <c r="C1998" s="28"/>
      <c r="D1998" s="86">
        <f t="shared" si="93"/>
        <v>0</v>
      </c>
      <c r="E1998" s="28"/>
      <c r="F1998" s="28"/>
      <c r="G1998" s="86">
        <f t="shared" si="94"/>
        <v>0</v>
      </c>
      <c r="H1998" s="93"/>
    </row>
    <row r="1999" spans="1:8" x14ac:dyDescent="0.35">
      <c r="A1999" s="146" t="s">
        <v>1896</v>
      </c>
      <c r="B1999" s="28"/>
      <c r="C1999" s="28"/>
      <c r="D1999" s="86">
        <f t="shared" si="93"/>
        <v>0</v>
      </c>
      <c r="E1999" s="28"/>
      <c r="F1999" s="28"/>
      <c r="G1999" s="86">
        <f t="shared" si="94"/>
        <v>0</v>
      </c>
      <c r="H1999" s="93"/>
    </row>
    <row r="2000" spans="1:8" x14ac:dyDescent="0.35">
      <c r="A2000" s="146" t="s">
        <v>1897</v>
      </c>
      <c r="B2000" s="28"/>
      <c r="C2000" s="28"/>
      <c r="D2000" s="86">
        <f t="shared" si="93"/>
        <v>0</v>
      </c>
      <c r="E2000" s="28"/>
      <c r="F2000" s="28"/>
      <c r="G2000" s="86">
        <f t="shared" si="94"/>
        <v>0</v>
      </c>
      <c r="H2000" s="93"/>
    </row>
    <row r="2001" spans="1:8" x14ac:dyDescent="0.35">
      <c r="A2001" s="146" t="s">
        <v>1898</v>
      </c>
      <c r="B2001" s="28"/>
      <c r="C2001" s="28"/>
      <c r="D2001" s="86">
        <f t="shared" si="93"/>
        <v>0</v>
      </c>
      <c r="E2001" s="28"/>
      <c r="F2001" s="28"/>
      <c r="G2001" s="86">
        <f t="shared" si="94"/>
        <v>0</v>
      </c>
      <c r="H2001" s="93"/>
    </row>
    <row r="2002" spans="1:8" x14ac:dyDescent="0.35">
      <c r="A2002" s="146" t="s">
        <v>1899</v>
      </c>
      <c r="B2002" s="28"/>
      <c r="C2002" s="28"/>
      <c r="D2002" s="86">
        <f t="shared" si="93"/>
        <v>0</v>
      </c>
      <c r="E2002" s="28"/>
      <c r="F2002" s="28"/>
      <c r="G2002" s="86">
        <f t="shared" si="94"/>
        <v>0</v>
      </c>
      <c r="H2002" s="93"/>
    </row>
    <row r="2003" spans="1:8" x14ac:dyDescent="0.35">
      <c r="A2003" s="146" t="s">
        <v>1900</v>
      </c>
      <c r="B2003" s="28"/>
      <c r="C2003" s="28"/>
      <c r="D2003" s="86">
        <f t="shared" si="93"/>
        <v>0</v>
      </c>
      <c r="E2003" s="28"/>
      <c r="F2003" s="28"/>
      <c r="G2003" s="86">
        <f t="shared" si="94"/>
        <v>0</v>
      </c>
      <c r="H2003" s="93"/>
    </row>
    <row r="2004" spans="1:8" x14ac:dyDescent="0.35">
      <c r="A2004" s="146" t="s">
        <v>1901</v>
      </c>
      <c r="B2004" s="28"/>
      <c r="C2004" s="28"/>
      <c r="D2004" s="86">
        <f t="shared" si="93"/>
        <v>0</v>
      </c>
      <c r="E2004" s="28"/>
      <c r="F2004" s="28"/>
      <c r="G2004" s="86">
        <f t="shared" si="94"/>
        <v>0</v>
      </c>
      <c r="H2004" s="93"/>
    </row>
    <row r="2005" spans="1:8" x14ac:dyDescent="0.35">
      <c r="A2005" s="146" t="s">
        <v>1902</v>
      </c>
      <c r="B2005" s="28"/>
      <c r="C2005" s="28"/>
      <c r="D2005" s="86">
        <f t="shared" si="93"/>
        <v>0</v>
      </c>
      <c r="E2005" s="28"/>
      <c r="F2005" s="28"/>
      <c r="G2005" s="86">
        <f t="shared" si="94"/>
        <v>0</v>
      </c>
      <c r="H2005" s="93"/>
    </row>
    <row r="2006" spans="1:8" x14ac:dyDescent="0.35">
      <c r="A2006" s="146" t="s">
        <v>1903</v>
      </c>
      <c r="B2006" s="28"/>
      <c r="C2006" s="28"/>
      <c r="D2006" s="86">
        <f t="shared" si="93"/>
        <v>0</v>
      </c>
      <c r="E2006" s="28"/>
      <c r="F2006" s="28"/>
      <c r="G2006" s="86">
        <f t="shared" si="94"/>
        <v>0</v>
      </c>
      <c r="H2006" s="93"/>
    </row>
    <row r="2007" spans="1:8" x14ac:dyDescent="0.35">
      <c r="A2007" s="146" t="s">
        <v>1904</v>
      </c>
      <c r="B2007" s="28"/>
      <c r="C2007" s="28"/>
      <c r="D2007" s="86">
        <f t="shared" si="93"/>
        <v>0</v>
      </c>
      <c r="E2007" s="28"/>
      <c r="F2007" s="28"/>
      <c r="G2007" s="86">
        <f t="shared" si="94"/>
        <v>0</v>
      </c>
      <c r="H2007" s="93"/>
    </row>
    <row r="2008" spans="1:8" x14ac:dyDescent="0.35">
      <c r="A2008" s="146" t="s">
        <v>1905</v>
      </c>
      <c r="B2008" s="28"/>
      <c r="C2008" s="28"/>
      <c r="D2008" s="86">
        <f t="shared" si="93"/>
        <v>0</v>
      </c>
      <c r="E2008" s="28"/>
      <c r="F2008" s="28"/>
      <c r="G2008" s="86">
        <f t="shared" si="94"/>
        <v>0</v>
      </c>
      <c r="H2008" s="93"/>
    </row>
    <row r="2009" spans="1:8" x14ac:dyDescent="0.35">
      <c r="A2009" s="146" t="s">
        <v>1906</v>
      </c>
      <c r="B2009" s="28"/>
      <c r="C2009" s="28"/>
      <c r="D2009" s="86">
        <f t="shared" si="93"/>
        <v>0</v>
      </c>
      <c r="E2009" s="28"/>
      <c r="F2009" s="28"/>
      <c r="G2009" s="86">
        <f t="shared" si="94"/>
        <v>0</v>
      </c>
      <c r="H2009" s="93"/>
    </row>
    <row r="2010" spans="1:8" x14ac:dyDescent="0.35">
      <c r="A2010" s="146" t="s">
        <v>3334</v>
      </c>
      <c r="B2010" s="28"/>
      <c r="C2010" s="28"/>
      <c r="D2010" s="86">
        <f t="shared" si="93"/>
        <v>0</v>
      </c>
      <c r="E2010" s="28"/>
      <c r="F2010" s="28"/>
      <c r="G2010" s="86">
        <f t="shared" si="94"/>
        <v>0</v>
      </c>
      <c r="H2010" s="93"/>
    </row>
    <row r="2011" spans="1:8" x14ac:dyDescent="0.35">
      <c r="A2011" s="146" t="s">
        <v>3335</v>
      </c>
      <c r="B2011" s="28"/>
      <c r="C2011" s="28"/>
      <c r="D2011" s="86">
        <f t="shared" si="93"/>
        <v>0</v>
      </c>
      <c r="E2011" s="28"/>
      <c r="F2011" s="28"/>
      <c r="G2011" s="86">
        <f t="shared" si="94"/>
        <v>0</v>
      </c>
      <c r="H2011" s="93"/>
    </row>
    <row r="2012" spans="1:8" x14ac:dyDescent="0.35">
      <c r="A2012" s="146" t="s">
        <v>1907</v>
      </c>
      <c r="B2012" s="28"/>
      <c r="C2012" s="28"/>
      <c r="D2012" s="86">
        <f t="shared" si="93"/>
        <v>0</v>
      </c>
      <c r="E2012" s="28"/>
      <c r="F2012" s="28"/>
      <c r="G2012" s="86">
        <f t="shared" si="94"/>
        <v>0</v>
      </c>
      <c r="H2012" s="93"/>
    </row>
    <row r="2013" spans="1:8" x14ac:dyDescent="0.35">
      <c r="A2013" s="146" t="s">
        <v>1908</v>
      </c>
      <c r="B2013" s="28"/>
      <c r="C2013" s="28"/>
      <c r="D2013" s="86">
        <f t="shared" si="93"/>
        <v>0</v>
      </c>
      <c r="E2013" s="28"/>
      <c r="F2013" s="28"/>
      <c r="G2013" s="86">
        <f t="shared" si="94"/>
        <v>0</v>
      </c>
      <c r="H2013" s="93"/>
    </row>
    <row r="2014" spans="1:8" x14ac:dyDescent="0.35">
      <c r="A2014" s="146" t="s">
        <v>1909</v>
      </c>
      <c r="B2014" s="28"/>
      <c r="C2014" s="28"/>
      <c r="D2014" s="86">
        <f t="shared" si="93"/>
        <v>0</v>
      </c>
      <c r="E2014" s="28"/>
      <c r="F2014" s="28"/>
      <c r="G2014" s="86">
        <f t="shared" si="94"/>
        <v>0</v>
      </c>
      <c r="H2014" s="93"/>
    </row>
    <row r="2015" spans="1:8" x14ac:dyDescent="0.35">
      <c r="A2015" s="146" t="s">
        <v>1910</v>
      </c>
      <c r="B2015" s="28"/>
      <c r="C2015" s="28"/>
      <c r="D2015" s="86">
        <f t="shared" si="93"/>
        <v>0</v>
      </c>
      <c r="E2015" s="28"/>
      <c r="F2015" s="28"/>
      <c r="G2015" s="86">
        <f t="shared" si="94"/>
        <v>0</v>
      </c>
      <c r="H2015" s="93"/>
    </row>
    <row r="2016" spans="1:8" x14ac:dyDescent="0.35">
      <c r="A2016" s="146" t="s">
        <v>1911</v>
      </c>
      <c r="B2016" s="28"/>
      <c r="C2016" s="28"/>
      <c r="D2016" s="86">
        <f t="shared" si="93"/>
        <v>0</v>
      </c>
      <c r="E2016" s="28"/>
      <c r="F2016" s="28"/>
      <c r="G2016" s="86">
        <f t="shared" si="94"/>
        <v>0</v>
      </c>
      <c r="H2016" s="93"/>
    </row>
    <row r="2017" spans="1:8" x14ac:dyDescent="0.35">
      <c r="A2017" s="146" t="s">
        <v>1912</v>
      </c>
      <c r="B2017" s="28"/>
      <c r="C2017" s="28"/>
      <c r="D2017" s="86">
        <f t="shared" si="93"/>
        <v>0</v>
      </c>
      <c r="E2017" s="28"/>
      <c r="F2017" s="28"/>
      <c r="G2017" s="86">
        <f t="shared" si="94"/>
        <v>0</v>
      </c>
      <c r="H2017" s="93"/>
    </row>
    <row r="2018" spans="1:8" x14ac:dyDescent="0.35">
      <c r="A2018" s="146" t="s">
        <v>1913</v>
      </c>
      <c r="B2018" s="28"/>
      <c r="C2018" s="28"/>
      <c r="D2018" s="86">
        <f t="shared" si="93"/>
        <v>0</v>
      </c>
      <c r="E2018" s="28"/>
      <c r="F2018" s="28"/>
      <c r="G2018" s="86">
        <f t="shared" si="94"/>
        <v>0</v>
      </c>
      <c r="H2018" s="93"/>
    </row>
    <row r="2019" spans="1:8" x14ac:dyDescent="0.35">
      <c r="A2019" s="146" t="s">
        <v>1914</v>
      </c>
      <c r="B2019" s="28"/>
      <c r="C2019" s="28"/>
      <c r="D2019" s="86">
        <f t="shared" si="93"/>
        <v>0</v>
      </c>
      <c r="E2019" s="28"/>
      <c r="F2019" s="28"/>
      <c r="G2019" s="86">
        <f t="shared" si="94"/>
        <v>0</v>
      </c>
      <c r="H2019" s="93"/>
    </row>
    <row r="2020" spans="1:8" x14ac:dyDescent="0.35">
      <c r="A2020" s="146" t="s">
        <v>3336</v>
      </c>
      <c r="B2020" s="28"/>
      <c r="C2020" s="28"/>
      <c r="D2020" s="86">
        <f t="shared" si="93"/>
        <v>0</v>
      </c>
      <c r="E2020" s="28"/>
      <c r="F2020" s="28"/>
      <c r="G2020" s="86">
        <f t="shared" si="94"/>
        <v>0</v>
      </c>
      <c r="H2020" s="93"/>
    </row>
    <row r="2021" spans="1:8" x14ac:dyDescent="0.35">
      <c r="A2021" s="146" t="s">
        <v>1915</v>
      </c>
      <c r="B2021" s="28"/>
      <c r="C2021" s="28"/>
      <c r="D2021" s="86">
        <f t="shared" si="93"/>
        <v>0</v>
      </c>
      <c r="E2021" s="28"/>
      <c r="F2021" s="28"/>
      <c r="G2021" s="86">
        <f t="shared" si="94"/>
        <v>0</v>
      </c>
      <c r="H2021" s="93"/>
    </row>
    <row r="2022" spans="1:8" x14ac:dyDescent="0.35">
      <c r="A2022" s="146" t="s">
        <v>1916</v>
      </c>
      <c r="B2022" s="28"/>
      <c r="C2022" s="28"/>
      <c r="D2022" s="86">
        <f t="shared" si="93"/>
        <v>0</v>
      </c>
      <c r="E2022" s="28"/>
      <c r="F2022" s="28"/>
      <c r="G2022" s="86">
        <f t="shared" si="94"/>
        <v>0</v>
      </c>
      <c r="H2022" s="93"/>
    </row>
    <row r="2023" spans="1:8" x14ac:dyDescent="0.35">
      <c r="A2023" s="146" t="s">
        <v>1917</v>
      </c>
      <c r="B2023" s="28"/>
      <c r="C2023" s="28"/>
      <c r="D2023" s="86">
        <f t="shared" si="93"/>
        <v>0</v>
      </c>
      <c r="E2023" s="28"/>
      <c r="F2023" s="28"/>
      <c r="G2023" s="86">
        <f t="shared" si="94"/>
        <v>0</v>
      </c>
      <c r="H2023" s="93"/>
    </row>
    <row r="2024" spans="1:8" x14ac:dyDescent="0.35">
      <c r="A2024" s="146" t="s">
        <v>1918</v>
      </c>
      <c r="B2024" s="28"/>
      <c r="C2024" s="28"/>
      <c r="D2024" s="86">
        <f t="shared" si="93"/>
        <v>0</v>
      </c>
      <c r="E2024" s="28"/>
      <c r="F2024" s="28"/>
      <c r="G2024" s="86">
        <f t="shared" si="94"/>
        <v>0</v>
      </c>
      <c r="H2024" s="93"/>
    </row>
    <row r="2025" spans="1:8" x14ac:dyDescent="0.35">
      <c r="A2025" s="146" t="s">
        <v>1919</v>
      </c>
      <c r="B2025" s="28"/>
      <c r="C2025" s="28"/>
      <c r="D2025" s="86">
        <f t="shared" si="93"/>
        <v>0</v>
      </c>
      <c r="E2025" s="28"/>
      <c r="F2025" s="28"/>
      <c r="G2025" s="86">
        <f t="shared" si="94"/>
        <v>0</v>
      </c>
      <c r="H2025" s="93"/>
    </row>
    <row r="2026" spans="1:8" x14ac:dyDescent="0.35">
      <c r="A2026" s="146" t="s">
        <v>1920</v>
      </c>
      <c r="B2026" s="28"/>
      <c r="C2026" s="28"/>
      <c r="D2026" s="86">
        <f t="shared" si="93"/>
        <v>0</v>
      </c>
      <c r="E2026" s="28"/>
      <c r="F2026" s="28"/>
      <c r="G2026" s="86">
        <f t="shared" si="94"/>
        <v>0</v>
      </c>
      <c r="H2026" s="93"/>
    </row>
    <row r="2027" spans="1:8" x14ac:dyDescent="0.35">
      <c r="A2027" s="146" t="s">
        <v>3337</v>
      </c>
      <c r="B2027" s="28"/>
      <c r="C2027" s="28"/>
      <c r="D2027" s="86">
        <f t="shared" si="93"/>
        <v>0</v>
      </c>
      <c r="E2027" s="28"/>
      <c r="F2027" s="28"/>
      <c r="G2027" s="86">
        <f t="shared" si="94"/>
        <v>0</v>
      </c>
      <c r="H2027" s="93"/>
    </row>
    <row r="2028" spans="1:8" x14ac:dyDescent="0.35">
      <c r="A2028" s="146" t="s">
        <v>1921</v>
      </c>
      <c r="B2028" s="28"/>
      <c r="C2028" s="28"/>
      <c r="D2028" s="86">
        <f t="shared" si="93"/>
        <v>0</v>
      </c>
      <c r="E2028" s="28"/>
      <c r="F2028" s="28"/>
      <c r="G2028" s="86">
        <f t="shared" si="94"/>
        <v>0</v>
      </c>
      <c r="H2028" s="93"/>
    </row>
    <row r="2029" spans="1:8" x14ac:dyDescent="0.35">
      <c r="A2029" s="146" t="s">
        <v>1922</v>
      </c>
      <c r="B2029" s="28"/>
      <c r="C2029" s="28"/>
      <c r="D2029" s="86">
        <f t="shared" si="93"/>
        <v>0</v>
      </c>
      <c r="E2029" s="28"/>
      <c r="F2029" s="28"/>
      <c r="G2029" s="86">
        <f t="shared" si="94"/>
        <v>0</v>
      </c>
      <c r="H2029" s="93"/>
    </row>
    <row r="2030" spans="1:8" x14ac:dyDescent="0.35">
      <c r="A2030" s="146" t="s">
        <v>3338</v>
      </c>
      <c r="B2030" s="28"/>
      <c r="C2030" s="28"/>
      <c r="D2030" s="86">
        <f t="shared" si="93"/>
        <v>0</v>
      </c>
      <c r="E2030" s="28"/>
      <c r="F2030" s="28"/>
      <c r="G2030" s="86">
        <f t="shared" si="94"/>
        <v>0</v>
      </c>
      <c r="H2030" s="93"/>
    </row>
    <row r="2031" spans="1:8" x14ac:dyDescent="0.35">
      <c r="A2031" s="146" t="s">
        <v>3339</v>
      </c>
      <c r="B2031" s="28"/>
      <c r="C2031" s="28"/>
      <c r="D2031" s="86">
        <f t="shared" si="93"/>
        <v>0</v>
      </c>
      <c r="E2031" s="28"/>
      <c r="F2031" s="28"/>
      <c r="G2031" s="86">
        <f t="shared" si="94"/>
        <v>0</v>
      </c>
      <c r="H2031" s="93"/>
    </row>
    <row r="2032" spans="1:8" x14ac:dyDescent="0.35">
      <c r="A2032" s="146" t="s">
        <v>1923</v>
      </c>
      <c r="B2032" s="28"/>
      <c r="C2032" s="28"/>
      <c r="D2032" s="86">
        <f t="shared" si="93"/>
        <v>0</v>
      </c>
      <c r="E2032" s="28"/>
      <c r="F2032" s="28"/>
      <c r="G2032" s="86">
        <f t="shared" si="94"/>
        <v>0</v>
      </c>
      <c r="H2032" s="93"/>
    </row>
    <row r="2033" spans="1:8" x14ac:dyDescent="0.35">
      <c r="A2033" s="146" t="s">
        <v>1924</v>
      </c>
      <c r="B2033" s="28"/>
      <c r="C2033" s="28"/>
      <c r="D2033" s="86">
        <f t="shared" si="93"/>
        <v>0</v>
      </c>
      <c r="E2033" s="28"/>
      <c r="F2033" s="28"/>
      <c r="G2033" s="86">
        <f t="shared" si="94"/>
        <v>0</v>
      </c>
      <c r="H2033" s="93"/>
    </row>
    <row r="2034" spans="1:8" x14ac:dyDescent="0.35">
      <c r="A2034" s="146" t="s">
        <v>3340</v>
      </c>
      <c r="B2034" s="28"/>
      <c r="C2034" s="28"/>
      <c r="D2034" s="86">
        <f t="shared" ref="D2034:D2097" si="95">SUM(B2034:C2034)</f>
        <v>0</v>
      </c>
      <c r="E2034" s="28"/>
      <c r="F2034" s="28"/>
      <c r="G2034" s="86">
        <f t="shared" ref="G2034:G2097" si="96">SUM(E2034:F2034)</f>
        <v>0</v>
      </c>
      <c r="H2034" s="93"/>
    </row>
    <row r="2035" spans="1:8" x14ac:dyDescent="0.35">
      <c r="A2035" s="146" t="s">
        <v>3341</v>
      </c>
      <c r="B2035" s="28"/>
      <c r="C2035" s="28"/>
      <c r="D2035" s="86">
        <f t="shared" si="95"/>
        <v>0</v>
      </c>
      <c r="E2035" s="28"/>
      <c r="F2035" s="28"/>
      <c r="G2035" s="86">
        <f t="shared" si="96"/>
        <v>0</v>
      </c>
      <c r="H2035" s="93"/>
    </row>
    <row r="2036" spans="1:8" x14ac:dyDescent="0.35">
      <c r="A2036" s="146" t="s">
        <v>1925</v>
      </c>
      <c r="B2036" s="28"/>
      <c r="C2036" s="28"/>
      <c r="D2036" s="86">
        <f t="shared" si="95"/>
        <v>0</v>
      </c>
      <c r="E2036" s="28"/>
      <c r="F2036" s="28"/>
      <c r="G2036" s="86">
        <f t="shared" si="96"/>
        <v>0</v>
      </c>
      <c r="H2036" s="93"/>
    </row>
    <row r="2037" spans="1:8" x14ac:dyDescent="0.35">
      <c r="A2037" s="146" t="s">
        <v>1926</v>
      </c>
      <c r="B2037" s="28"/>
      <c r="C2037" s="28"/>
      <c r="D2037" s="86">
        <f t="shared" si="95"/>
        <v>0</v>
      </c>
      <c r="E2037" s="28"/>
      <c r="F2037" s="28"/>
      <c r="G2037" s="86">
        <f t="shared" si="96"/>
        <v>0</v>
      </c>
      <c r="H2037" s="93"/>
    </row>
    <row r="2038" spans="1:8" x14ac:dyDescent="0.35">
      <c r="A2038" s="146" t="s">
        <v>1927</v>
      </c>
      <c r="B2038" s="28"/>
      <c r="C2038" s="28"/>
      <c r="D2038" s="86">
        <f t="shared" si="95"/>
        <v>0</v>
      </c>
      <c r="E2038" s="28"/>
      <c r="F2038" s="28"/>
      <c r="G2038" s="86">
        <f t="shared" si="96"/>
        <v>0</v>
      </c>
      <c r="H2038" s="93"/>
    </row>
    <row r="2039" spans="1:8" x14ac:dyDescent="0.35">
      <c r="A2039" s="146" t="s">
        <v>1928</v>
      </c>
      <c r="B2039" s="28"/>
      <c r="C2039" s="28"/>
      <c r="D2039" s="86">
        <f t="shared" si="95"/>
        <v>0</v>
      </c>
      <c r="E2039" s="28"/>
      <c r="F2039" s="28"/>
      <c r="G2039" s="86">
        <f t="shared" si="96"/>
        <v>0</v>
      </c>
      <c r="H2039" s="93"/>
    </row>
    <row r="2040" spans="1:8" x14ac:dyDescent="0.35">
      <c r="A2040" s="146" t="s">
        <v>1929</v>
      </c>
      <c r="B2040" s="28"/>
      <c r="C2040" s="28"/>
      <c r="D2040" s="86">
        <f t="shared" si="95"/>
        <v>0</v>
      </c>
      <c r="E2040" s="28"/>
      <c r="F2040" s="28"/>
      <c r="G2040" s="86">
        <f t="shared" si="96"/>
        <v>0</v>
      </c>
      <c r="H2040" s="93"/>
    </row>
    <row r="2041" spans="1:8" x14ac:dyDescent="0.35">
      <c r="A2041" s="146" t="s">
        <v>1930</v>
      </c>
      <c r="B2041" s="28"/>
      <c r="C2041" s="28"/>
      <c r="D2041" s="86">
        <f t="shared" si="95"/>
        <v>0</v>
      </c>
      <c r="E2041" s="28"/>
      <c r="F2041" s="28"/>
      <c r="G2041" s="86">
        <f t="shared" si="96"/>
        <v>0</v>
      </c>
      <c r="H2041" s="93"/>
    </row>
    <row r="2042" spans="1:8" x14ac:dyDescent="0.35">
      <c r="A2042" s="146" t="s">
        <v>1931</v>
      </c>
      <c r="B2042" s="28"/>
      <c r="C2042" s="28"/>
      <c r="D2042" s="86">
        <f t="shared" si="95"/>
        <v>0</v>
      </c>
      <c r="E2042" s="28"/>
      <c r="F2042" s="28"/>
      <c r="G2042" s="86">
        <f t="shared" si="96"/>
        <v>0</v>
      </c>
      <c r="H2042" s="93"/>
    </row>
    <row r="2043" spans="1:8" x14ac:dyDescent="0.35">
      <c r="A2043" s="146" t="s">
        <v>1932</v>
      </c>
      <c r="B2043" s="28"/>
      <c r="C2043" s="28"/>
      <c r="D2043" s="86">
        <f t="shared" si="95"/>
        <v>0</v>
      </c>
      <c r="E2043" s="28"/>
      <c r="F2043" s="28"/>
      <c r="G2043" s="86">
        <f t="shared" si="96"/>
        <v>0</v>
      </c>
      <c r="H2043" s="93"/>
    </row>
    <row r="2044" spans="1:8" x14ac:dyDescent="0.35">
      <c r="A2044" s="146" t="s">
        <v>1933</v>
      </c>
      <c r="B2044" s="28"/>
      <c r="C2044" s="28"/>
      <c r="D2044" s="86">
        <f t="shared" si="95"/>
        <v>0</v>
      </c>
      <c r="E2044" s="28"/>
      <c r="F2044" s="28"/>
      <c r="G2044" s="86">
        <f t="shared" si="96"/>
        <v>0</v>
      </c>
      <c r="H2044" s="93"/>
    </row>
    <row r="2045" spans="1:8" x14ac:dyDescent="0.35">
      <c r="A2045" s="146" t="s">
        <v>1934</v>
      </c>
      <c r="B2045" s="28"/>
      <c r="C2045" s="28"/>
      <c r="D2045" s="86">
        <f t="shared" si="95"/>
        <v>0</v>
      </c>
      <c r="E2045" s="28"/>
      <c r="F2045" s="28"/>
      <c r="G2045" s="86">
        <f t="shared" si="96"/>
        <v>0</v>
      </c>
      <c r="H2045" s="93"/>
    </row>
    <row r="2046" spans="1:8" x14ac:dyDescent="0.35">
      <c r="A2046" s="146" t="s">
        <v>1935</v>
      </c>
      <c r="B2046" s="28"/>
      <c r="C2046" s="28"/>
      <c r="D2046" s="86">
        <f t="shared" si="95"/>
        <v>0</v>
      </c>
      <c r="E2046" s="28"/>
      <c r="F2046" s="28"/>
      <c r="G2046" s="86">
        <f t="shared" si="96"/>
        <v>0</v>
      </c>
      <c r="H2046" s="93"/>
    </row>
    <row r="2047" spans="1:8" x14ac:dyDescent="0.35">
      <c r="A2047" s="146" t="s">
        <v>1936</v>
      </c>
      <c r="B2047" s="28"/>
      <c r="C2047" s="28"/>
      <c r="D2047" s="86">
        <f t="shared" si="95"/>
        <v>0</v>
      </c>
      <c r="E2047" s="28"/>
      <c r="F2047" s="28"/>
      <c r="G2047" s="86">
        <f t="shared" si="96"/>
        <v>0</v>
      </c>
      <c r="H2047" s="93"/>
    </row>
    <row r="2048" spans="1:8" x14ac:dyDescent="0.35">
      <c r="A2048" s="146" t="s">
        <v>1937</v>
      </c>
      <c r="B2048" s="28"/>
      <c r="C2048" s="28"/>
      <c r="D2048" s="86">
        <f t="shared" si="95"/>
        <v>0</v>
      </c>
      <c r="E2048" s="28"/>
      <c r="F2048" s="28"/>
      <c r="G2048" s="86">
        <f t="shared" si="96"/>
        <v>0</v>
      </c>
      <c r="H2048" s="93"/>
    </row>
    <row r="2049" spans="1:8" x14ac:dyDescent="0.35">
      <c r="A2049" s="146" t="s">
        <v>1938</v>
      </c>
      <c r="B2049" s="28"/>
      <c r="C2049" s="28"/>
      <c r="D2049" s="86">
        <f t="shared" si="95"/>
        <v>0</v>
      </c>
      <c r="E2049" s="28"/>
      <c r="F2049" s="28"/>
      <c r="G2049" s="86">
        <f t="shared" si="96"/>
        <v>0</v>
      </c>
      <c r="H2049" s="93"/>
    </row>
    <row r="2050" spans="1:8" x14ac:dyDescent="0.35">
      <c r="A2050" s="146" t="s">
        <v>1939</v>
      </c>
      <c r="B2050" s="28"/>
      <c r="C2050" s="28"/>
      <c r="D2050" s="86">
        <f t="shared" si="95"/>
        <v>0</v>
      </c>
      <c r="E2050" s="28"/>
      <c r="F2050" s="28"/>
      <c r="G2050" s="86">
        <f t="shared" si="96"/>
        <v>0</v>
      </c>
      <c r="H2050" s="93"/>
    </row>
    <row r="2051" spans="1:8" x14ac:dyDescent="0.35">
      <c r="A2051" s="146" t="s">
        <v>1940</v>
      </c>
      <c r="B2051" s="28"/>
      <c r="C2051" s="28"/>
      <c r="D2051" s="86">
        <f t="shared" si="95"/>
        <v>0</v>
      </c>
      <c r="E2051" s="28"/>
      <c r="F2051" s="28"/>
      <c r="G2051" s="86">
        <f t="shared" si="96"/>
        <v>0</v>
      </c>
      <c r="H2051" s="93"/>
    </row>
    <row r="2052" spans="1:8" x14ac:dyDescent="0.35">
      <c r="A2052" s="146" t="s">
        <v>1941</v>
      </c>
      <c r="B2052" s="28"/>
      <c r="C2052" s="28"/>
      <c r="D2052" s="86">
        <f t="shared" si="95"/>
        <v>0</v>
      </c>
      <c r="E2052" s="28"/>
      <c r="F2052" s="28"/>
      <c r="G2052" s="86">
        <f t="shared" si="96"/>
        <v>0</v>
      </c>
      <c r="H2052" s="93"/>
    </row>
    <row r="2053" spans="1:8" x14ac:dyDescent="0.35">
      <c r="A2053" s="146" t="s">
        <v>1942</v>
      </c>
      <c r="B2053" s="28"/>
      <c r="C2053" s="28"/>
      <c r="D2053" s="86">
        <f t="shared" si="95"/>
        <v>0</v>
      </c>
      <c r="E2053" s="28"/>
      <c r="F2053" s="28"/>
      <c r="G2053" s="86">
        <f t="shared" si="96"/>
        <v>0</v>
      </c>
      <c r="H2053" s="93"/>
    </row>
    <row r="2054" spans="1:8" x14ac:dyDescent="0.35">
      <c r="A2054" s="146" t="s">
        <v>1943</v>
      </c>
      <c r="B2054" s="28"/>
      <c r="C2054" s="28"/>
      <c r="D2054" s="86">
        <f t="shared" si="95"/>
        <v>0</v>
      </c>
      <c r="E2054" s="28"/>
      <c r="F2054" s="28"/>
      <c r="G2054" s="86">
        <f t="shared" si="96"/>
        <v>0</v>
      </c>
      <c r="H2054" s="93"/>
    </row>
    <row r="2055" spans="1:8" x14ac:dyDescent="0.35">
      <c r="A2055" s="146" t="s">
        <v>1944</v>
      </c>
      <c r="B2055" s="28"/>
      <c r="C2055" s="28"/>
      <c r="D2055" s="86">
        <f t="shared" si="95"/>
        <v>0</v>
      </c>
      <c r="E2055" s="28"/>
      <c r="F2055" s="28"/>
      <c r="G2055" s="86">
        <f t="shared" si="96"/>
        <v>0</v>
      </c>
      <c r="H2055" s="93"/>
    </row>
    <row r="2056" spans="1:8" x14ac:dyDescent="0.35">
      <c r="A2056" s="146" t="s">
        <v>1945</v>
      </c>
      <c r="B2056" s="28"/>
      <c r="C2056" s="28"/>
      <c r="D2056" s="86">
        <f t="shared" si="95"/>
        <v>0</v>
      </c>
      <c r="E2056" s="28"/>
      <c r="F2056" s="28"/>
      <c r="G2056" s="86">
        <f t="shared" si="96"/>
        <v>0</v>
      </c>
      <c r="H2056" s="93"/>
    </row>
    <row r="2057" spans="1:8" x14ac:dyDescent="0.35">
      <c r="A2057" s="146" t="s">
        <v>1946</v>
      </c>
      <c r="B2057" s="28"/>
      <c r="C2057" s="28"/>
      <c r="D2057" s="86">
        <f t="shared" si="95"/>
        <v>0</v>
      </c>
      <c r="E2057" s="28"/>
      <c r="F2057" s="28"/>
      <c r="G2057" s="86">
        <f t="shared" si="96"/>
        <v>0</v>
      </c>
      <c r="H2057" s="93"/>
    </row>
    <row r="2058" spans="1:8" x14ac:dyDescent="0.35">
      <c r="A2058" s="146" t="s">
        <v>1947</v>
      </c>
      <c r="B2058" s="28"/>
      <c r="C2058" s="28"/>
      <c r="D2058" s="86">
        <f t="shared" si="95"/>
        <v>0</v>
      </c>
      <c r="E2058" s="28"/>
      <c r="F2058" s="28"/>
      <c r="G2058" s="86">
        <f t="shared" si="96"/>
        <v>0</v>
      </c>
      <c r="H2058" s="93"/>
    </row>
    <row r="2059" spans="1:8" x14ac:dyDescent="0.35">
      <c r="A2059" s="146" t="s">
        <v>1948</v>
      </c>
      <c r="B2059" s="28"/>
      <c r="C2059" s="28"/>
      <c r="D2059" s="86">
        <f t="shared" si="95"/>
        <v>0</v>
      </c>
      <c r="E2059" s="28"/>
      <c r="F2059" s="28"/>
      <c r="G2059" s="86">
        <f t="shared" si="96"/>
        <v>0</v>
      </c>
      <c r="H2059" s="93"/>
    </row>
    <row r="2060" spans="1:8" x14ac:dyDescent="0.35">
      <c r="A2060" s="146" t="s">
        <v>1949</v>
      </c>
      <c r="B2060" s="28"/>
      <c r="C2060" s="28"/>
      <c r="D2060" s="86">
        <f t="shared" si="95"/>
        <v>0</v>
      </c>
      <c r="E2060" s="28"/>
      <c r="F2060" s="28"/>
      <c r="G2060" s="86">
        <f t="shared" si="96"/>
        <v>0</v>
      </c>
      <c r="H2060" s="93"/>
    </row>
    <row r="2061" spans="1:8" x14ac:dyDescent="0.35">
      <c r="A2061" s="146" t="s">
        <v>1950</v>
      </c>
      <c r="B2061" s="28"/>
      <c r="C2061" s="28"/>
      <c r="D2061" s="86">
        <f t="shared" si="95"/>
        <v>0</v>
      </c>
      <c r="E2061" s="28"/>
      <c r="F2061" s="28"/>
      <c r="G2061" s="86">
        <f t="shared" si="96"/>
        <v>0</v>
      </c>
      <c r="H2061" s="93"/>
    </row>
    <row r="2062" spans="1:8" x14ac:dyDescent="0.35">
      <c r="A2062" s="146" t="s">
        <v>1951</v>
      </c>
      <c r="B2062" s="28"/>
      <c r="C2062" s="28"/>
      <c r="D2062" s="86">
        <f t="shared" si="95"/>
        <v>0</v>
      </c>
      <c r="E2062" s="28"/>
      <c r="F2062" s="28"/>
      <c r="G2062" s="86">
        <f t="shared" si="96"/>
        <v>0</v>
      </c>
      <c r="H2062" s="93"/>
    </row>
    <row r="2063" spans="1:8" x14ac:dyDescent="0.35">
      <c r="A2063" s="146" t="s">
        <v>1952</v>
      </c>
      <c r="B2063" s="28"/>
      <c r="C2063" s="28"/>
      <c r="D2063" s="86">
        <f t="shared" si="95"/>
        <v>0</v>
      </c>
      <c r="E2063" s="28"/>
      <c r="F2063" s="28"/>
      <c r="G2063" s="86">
        <f t="shared" si="96"/>
        <v>0</v>
      </c>
      <c r="H2063" s="93"/>
    </row>
    <row r="2064" spans="1:8" x14ac:dyDescent="0.35">
      <c r="A2064" s="146" t="s">
        <v>1953</v>
      </c>
      <c r="B2064" s="28"/>
      <c r="C2064" s="28"/>
      <c r="D2064" s="86">
        <f t="shared" si="95"/>
        <v>0</v>
      </c>
      <c r="E2064" s="28"/>
      <c r="F2064" s="28"/>
      <c r="G2064" s="86">
        <f t="shared" si="96"/>
        <v>0</v>
      </c>
      <c r="H2064" s="93"/>
    </row>
    <row r="2065" spans="1:8" x14ac:dyDescent="0.35">
      <c r="A2065" s="146" t="s">
        <v>1954</v>
      </c>
      <c r="B2065" s="28"/>
      <c r="C2065" s="28"/>
      <c r="D2065" s="86">
        <f t="shared" si="95"/>
        <v>0</v>
      </c>
      <c r="E2065" s="28"/>
      <c r="F2065" s="28"/>
      <c r="G2065" s="86">
        <f t="shared" si="96"/>
        <v>0</v>
      </c>
      <c r="H2065" s="93"/>
    </row>
    <row r="2066" spans="1:8" x14ac:dyDescent="0.35">
      <c r="A2066" s="146" t="s">
        <v>1955</v>
      </c>
      <c r="B2066" s="28"/>
      <c r="C2066" s="28"/>
      <c r="D2066" s="86">
        <f t="shared" si="95"/>
        <v>0</v>
      </c>
      <c r="E2066" s="28"/>
      <c r="F2066" s="28"/>
      <c r="G2066" s="86">
        <f t="shared" si="96"/>
        <v>0</v>
      </c>
      <c r="H2066" s="93"/>
    </row>
    <row r="2067" spans="1:8" x14ac:dyDescent="0.35">
      <c r="A2067" s="146" t="s">
        <v>1956</v>
      </c>
      <c r="B2067" s="28"/>
      <c r="C2067" s="28"/>
      <c r="D2067" s="86">
        <f t="shared" si="95"/>
        <v>0</v>
      </c>
      <c r="E2067" s="28"/>
      <c r="F2067" s="28"/>
      <c r="G2067" s="86">
        <f t="shared" si="96"/>
        <v>0</v>
      </c>
      <c r="H2067" s="93"/>
    </row>
    <row r="2068" spans="1:8" x14ac:dyDescent="0.35">
      <c r="A2068" s="146" t="s">
        <v>1957</v>
      </c>
      <c r="B2068" s="28"/>
      <c r="C2068" s="28"/>
      <c r="D2068" s="86">
        <f t="shared" si="95"/>
        <v>0</v>
      </c>
      <c r="E2068" s="28"/>
      <c r="F2068" s="28"/>
      <c r="G2068" s="86">
        <f t="shared" si="96"/>
        <v>0</v>
      </c>
      <c r="H2068" s="93"/>
    </row>
    <row r="2069" spans="1:8" x14ac:dyDescent="0.35">
      <c r="A2069" s="146" t="s">
        <v>1958</v>
      </c>
      <c r="B2069" s="28"/>
      <c r="C2069" s="28"/>
      <c r="D2069" s="86">
        <f t="shared" si="95"/>
        <v>0</v>
      </c>
      <c r="E2069" s="28"/>
      <c r="F2069" s="28"/>
      <c r="G2069" s="86">
        <f t="shared" si="96"/>
        <v>0</v>
      </c>
      <c r="H2069" s="93"/>
    </row>
    <row r="2070" spans="1:8" x14ac:dyDescent="0.35">
      <c r="A2070" s="146" t="s">
        <v>1959</v>
      </c>
      <c r="B2070" s="28"/>
      <c r="C2070" s="28"/>
      <c r="D2070" s="86">
        <f t="shared" si="95"/>
        <v>0</v>
      </c>
      <c r="E2070" s="28"/>
      <c r="F2070" s="28"/>
      <c r="G2070" s="86">
        <f t="shared" si="96"/>
        <v>0</v>
      </c>
      <c r="H2070" s="93"/>
    </row>
    <row r="2071" spans="1:8" x14ac:dyDescent="0.35">
      <c r="A2071" s="146" t="s">
        <v>1960</v>
      </c>
      <c r="B2071" s="28"/>
      <c r="C2071" s="28"/>
      <c r="D2071" s="86">
        <f t="shared" si="95"/>
        <v>0</v>
      </c>
      <c r="E2071" s="28"/>
      <c r="F2071" s="28"/>
      <c r="G2071" s="86">
        <f t="shared" si="96"/>
        <v>0</v>
      </c>
      <c r="H2071" s="93"/>
    </row>
    <row r="2072" spans="1:8" x14ac:dyDescent="0.35">
      <c r="A2072" s="146" t="s">
        <v>1961</v>
      </c>
      <c r="B2072" s="28"/>
      <c r="C2072" s="28"/>
      <c r="D2072" s="86">
        <f t="shared" si="95"/>
        <v>0</v>
      </c>
      <c r="E2072" s="28"/>
      <c r="F2072" s="28"/>
      <c r="G2072" s="86">
        <f t="shared" si="96"/>
        <v>0</v>
      </c>
      <c r="H2072" s="93"/>
    </row>
    <row r="2073" spans="1:8" x14ac:dyDescent="0.35">
      <c r="A2073" s="146" t="s">
        <v>1962</v>
      </c>
      <c r="B2073" s="28"/>
      <c r="C2073" s="28"/>
      <c r="D2073" s="86">
        <f t="shared" si="95"/>
        <v>0</v>
      </c>
      <c r="E2073" s="28"/>
      <c r="F2073" s="28"/>
      <c r="G2073" s="86">
        <f t="shared" si="96"/>
        <v>0</v>
      </c>
      <c r="H2073" s="93"/>
    </row>
    <row r="2074" spans="1:8" x14ac:dyDescent="0.35">
      <c r="A2074" s="146" t="s">
        <v>1963</v>
      </c>
      <c r="B2074" s="28"/>
      <c r="C2074" s="28"/>
      <c r="D2074" s="86">
        <f t="shared" si="95"/>
        <v>0</v>
      </c>
      <c r="E2074" s="28"/>
      <c r="F2074" s="28"/>
      <c r="G2074" s="86">
        <f t="shared" si="96"/>
        <v>0</v>
      </c>
      <c r="H2074" s="93"/>
    </row>
    <row r="2075" spans="1:8" x14ac:dyDescent="0.35">
      <c r="A2075" s="146" t="s">
        <v>1964</v>
      </c>
      <c r="B2075" s="28"/>
      <c r="C2075" s="28"/>
      <c r="D2075" s="86">
        <f t="shared" si="95"/>
        <v>0</v>
      </c>
      <c r="E2075" s="28"/>
      <c r="F2075" s="28"/>
      <c r="G2075" s="86">
        <f t="shared" si="96"/>
        <v>0</v>
      </c>
      <c r="H2075" s="93"/>
    </row>
    <row r="2076" spans="1:8" x14ac:dyDescent="0.35">
      <c r="A2076" s="146" t="s">
        <v>1965</v>
      </c>
      <c r="B2076" s="28"/>
      <c r="C2076" s="28"/>
      <c r="D2076" s="86">
        <f t="shared" si="95"/>
        <v>0</v>
      </c>
      <c r="E2076" s="28"/>
      <c r="F2076" s="28"/>
      <c r="G2076" s="86">
        <f t="shared" si="96"/>
        <v>0</v>
      </c>
      <c r="H2076" s="93"/>
    </row>
    <row r="2077" spans="1:8" x14ac:dyDescent="0.35">
      <c r="A2077" s="146" t="s">
        <v>1966</v>
      </c>
      <c r="B2077" s="28"/>
      <c r="C2077" s="28"/>
      <c r="D2077" s="86">
        <f t="shared" si="95"/>
        <v>0</v>
      </c>
      <c r="E2077" s="28"/>
      <c r="F2077" s="28"/>
      <c r="G2077" s="86">
        <f t="shared" si="96"/>
        <v>0</v>
      </c>
      <c r="H2077" s="93"/>
    </row>
    <row r="2078" spans="1:8" x14ac:dyDescent="0.35">
      <c r="A2078" s="146" t="s">
        <v>1967</v>
      </c>
      <c r="B2078" s="28"/>
      <c r="C2078" s="28"/>
      <c r="D2078" s="86">
        <f t="shared" si="95"/>
        <v>0</v>
      </c>
      <c r="E2078" s="28"/>
      <c r="F2078" s="28"/>
      <c r="G2078" s="86">
        <f t="shared" si="96"/>
        <v>0</v>
      </c>
      <c r="H2078" s="93"/>
    </row>
    <row r="2079" spans="1:8" x14ac:dyDescent="0.35">
      <c r="A2079" s="146" t="s">
        <v>1968</v>
      </c>
      <c r="B2079" s="28"/>
      <c r="C2079" s="28"/>
      <c r="D2079" s="86">
        <f t="shared" si="95"/>
        <v>0</v>
      </c>
      <c r="E2079" s="28"/>
      <c r="F2079" s="28"/>
      <c r="G2079" s="86">
        <f t="shared" si="96"/>
        <v>0</v>
      </c>
      <c r="H2079" s="93"/>
    </row>
    <row r="2080" spans="1:8" x14ac:dyDescent="0.35">
      <c r="A2080" s="146" t="s">
        <v>1969</v>
      </c>
      <c r="B2080" s="28"/>
      <c r="C2080" s="28"/>
      <c r="D2080" s="86">
        <f t="shared" si="95"/>
        <v>0</v>
      </c>
      <c r="E2080" s="28"/>
      <c r="F2080" s="28"/>
      <c r="G2080" s="86">
        <f t="shared" si="96"/>
        <v>0</v>
      </c>
      <c r="H2080" s="93"/>
    </row>
    <row r="2081" spans="1:8" x14ac:dyDescent="0.35">
      <c r="A2081" s="146" t="s">
        <v>1970</v>
      </c>
      <c r="B2081" s="28"/>
      <c r="C2081" s="28"/>
      <c r="D2081" s="86">
        <f t="shared" si="95"/>
        <v>0</v>
      </c>
      <c r="E2081" s="28"/>
      <c r="F2081" s="28"/>
      <c r="G2081" s="86">
        <f t="shared" si="96"/>
        <v>0</v>
      </c>
      <c r="H2081" s="93"/>
    </row>
    <row r="2082" spans="1:8" x14ac:dyDescent="0.35">
      <c r="A2082" s="146" t="s">
        <v>1971</v>
      </c>
      <c r="B2082" s="28"/>
      <c r="C2082" s="28"/>
      <c r="D2082" s="86">
        <f t="shared" si="95"/>
        <v>0</v>
      </c>
      <c r="E2082" s="28"/>
      <c r="F2082" s="28"/>
      <c r="G2082" s="86">
        <f t="shared" si="96"/>
        <v>0</v>
      </c>
      <c r="H2082" s="93"/>
    </row>
    <row r="2083" spans="1:8" x14ac:dyDescent="0.35">
      <c r="A2083" s="146" t="s">
        <v>1972</v>
      </c>
      <c r="B2083" s="28"/>
      <c r="C2083" s="28"/>
      <c r="D2083" s="86">
        <f t="shared" si="95"/>
        <v>0</v>
      </c>
      <c r="E2083" s="28"/>
      <c r="F2083" s="28"/>
      <c r="G2083" s="86">
        <f t="shared" si="96"/>
        <v>0</v>
      </c>
      <c r="H2083" s="93"/>
    </row>
    <row r="2084" spans="1:8" x14ac:dyDescent="0.35">
      <c r="A2084" s="146" t="s">
        <v>1973</v>
      </c>
      <c r="B2084" s="28"/>
      <c r="C2084" s="28"/>
      <c r="D2084" s="86">
        <f t="shared" si="95"/>
        <v>0</v>
      </c>
      <c r="E2084" s="28"/>
      <c r="F2084" s="28"/>
      <c r="G2084" s="86">
        <f t="shared" si="96"/>
        <v>0</v>
      </c>
      <c r="H2084" s="93"/>
    </row>
    <row r="2085" spans="1:8" x14ac:dyDescent="0.35">
      <c r="A2085" s="146" t="s">
        <v>1974</v>
      </c>
      <c r="B2085" s="28"/>
      <c r="C2085" s="28"/>
      <c r="D2085" s="86">
        <f t="shared" si="95"/>
        <v>0</v>
      </c>
      <c r="E2085" s="28"/>
      <c r="F2085" s="28"/>
      <c r="G2085" s="86">
        <f t="shared" si="96"/>
        <v>0</v>
      </c>
      <c r="H2085" s="93"/>
    </row>
    <row r="2086" spans="1:8" x14ac:dyDescent="0.35">
      <c r="A2086" s="146" t="s">
        <v>1975</v>
      </c>
      <c r="B2086" s="28"/>
      <c r="C2086" s="28"/>
      <c r="D2086" s="86">
        <f t="shared" si="95"/>
        <v>0</v>
      </c>
      <c r="E2086" s="28"/>
      <c r="F2086" s="28"/>
      <c r="G2086" s="86">
        <f t="shared" si="96"/>
        <v>0</v>
      </c>
      <c r="H2086" s="93"/>
    </row>
    <row r="2087" spans="1:8" x14ac:dyDescent="0.35">
      <c r="A2087" s="146" t="s">
        <v>1976</v>
      </c>
      <c r="B2087" s="28"/>
      <c r="C2087" s="28"/>
      <c r="D2087" s="86">
        <f t="shared" si="95"/>
        <v>0</v>
      </c>
      <c r="E2087" s="28"/>
      <c r="F2087" s="28"/>
      <c r="G2087" s="86">
        <f t="shared" si="96"/>
        <v>0</v>
      </c>
      <c r="H2087" s="93"/>
    </row>
    <row r="2088" spans="1:8" x14ac:dyDescent="0.35">
      <c r="A2088" s="146" t="s">
        <v>1977</v>
      </c>
      <c r="B2088" s="28"/>
      <c r="C2088" s="28"/>
      <c r="D2088" s="86">
        <f t="shared" si="95"/>
        <v>0</v>
      </c>
      <c r="E2088" s="28"/>
      <c r="F2088" s="28"/>
      <c r="G2088" s="86">
        <f t="shared" si="96"/>
        <v>0</v>
      </c>
      <c r="H2088" s="93"/>
    </row>
    <row r="2089" spans="1:8" x14ac:dyDescent="0.35">
      <c r="A2089" s="146" t="s">
        <v>1978</v>
      </c>
      <c r="B2089" s="28"/>
      <c r="C2089" s="28"/>
      <c r="D2089" s="86">
        <f t="shared" si="95"/>
        <v>0</v>
      </c>
      <c r="E2089" s="28"/>
      <c r="F2089" s="28"/>
      <c r="G2089" s="86">
        <f t="shared" si="96"/>
        <v>0</v>
      </c>
      <c r="H2089" s="93"/>
    </row>
    <row r="2090" spans="1:8" x14ac:dyDescent="0.35">
      <c r="A2090" s="146" t="s">
        <v>1979</v>
      </c>
      <c r="B2090" s="28"/>
      <c r="C2090" s="28"/>
      <c r="D2090" s="86">
        <f t="shared" si="95"/>
        <v>0</v>
      </c>
      <c r="E2090" s="28"/>
      <c r="F2090" s="28"/>
      <c r="G2090" s="86">
        <f t="shared" si="96"/>
        <v>0</v>
      </c>
      <c r="H2090" s="93"/>
    </row>
    <row r="2091" spans="1:8" x14ac:dyDescent="0.35">
      <c r="A2091" s="146" t="s">
        <v>1980</v>
      </c>
      <c r="B2091" s="28"/>
      <c r="C2091" s="28"/>
      <c r="D2091" s="86">
        <f t="shared" si="95"/>
        <v>0</v>
      </c>
      <c r="E2091" s="28"/>
      <c r="F2091" s="28"/>
      <c r="G2091" s="86">
        <f t="shared" si="96"/>
        <v>0</v>
      </c>
      <c r="H2091" s="93"/>
    </row>
    <row r="2092" spans="1:8" x14ac:dyDescent="0.35">
      <c r="A2092" s="146" t="s">
        <v>1981</v>
      </c>
      <c r="B2092" s="28"/>
      <c r="C2092" s="28"/>
      <c r="D2092" s="86">
        <f t="shared" si="95"/>
        <v>0</v>
      </c>
      <c r="E2092" s="28"/>
      <c r="F2092" s="28"/>
      <c r="G2092" s="86">
        <f t="shared" si="96"/>
        <v>0</v>
      </c>
      <c r="H2092" s="93"/>
    </row>
    <row r="2093" spans="1:8" x14ac:dyDescent="0.35">
      <c r="A2093" s="146" t="s">
        <v>1982</v>
      </c>
      <c r="B2093" s="28"/>
      <c r="C2093" s="28"/>
      <c r="D2093" s="86">
        <f t="shared" si="95"/>
        <v>0</v>
      </c>
      <c r="E2093" s="28"/>
      <c r="F2093" s="28"/>
      <c r="G2093" s="86">
        <f t="shared" si="96"/>
        <v>0</v>
      </c>
      <c r="H2093" s="93"/>
    </row>
    <row r="2094" spans="1:8" x14ac:dyDescent="0.35">
      <c r="A2094" s="146" t="s">
        <v>1983</v>
      </c>
      <c r="B2094" s="28"/>
      <c r="C2094" s="28"/>
      <c r="D2094" s="86">
        <f t="shared" si="95"/>
        <v>0</v>
      </c>
      <c r="E2094" s="28"/>
      <c r="F2094" s="28"/>
      <c r="G2094" s="86">
        <f t="shared" si="96"/>
        <v>0</v>
      </c>
      <c r="H2094" s="93"/>
    </row>
    <row r="2095" spans="1:8" x14ac:dyDescent="0.35">
      <c r="A2095" s="146" t="s">
        <v>1984</v>
      </c>
      <c r="B2095" s="28"/>
      <c r="C2095" s="28"/>
      <c r="D2095" s="86">
        <f t="shared" si="95"/>
        <v>0</v>
      </c>
      <c r="E2095" s="28"/>
      <c r="F2095" s="28"/>
      <c r="G2095" s="86">
        <f t="shared" si="96"/>
        <v>0</v>
      </c>
      <c r="H2095" s="93"/>
    </row>
    <row r="2096" spans="1:8" x14ac:dyDescent="0.35">
      <c r="A2096" s="146" t="s">
        <v>1985</v>
      </c>
      <c r="B2096" s="28"/>
      <c r="C2096" s="28"/>
      <c r="D2096" s="86">
        <f t="shared" si="95"/>
        <v>0</v>
      </c>
      <c r="E2096" s="28"/>
      <c r="F2096" s="28"/>
      <c r="G2096" s="86">
        <f t="shared" si="96"/>
        <v>0</v>
      </c>
      <c r="H2096" s="93"/>
    </row>
    <row r="2097" spans="1:8" x14ac:dyDescent="0.35">
      <c r="A2097" s="146" t="s">
        <v>1986</v>
      </c>
      <c r="B2097" s="28"/>
      <c r="C2097" s="28"/>
      <c r="D2097" s="86">
        <f t="shared" si="95"/>
        <v>0</v>
      </c>
      <c r="E2097" s="28"/>
      <c r="F2097" s="28"/>
      <c r="G2097" s="86">
        <f t="shared" si="96"/>
        <v>0</v>
      </c>
      <c r="H2097" s="93"/>
    </row>
    <row r="2098" spans="1:8" x14ac:dyDescent="0.35">
      <c r="A2098" s="146" t="s">
        <v>1987</v>
      </c>
      <c r="B2098" s="28"/>
      <c r="C2098" s="28"/>
      <c r="D2098" s="86">
        <f t="shared" ref="D2098:D2161" si="97">SUM(B2098:C2098)</f>
        <v>0</v>
      </c>
      <c r="E2098" s="28"/>
      <c r="F2098" s="28"/>
      <c r="G2098" s="86">
        <f t="shared" ref="G2098:G2161" si="98">SUM(E2098:F2098)</f>
        <v>0</v>
      </c>
      <c r="H2098" s="93"/>
    </row>
    <row r="2099" spans="1:8" x14ac:dyDescent="0.35">
      <c r="A2099" s="146" t="s">
        <v>1988</v>
      </c>
      <c r="B2099" s="28"/>
      <c r="C2099" s="28"/>
      <c r="D2099" s="86">
        <f t="shared" si="97"/>
        <v>0</v>
      </c>
      <c r="E2099" s="28"/>
      <c r="F2099" s="28"/>
      <c r="G2099" s="86">
        <f t="shared" si="98"/>
        <v>0</v>
      </c>
      <c r="H2099" s="93"/>
    </row>
    <row r="2100" spans="1:8" x14ac:dyDescent="0.35">
      <c r="A2100" s="146" t="s">
        <v>1989</v>
      </c>
      <c r="B2100" s="28"/>
      <c r="C2100" s="28"/>
      <c r="D2100" s="86">
        <f t="shared" si="97"/>
        <v>0</v>
      </c>
      <c r="E2100" s="28"/>
      <c r="F2100" s="28"/>
      <c r="G2100" s="86">
        <f t="shared" si="98"/>
        <v>0</v>
      </c>
      <c r="H2100" s="93"/>
    </row>
    <row r="2101" spans="1:8" x14ac:dyDescent="0.35">
      <c r="A2101" s="146" t="s">
        <v>1990</v>
      </c>
      <c r="B2101" s="28"/>
      <c r="C2101" s="28"/>
      <c r="D2101" s="86">
        <f t="shared" si="97"/>
        <v>0</v>
      </c>
      <c r="E2101" s="28"/>
      <c r="F2101" s="28"/>
      <c r="G2101" s="86">
        <f t="shared" si="98"/>
        <v>0</v>
      </c>
      <c r="H2101" s="93"/>
    </row>
    <row r="2102" spans="1:8" x14ac:dyDescent="0.35">
      <c r="A2102" s="146" t="s">
        <v>1991</v>
      </c>
      <c r="B2102" s="28"/>
      <c r="C2102" s="28"/>
      <c r="D2102" s="86">
        <f t="shared" si="97"/>
        <v>0</v>
      </c>
      <c r="E2102" s="28"/>
      <c r="F2102" s="28"/>
      <c r="G2102" s="86">
        <f t="shared" si="98"/>
        <v>0</v>
      </c>
      <c r="H2102" s="93"/>
    </row>
    <row r="2103" spans="1:8" x14ac:dyDescent="0.35">
      <c r="A2103" s="146" t="s">
        <v>1992</v>
      </c>
      <c r="B2103" s="28"/>
      <c r="C2103" s="28"/>
      <c r="D2103" s="86">
        <f t="shared" si="97"/>
        <v>0</v>
      </c>
      <c r="E2103" s="28"/>
      <c r="F2103" s="28"/>
      <c r="G2103" s="86">
        <f t="shared" si="98"/>
        <v>0</v>
      </c>
      <c r="H2103" s="93"/>
    </row>
    <row r="2104" spans="1:8" x14ac:dyDescent="0.35">
      <c r="A2104" s="146" t="s">
        <v>1993</v>
      </c>
      <c r="B2104" s="28"/>
      <c r="C2104" s="28"/>
      <c r="D2104" s="86">
        <f t="shared" si="97"/>
        <v>0</v>
      </c>
      <c r="E2104" s="28"/>
      <c r="F2104" s="28"/>
      <c r="G2104" s="86">
        <f t="shared" si="98"/>
        <v>0</v>
      </c>
      <c r="H2104" s="93"/>
    </row>
    <row r="2105" spans="1:8" x14ac:dyDescent="0.35">
      <c r="A2105" s="146" t="s">
        <v>1994</v>
      </c>
      <c r="B2105" s="28"/>
      <c r="C2105" s="28"/>
      <c r="D2105" s="86">
        <f t="shared" si="97"/>
        <v>0</v>
      </c>
      <c r="E2105" s="28"/>
      <c r="F2105" s="28"/>
      <c r="G2105" s="86">
        <f t="shared" si="98"/>
        <v>0</v>
      </c>
      <c r="H2105" s="93"/>
    </row>
    <row r="2106" spans="1:8" x14ac:dyDescent="0.35">
      <c r="A2106" s="146" t="s">
        <v>1995</v>
      </c>
      <c r="B2106" s="28"/>
      <c r="C2106" s="28"/>
      <c r="D2106" s="86">
        <f t="shared" si="97"/>
        <v>0</v>
      </c>
      <c r="E2106" s="28"/>
      <c r="F2106" s="28"/>
      <c r="G2106" s="86">
        <f t="shared" si="98"/>
        <v>0</v>
      </c>
      <c r="H2106" s="93"/>
    </row>
    <row r="2107" spans="1:8" x14ac:dyDescent="0.35">
      <c r="A2107" s="146" t="s">
        <v>1996</v>
      </c>
      <c r="B2107" s="28"/>
      <c r="C2107" s="28"/>
      <c r="D2107" s="86">
        <f t="shared" si="97"/>
        <v>0</v>
      </c>
      <c r="E2107" s="28"/>
      <c r="F2107" s="28"/>
      <c r="G2107" s="86">
        <f t="shared" si="98"/>
        <v>0</v>
      </c>
      <c r="H2107" s="93"/>
    </row>
    <row r="2108" spans="1:8" x14ac:dyDescent="0.35">
      <c r="A2108" s="146" t="s">
        <v>1997</v>
      </c>
      <c r="B2108" s="28"/>
      <c r="C2108" s="28"/>
      <c r="D2108" s="86">
        <f t="shared" si="97"/>
        <v>0</v>
      </c>
      <c r="E2108" s="28"/>
      <c r="F2108" s="28"/>
      <c r="G2108" s="86">
        <f t="shared" si="98"/>
        <v>0</v>
      </c>
      <c r="H2108" s="93"/>
    </row>
    <row r="2109" spans="1:8" x14ac:dyDescent="0.35">
      <c r="A2109" s="146" t="s">
        <v>1998</v>
      </c>
      <c r="B2109" s="28"/>
      <c r="C2109" s="28"/>
      <c r="D2109" s="86">
        <f t="shared" si="97"/>
        <v>0</v>
      </c>
      <c r="E2109" s="28"/>
      <c r="F2109" s="28"/>
      <c r="G2109" s="86">
        <f t="shared" si="98"/>
        <v>0</v>
      </c>
      <c r="H2109" s="93"/>
    </row>
    <row r="2110" spans="1:8" x14ac:dyDescent="0.35">
      <c r="A2110" s="146" t="s">
        <v>1999</v>
      </c>
      <c r="B2110" s="28"/>
      <c r="C2110" s="28"/>
      <c r="D2110" s="86">
        <f t="shared" si="97"/>
        <v>0</v>
      </c>
      <c r="E2110" s="28"/>
      <c r="F2110" s="28"/>
      <c r="G2110" s="86">
        <f t="shared" si="98"/>
        <v>0</v>
      </c>
      <c r="H2110" s="93"/>
    </row>
    <row r="2111" spans="1:8" x14ac:dyDescent="0.35">
      <c r="A2111" s="146" t="s">
        <v>2000</v>
      </c>
      <c r="B2111" s="28"/>
      <c r="C2111" s="28"/>
      <c r="D2111" s="86">
        <f t="shared" si="97"/>
        <v>0</v>
      </c>
      <c r="E2111" s="28"/>
      <c r="F2111" s="28"/>
      <c r="G2111" s="86">
        <f t="shared" si="98"/>
        <v>0</v>
      </c>
      <c r="H2111" s="93"/>
    </row>
    <row r="2112" spans="1:8" x14ac:dyDescent="0.35">
      <c r="A2112" s="146" t="s">
        <v>2001</v>
      </c>
      <c r="B2112" s="28"/>
      <c r="C2112" s="28"/>
      <c r="D2112" s="86">
        <f t="shared" si="97"/>
        <v>0</v>
      </c>
      <c r="E2112" s="28"/>
      <c r="F2112" s="28"/>
      <c r="G2112" s="86">
        <f t="shared" si="98"/>
        <v>0</v>
      </c>
      <c r="H2112" s="93"/>
    </row>
    <row r="2113" spans="1:8" x14ac:dyDescent="0.35">
      <c r="A2113" s="146" t="s">
        <v>2002</v>
      </c>
      <c r="B2113" s="28"/>
      <c r="C2113" s="28"/>
      <c r="D2113" s="86">
        <f t="shared" si="97"/>
        <v>0</v>
      </c>
      <c r="E2113" s="28"/>
      <c r="F2113" s="28"/>
      <c r="G2113" s="86">
        <f t="shared" si="98"/>
        <v>0</v>
      </c>
      <c r="H2113" s="93"/>
    </row>
    <row r="2114" spans="1:8" x14ac:dyDescent="0.35">
      <c r="A2114" s="146" t="s">
        <v>2003</v>
      </c>
      <c r="B2114" s="28"/>
      <c r="C2114" s="28"/>
      <c r="D2114" s="86">
        <f t="shared" si="97"/>
        <v>0</v>
      </c>
      <c r="E2114" s="28"/>
      <c r="F2114" s="28"/>
      <c r="G2114" s="86">
        <f t="shared" si="98"/>
        <v>0</v>
      </c>
      <c r="H2114" s="93"/>
    </row>
    <row r="2115" spans="1:8" x14ac:dyDescent="0.35">
      <c r="A2115" s="146" t="s">
        <v>2004</v>
      </c>
      <c r="B2115" s="28"/>
      <c r="C2115" s="28"/>
      <c r="D2115" s="86">
        <f t="shared" si="97"/>
        <v>0</v>
      </c>
      <c r="E2115" s="28"/>
      <c r="F2115" s="28"/>
      <c r="G2115" s="86">
        <f t="shared" si="98"/>
        <v>0</v>
      </c>
      <c r="H2115" s="93"/>
    </row>
    <row r="2116" spans="1:8" x14ac:dyDescent="0.35">
      <c r="A2116" s="146" t="s">
        <v>2005</v>
      </c>
      <c r="B2116" s="28"/>
      <c r="C2116" s="28"/>
      <c r="D2116" s="86">
        <f t="shared" si="97"/>
        <v>0</v>
      </c>
      <c r="E2116" s="28"/>
      <c r="F2116" s="28"/>
      <c r="G2116" s="86">
        <f t="shared" si="98"/>
        <v>0</v>
      </c>
      <c r="H2116" s="93"/>
    </row>
    <row r="2117" spans="1:8" x14ac:dyDescent="0.35">
      <c r="A2117" s="146" t="s">
        <v>2006</v>
      </c>
      <c r="B2117" s="28"/>
      <c r="C2117" s="28"/>
      <c r="D2117" s="86">
        <f t="shared" si="97"/>
        <v>0</v>
      </c>
      <c r="E2117" s="28"/>
      <c r="F2117" s="28"/>
      <c r="G2117" s="86">
        <f t="shared" si="98"/>
        <v>0</v>
      </c>
      <c r="H2117" s="93"/>
    </row>
    <row r="2118" spans="1:8" x14ac:dyDescent="0.35">
      <c r="A2118" s="146" t="s">
        <v>2007</v>
      </c>
      <c r="B2118" s="28"/>
      <c r="C2118" s="28"/>
      <c r="D2118" s="86">
        <f t="shared" si="97"/>
        <v>0</v>
      </c>
      <c r="E2118" s="28"/>
      <c r="F2118" s="28"/>
      <c r="G2118" s="86">
        <f t="shared" si="98"/>
        <v>0</v>
      </c>
      <c r="H2118" s="93"/>
    </row>
    <row r="2119" spans="1:8" x14ac:dyDescent="0.35">
      <c r="A2119" s="146" t="s">
        <v>2008</v>
      </c>
      <c r="B2119" s="28"/>
      <c r="C2119" s="28"/>
      <c r="D2119" s="86">
        <f t="shared" si="97"/>
        <v>0</v>
      </c>
      <c r="E2119" s="28"/>
      <c r="F2119" s="28"/>
      <c r="G2119" s="86">
        <f t="shared" si="98"/>
        <v>0</v>
      </c>
      <c r="H2119" s="93"/>
    </row>
    <row r="2120" spans="1:8" x14ac:dyDescent="0.35">
      <c r="A2120" s="146" t="s">
        <v>2009</v>
      </c>
      <c r="B2120" s="28"/>
      <c r="C2120" s="28"/>
      <c r="D2120" s="86">
        <f t="shared" si="97"/>
        <v>0</v>
      </c>
      <c r="E2120" s="28"/>
      <c r="F2120" s="28"/>
      <c r="G2120" s="86">
        <f t="shared" si="98"/>
        <v>0</v>
      </c>
      <c r="H2120" s="93"/>
    </row>
    <row r="2121" spans="1:8" x14ac:dyDescent="0.35">
      <c r="A2121" s="146" t="s">
        <v>2010</v>
      </c>
      <c r="B2121" s="28"/>
      <c r="C2121" s="28"/>
      <c r="D2121" s="86">
        <f t="shared" si="97"/>
        <v>0</v>
      </c>
      <c r="E2121" s="28"/>
      <c r="F2121" s="28"/>
      <c r="G2121" s="86">
        <f t="shared" si="98"/>
        <v>0</v>
      </c>
      <c r="H2121" s="93"/>
    </row>
    <row r="2122" spans="1:8" x14ac:dyDescent="0.35">
      <c r="A2122" s="146" t="s">
        <v>2011</v>
      </c>
      <c r="B2122" s="28"/>
      <c r="C2122" s="28"/>
      <c r="D2122" s="86">
        <f t="shared" si="97"/>
        <v>0</v>
      </c>
      <c r="E2122" s="28"/>
      <c r="F2122" s="28"/>
      <c r="G2122" s="86">
        <f t="shared" si="98"/>
        <v>0</v>
      </c>
      <c r="H2122" s="93"/>
    </row>
    <row r="2123" spans="1:8" x14ac:dyDescent="0.35">
      <c r="A2123" s="146" t="s">
        <v>2012</v>
      </c>
      <c r="B2123" s="28"/>
      <c r="C2123" s="28"/>
      <c r="D2123" s="86">
        <f t="shared" si="97"/>
        <v>0</v>
      </c>
      <c r="E2123" s="28"/>
      <c r="F2123" s="28"/>
      <c r="G2123" s="86">
        <f t="shared" si="98"/>
        <v>0</v>
      </c>
      <c r="H2123" s="93"/>
    </row>
    <row r="2124" spans="1:8" x14ac:dyDescent="0.35">
      <c r="A2124" s="146" t="s">
        <v>2013</v>
      </c>
      <c r="B2124" s="28"/>
      <c r="C2124" s="28"/>
      <c r="D2124" s="86">
        <f t="shared" si="97"/>
        <v>0</v>
      </c>
      <c r="E2124" s="28"/>
      <c r="F2124" s="28"/>
      <c r="G2124" s="86">
        <f t="shared" si="98"/>
        <v>0</v>
      </c>
      <c r="H2124" s="93"/>
    </row>
    <row r="2125" spans="1:8" x14ac:dyDescent="0.35">
      <c r="A2125" s="146" t="s">
        <v>2014</v>
      </c>
      <c r="B2125" s="28"/>
      <c r="C2125" s="28"/>
      <c r="D2125" s="86">
        <f t="shared" si="97"/>
        <v>0</v>
      </c>
      <c r="E2125" s="28"/>
      <c r="F2125" s="28"/>
      <c r="G2125" s="86">
        <f t="shared" si="98"/>
        <v>0</v>
      </c>
      <c r="H2125" s="93"/>
    </row>
    <row r="2126" spans="1:8" x14ac:dyDescent="0.35">
      <c r="A2126" s="146" t="s">
        <v>3342</v>
      </c>
      <c r="B2126" s="28"/>
      <c r="C2126" s="28"/>
      <c r="D2126" s="86">
        <f t="shared" si="97"/>
        <v>0</v>
      </c>
      <c r="E2126" s="28"/>
      <c r="F2126" s="28"/>
      <c r="G2126" s="86">
        <f t="shared" si="98"/>
        <v>0</v>
      </c>
      <c r="H2126" s="93"/>
    </row>
    <row r="2127" spans="1:8" x14ac:dyDescent="0.35">
      <c r="A2127" s="146" t="s">
        <v>2015</v>
      </c>
      <c r="B2127" s="28"/>
      <c r="C2127" s="28"/>
      <c r="D2127" s="86">
        <f t="shared" si="97"/>
        <v>0</v>
      </c>
      <c r="E2127" s="28"/>
      <c r="F2127" s="28"/>
      <c r="G2127" s="86">
        <f t="shared" si="98"/>
        <v>0</v>
      </c>
      <c r="H2127" s="93"/>
    </row>
    <row r="2128" spans="1:8" x14ac:dyDescent="0.35">
      <c r="A2128" s="146" t="s">
        <v>3343</v>
      </c>
      <c r="B2128" s="28"/>
      <c r="C2128" s="28"/>
      <c r="D2128" s="86">
        <f t="shared" si="97"/>
        <v>0</v>
      </c>
      <c r="E2128" s="28"/>
      <c r="F2128" s="28"/>
      <c r="G2128" s="86">
        <f t="shared" si="98"/>
        <v>0</v>
      </c>
      <c r="H2128" s="93"/>
    </row>
    <row r="2129" spans="1:8" x14ac:dyDescent="0.35">
      <c r="A2129" s="146" t="s">
        <v>2016</v>
      </c>
      <c r="B2129" s="28"/>
      <c r="C2129" s="28"/>
      <c r="D2129" s="86">
        <f t="shared" si="97"/>
        <v>0</v>
      </c>
      <c r="E2129" s="28"/>
      <c r="F2129" s="28"/>
      <c r="G2129" s="86">
        <f t="shared" si="98"/>
        <v>0</v>
      </c>
      <c r="H2129" s="93"/>
    </row>
    <row r="2130" spans="1:8" x14ac:dyDescent="0.35">
      <c r="A2130" s="146" t="s">
        <v>2017</v>
      </c>
      <c r="B2130" s="28"/>
      <c r="C2130" s="28"/>
      <c r="D2130" s="86">
        <f t="shared" si="97"/>
        <v>0</v>
      </c>
      <c r="E2130" s="28"/>
      <c r="F2130" s="28"/>
      <c r="G2130" s="86">
        <f t="shared" si="98"/>
        <v>0</v>
      </c>
      <c r="H2130" s="93"/>
    </row>
    <row r="2131" spans="1:8" x14ac:dyDescent="0.35">
      <c r="A2131" s="146" t="s">
        <v>2018</v>
      </c>
      <c r="B2131" s="28"/>
      <c r="C2131" s="28"/>
      <c r="D2131" s="86">
        <f t="shared" si="97"/>
        <v>0</v>
      </c>
      <c r="E2131" s="28"/>
      <c r="F2131" s="28"/>
      <c r="G2131" s="86">
        <f t="shared" si="98"/>
        <v>0</v>
      </c>
      <c r="H2131" s="93"/>
    </row>
    <row r="2132" spans="1:8" x14ac:dyDescent="0.35">
      <c r="A2132" s="146" t="s">
        <v>2019</v>
      </c>
      <c r="B2132" s="28"/>
      <c r="C2132" s="28"/>
      <c r="D2132" s="86">
        <f t="shared" si="97"/>
        <v>0</v>
      </c>
      <c r="E2132" s="28"/>
      <c r="F2132" s="28"/>
      <c r="G2132" s="86">
        <f t="shared" si="98"/>
        <v>0</v>
      </c>
      <c r="H2132" s="93"/>
    </row>
    <row r="2133" spans="1:8" x14ac:dyDescent="0.35">
      <c r="A2133" s="146" t="s">
        <v>2020</v>
      </c>
      <c r="B2133" s="28"/>
      <c r="C2133" s="28"/>
      <c r="D2133" s="86">
        <f t="shared" si="97"/>
        <v>0</v>
      </c>
      <c r="E2133" s="28"/>
      <c r="F2133" s="28"/>
      <c r="G2133" s="86">
        <f t="shared" si="98"/>
        <v>0</v>
      </c>
      <c r="H2133" s="93"/>
    </row>
    <row r="2134" spans="1:8" x14ac:dyDescent="0.35">
      <c r="A2134" s="146" t="s">
        <v>2021</v>
      </c>
      <c r="B2134" s="28"/>
      <c r="C2134" s="28"/>
      <c r="D2134" s="86">
        <f t="shared" si="97"/>
        <v>0</v>
      </c>
      <c r="E2134" s="28"/>
      <c r="F2134" s="28"/>
      <c r="G2134" s="86">
        <f t="shared" si="98"/>
        <v>0</v>
      </c>
      <c r="H2134" s="93"/>
    </row>
    <row r="2135" spans="1:8" x14ac:dyDescent="0.35">
      <c r="A2135" s="146" t="s">
        <v>2022</v>
      </c>
      <c r="B2135" s="28"/>
      <c r="C2135" s="28"/>
      <c r="D2135" s="86">
        <f t="shared" si="97"/>
        <v>0</v>
      </c>
      <c r="E2135" s="28"/>
      <c r="F2135" s="28"/>
      <c r="G2135" s="86">
        <f t="shared" si="98"/>
        <v>0</v>
      </c>
      <c r="H2135" s="93"/>
    </row>
    <row r="2136" spans="1:8" x14ac:dyDescent="0.35">
      <c r="A2136" s="146" t="s">
        <v>2023</v>
      </c>
      <c r="B2136" s="28"/>
      <c r="C2136" s="28"/>
      <c r="D2136" s="86">
        <f t="shared" si="97"/>
        <v>0</v>
      </c>
      <c r="E2136" s="28"/>
      <c r="F2136" s="28"/>
      <c r="G2136" s="86">
        <f t="shared" si="98"/>
        <v>0</v>
      </c>
      <c r="H2136" s="93"/>
    </row>
    <row r="2137" spans="1:8" x14ac:dyDescent="0.35">
      <c r="A2137" s="146" t="s">
        <v>2024</v>
      </c>
      <c r="B2137" s="28"/>
      <c r="C2137" s="28"/>
      <c r="D2137" s="86">
        <f t="shared" si="97"/>
        <v>0</v>
      </c>
      <c r="E2137" s="28"/>
      <c r="F2137" s="28"/>
      <c r="G2137" s="86">
        <f t="shared" si="98"/>
        <v>0</v>
      </c>
      <c r="H2137" s="93"/>
    </row>
    <row r="2138" spans="1:8" x14ac:dyDescent="0.35">
      <c r="A2138" s="146" t="s">
        <v>2025</v>
      </c>
      <c r="B2138" s="28"/>
      <c r="C2138" s="28"/>
      <c r="D2138" s="86">
        <f t="shared" si="97"/>
        <v>0</v>
      </c>
      <c r="E2138" s="28"/>
      <c r="F2138" s="28"/>
      <c r="G2138" s="86">
        <f t="shared" si="98"/>
        <v>0</v>
      </c>
      <c r="H2138" s="93"/>
    </row>
    <row r="2139" spans="1:8" x14ac:dyDescent="0.35">
      <c r="A2139" s="146" t="s">
        <v>2026</v>
      </c>
      <c r="B2139" s="28"/>
      <c r="C2139" s="28"/>
      <c r="D2139" s="86">
        <f t="shared" si="97"/>
        <v>0</v>
      </c>
      <c r="E2139" s="28"/>
      <c r="F2139" s="28"/>
      <c r="G2139" s="86">
        <f t="shared" si="98"/>
        <v>0</v>
      </c>
      <c r="H2139" s="93"/>
    </row>
    <row r="2140" spans="1:8" x14ac:dyDescent="0.35">
      <c r="A2140" s="146" t="s">
        <v>2027</v>
      </c>
      <c r="B2140" s="28"/>
      <c r="C2140" s="28"/>
      <c r="D2140" s="86">
        <f t="shared" si="97"/>
        <v>0</v>
      </c>
      <c r="E2140" s="28"/>
      <c r="F2140" s="28"/>
      <c r="G2140" s="86">
        <f t="shared" si="98"/>
        <v>0</v>
      </c>
      <c r="H2140" s="93"/>
    </row>
    <row r="2141" spans="1:8" x14ac:dyDescent="0.35">
      <c r="A2141" s="146" t="s">
        <v>2028</v>
      </c>
      <c r="B2141" s="28"/>
      <c r="C2141" s="28"/>
      <c r="D2141" s="86">
        <f t="shared" si="97"/>
        <v>0</v>
      </c>
      <c r="E2141" s="28"/>
      <c r="F2141" s="28"/>
      <c r="G2141" s="86">
        <f t="shared" si="98"/>
        <v>0</v>
      </c>
      <c r="H2141" s="93"/>
    </row>
    <row r="2142" spans="1:8" x14ac:dyDescent="0.35">
      <c r="A2142" s="146" t="s">
        <v>2029</v>
      </c>
      <c r="B2142" s="28"/>
      <c r="C2142" s="28"/>
      <c r="D2142" s="86">
        <f t="shared" si="97"/>
        <v>0</v>
      </c>
      <c r="E2142" s="28"/>
      <c r="F2142" s="28"/>
      <c r="G2142" s="86">
        <f t="shared" si="98"/>
        <v>0</v>
      </c>
      <c r="H2142" s="93"/>
    </row>
    <row r="2143" spans="1:8" x14ac:dyDescent="0.35">
      <c r="A2143" s="146" t="s">
        <v>2030</v>
      </c>
      <c r="B2143" s="28"/>
      <c r="C2143" s="28"/>
      <c r="D2143" s="86">
        <f t="shared" si="97"/>
        <v>0</v>
      </c>
      <c r="E2143" s="28"/>
      <c r="F2143" s="28"/>
      <c r="G2143" s="86">
        <f t="shared" si="98"/>
        <v>0</v>
      </c>
      <c r="H2143" s="93"/>
    </row>
    <row r="2144" spans="1:8" x14ac:dyDescent="0.35">
      <c r="A2144" s="146" t="s">
        <v>2031</v>
      </c>
      <c r="B2144" s="28"/>
      <c r="C2144" s="28"/>
      <c r="D2144" s="86">
        <f t="shared" si="97"/>
        <v>0</v>
      </c>
      <c r="E2144" s="28"/>
      <c r="F2144" s="28"/>
      <c r="G2144" s="86">
        <f t="shared" si="98"/>
        <v>0</v>
      </c>
      <c r="H2144" s="93"/>
    </row>
    <row r="2145" spans="1:8" x14ac:dyDescent="0.35">
      <c r="A2145" s="146" t="s">
        <v>2032</v>
      </c>
      <c r="B2145" s="28"/>
      <c r="C2145" s="28"/>
      <c r="D2145" s="86">
        <f t="shared" si="97"/>
        <v>0</v>
      </c>
      <c r="E2145" s="28"/>
      <c r="F2145" s="28"/>
      <c r="G2145" s="86">
        <f t="shared" si="98"/>
        <v>0</v>
      </c>
      <c r="H2145" s="93"/>
    </row>
    <row r="2146" spans="1:8" x14ac:dyDescent="0.35">
      <c r="A2146" s="146" t="s">
        <v>2033</v>
      </c>
      <c r="B2146" s="28"/>
      <c r="C2146" s="28"/>
      <c r="D2146" s="86">
        <f t="shared" si="97"/>
        <v>0</v>
      </c>
      <c r="E2146" s="28"/>
      <c r="F2146" s="28"/>
      <c r="G2146" s="86">
        <f t="shared" si="98"/>
        <v>0</v>
      </c>
      <c r="H2146" s="93"/>
    </row>
    <row r="2147" spans="1:8" x14ac:dyDescent="0.35">
      <c r="A2147" s="146" t="s">
        <v>2034</v>
      </c>
      <c r="B2147" s="28"/>
      <c r="C2147" s="28"/>
      <c r="D2147" s="86">
        <f t="shared" si="97"/>
        <v>0</v>
      </c>
      <c r="E2147" s="28"/>
      <c r="F2147" s="28"/>
      <c r="G2147" s="86">
        <f t="shared" si="98"/>
        <v>0</v>
      </c>
      <c r="H2147" s="93"/>
    </row>
    <row r="2148" spans="1:8" x14ac:dyDescent="0.35">
      <c r="A2148" s="146" t="s">
        <v>2035</v>
      </c>
      <c r="B2148" s="28"/>
      <c r="C2148" s="28"/>
      <c r="D2148" s="86">
        <f t="shared" si="97"/>
        <v>0</v>
      </c>
      <c r="E2148" s="28"/>
      <c r="F2148" s="28"/>
      <c r="G2148" s="86">
        <f t="shared" si="98"/>
        <v>0</v>
      </c>
      <c r="H2148" s="93"/>
    </row>
    <row r="2149" spans="1:8" x14ac:dyDescent="0.35">
      <c r="A2149" s="146" t="s">
        <v>2036</v>
      </c>
      <c r="B2149" s="28"/>
      <c r="C2149" s="28"/>
      <c r="D2149" s="86">
        <f t="shared" si="97"/>
        <v>0</v>
      </c>
      <c r="E2149" s="28"/>
      <c r="F2149" s="28"/>
      <c r="G2149" s="86">
        <f t="shared" si="98"/>
        <v>0</v>
      </c>
      <c r="H2149" s="93"/>
    </row>
    <row r="2150" spans="1:8" x14ac:dyDescent="0.35">
      <c r="A2150" s="146" t="s">
        <v>2037</v>
      </c>
      <c r="B2150" s="28"/>
      <c r="C2150" s="28"/>
      <c r="D2150" s="86">
        <f t="shared" si="97"/>
        <v>0</v>
      </c>
      <c r="E2150" s="28"/>
      <c r="F2150" s="28"/>
      <c r="G2150" s="86">
        <f t="shared" si="98"/>
        <v>0</v>
      </c>
      <c r="H2150" s="93"/>
    </row>
    <row r="2151" spans="1:8" x14ac:dyDescent="0.35">
      <c r="A2151" s="146" t="s">
        <v>2038</v>
      </c>
      <c r="B2151" s="28"/>
      <c r="C2151" s="28"/>
      <c r="D2151" s="86">
        <f t="shared" si="97"/>
        <v>0</v>
      </c>
      <c r="E2151" s="28"/>
      <c r="F2151" s="28"/>
      <c r="G2151" s="86">
        <f t="shared" si="98"/>
        <v>0</v>
      </c>
      <c r="H2151" s="93"/>
    </row>
    <row r="2152" spans="1:8" x14ac:dyDescent="0.35">
      <c r="A2152" s="146" t="s">
        <v>2039</v>
      </c>
      <c r="B2152" s="28"/>
      <c r="C2152" s="28"/>
      <c r="D2152" s="86">
        <f t="shared" si="97"/>
        <v>0</v>
      </c>
      <c r="E2152" s="28"/>
      <c r="F2152" s="28"/>
      <c r="G2152" s="86">
        <f t="shared" si="98"/>
        <v>0</v>
      </c>
      <c r="H2152" s="93"/>
    </row>
    <row r="2153" spans="1:8" x14ac:dyDescent="0.35">
      <c r="A2153" s="146" t="s">
        <v>2040</v>
      </c>
      <c r="B2153" s="28"/>
      <c r="C2153" s="28"/>
      <c r="D2153" s="86">
        <f t="shared" si="97"/>
        <v>0</v>
      </c>
      <c r="E2153" s="28"/>
      <c r="F2153" s="28"/>
      <c r="G2153" s="86">
        <f t="shared" si="98"/>
        <v>0</v>
      </c>
      <c r="H2153" s="93"/>
    </row>
    <row r="2154" spans="1:8" x14ac:dyDescent="0.35">
      <c r="A2154" s="146" t="s">
        <v>2041</v>
      </c>
      <c r="B2154" s="28"/>
      <c r="C2154" s="28"/>
      <c r="D2154" s="86">
        <f t="shared" si="97"/>
        <v>0</v>
      </c>
      <c r="E2154" s="28"/>
      <c r="F2154" s="28"/>
      <c r="G2154" s="86">
        <f t="shared" si="98"/>
        <v>0</v>
      </c>
      <c r="H2154" s="93"/>
    </row>
    <row r="2155" spans="1:8" x14ac:dyDescent="0.35">
      <c r="A2155" s="146" t="s">
        <v>2042</v>
      </c>
      <c r="B2155" s="28"/>
      <c r="C2155" s="28"/>
      <c r="D2155" s="86">
        <f t="shared" si="97"/>
        <v>0</v>
      </c>
      <c r="E2155" s="28"/>
      <c r="F2155" s="28"/>
      <c r="G2155" s="86">
        <f t="shared" si="98"/>
        <v>0</v>
      </c>
      <c r="H2155" s="93"/>
    </row>
    <row r="2156" spans="1:8" x14ac:dyDescent="0.35">
      <c r="A2156" s="146" t="s">
        <v>2043</v>
      </c>
      <c r="B2156" s="28"/>
      <c r="C2156" s="28"/>
      <c r="D2156" s="86">
        <f t="shared" si="97"/>
        <v>0</v>
      </c>
      <c r="E2156" s="28"/>
      <c r="F2156" s="28"/>
      <c r="G2156" s="86">
        <f t="shared" si="98"/>
        <v>0</v>
      </c>
      <c r="H2156" s="93"/>
    </row>
    <row r="2157" spans="1:8" x14ac:dyDescent="0.35">
      <c r="A2157" s="146" t="s">
        <v>2044</v>
      </c>
      <c r="B2157" s="28"/>
      <c r="C2157" s="28"/>
      <c r="D2157" s="86">
        <f t="shared" si="97"/>
        <v>0</v>
      </c>
      <c r="E2157" s="28"/>
      <c r="F2157" s="28"/>
      <c r="G2157" s="86">
        <f t="shared" si="98"/>
        <v>0</v>
      </c>
      <c r="H2157" s="93"/>
    </row>
    <row r="2158" spans="1:8" x14ac:dyDescent="0.35">
      <c r="A2158" s="146" t="s">
        <v>2045</v>
      </c>
      <c r="B2158" s="28"/>
      <c r="C2158" s="28"/>
      <c r="D2158" s="86">
        <f t="shared" si="97"/>
        <v>0</v>
      </c>
      <c r="E2158" s="28"/>
      <c r="F2158" s="28"/>
      <c r="G2158" s="86">
        <f t="shared" si="98"/>
        <v>0</v>
      </c>
      <c r="H2158" s="93"/>
    </row>
    <row r="2159" spans="1:8" x14ac:dyDescent="0.35">
      <c r="A2159" s="146" t="s">
        <v>2046</v>
      </c>
      <c r="B2159" s="28"/>
      <c r="C2159" s="28"/>
      <c r="D2159" s="86">
        <f t="shared" si="97"/>
        <v>0</v>
      </c>
      <c r="E2159" s="28"/>
      <c r="F2159" s="28"/>
      <c r="G2159" s="86">
        <f t="shared" si="98"/>
        <v>0</v>
      </c>
      <c r="H2159" s="93"/>
    </row>
    <row r="2160" spans="1:8" x14ac:dyDescent="0.35">
      <c r="A2160" s="146" t="s">
        <v>2047</v>
      </c>
      <c r="B2160" s="28"/>
      <c r="C2160" s="28"/>
      <c r="D2160" s="86">
        <f t="shared" si="97"/>
        <v>0</v>
      </c>
      <c r="E2160" s="28"/>
      <c r="F2160" s="28"/>
      <c r="G2160" s="86">
        <f t="shared" si="98"/>
        <v>0</v>
      </c>
      <c r="H2160" s="93"/>
    </row>
    <row r="2161" spans="1:8" x14ac:dyDescent="0.35">
      <c r="A2161" s="146" t="s">
        <v>2048</v>
      </c>
      <c r="B2161" s="28"/>
      <c r="C2161" s="28"/>
      <c r="D2161" s="86">
        <f t="shared" si="97"/>
        <v>0</v>
      </c>
      <c r="E2161" s="28"/>
      <c r="F2161" s="28"/>
      <c r="G2161" s="86">
        <f t="shared" si="98"/>
        <v>0</v>
      </c>
      <c r="H2161" s="93"/>
    </row>
    <row r="2162" spans="1:8" x14ac:dyDescent="0.35">
      <c r="A2162" s="146" t="s">
        <v>3344</v>
      </c>
      <c r="B2162" s="28"/>
      <c r="C2162" s="28"/>
      <c r="D2162" s="86">
        <f t="shared" ref="D2162:D2225" si="99">SUM(B2162:C2162)</f>
        <v>0</v>
      </c>
      <c r="E2162" s="28"/>
      <c r="F2162" s="28"/>
      <c r="G2162" s="86">
        <f t="shared" ref="G2162:G2225" si="100">SUM(E2162:F2162)</f>
        <v>0</v>
      </c>
      <c r="H2162" s="93"/>
    </row>
    <row r="2163" spans="1:8" x14ac:dyDescent="0.35">
      <c r="A2163" s="146" t="s">
        <v>2049</v>
      </c>
      <c r="B2163" s="28"/>
      <c r="C2163" s="28"/>
      <c r="D2163" s="86">
        <f t="shared" si="99"/>
        <v>0</v>
      </c>
      <c r="E2163" s="28"/>
      <c r="F2163" s="28"/>
      <c r="G2163" s="86">
        <f t="shared" si="100"/>
        <v>0</v>
      </c>
      <c r="H2163" s="93"/>
    </row>
    <row r="2164" spans="1:8" x14ac:dyDescent="0.35">
      <c r="A2164" s="146" t="s">
        <v>3345</v>
      </c>
      <c r="B2164" s="28"/>
      <c r="C2164" s="28"/>
      <c r="D2164" s="86">
        <f t="shared" si="99"/>
        <v>0</v>
      </c>
      <c r="E2164" s="28"/>
      <c r="F2164" s="28"/>
      <c r="G2164" s="86">
        <f t="shared" si="100"/>
        <v>0</v>
      </c>
      <c r="H2164" s="93"/>
    </row>
    <row r="2165" spans="1:8" x14ac:dyDescent="0.35">
      <c r="A2165" s="146" t="s">
        <v>2050</v>
      </c>
      <c r="B2165" s="28"/>
      <c r="C2165" s="28"/>
      <c r="D2165" s="86">
        <f t="shared" si="99"/>
        <v>0</v>
      </c>
      <c r="E2165" s="28"/>
      <c r="F2165" s="28"/>
      <c r="G2165" s="86">
        <f t="shared" si="100"/>
        <v>0</v>
      </c>
      <c r="H2165" s="93"/>
    </row>
    <row r="2166" spans="1:8" x14ac:dyDescent="0.35">
      <c r="A2166" s="146" t="s">
        <v>2051</v>
      </c>
      <c r="B2166" s="28"/>
      <c r="C2166" s="28"/>
      <c r="D2166" s="86">
        <f t="shared" si="99"/>
        <v>0</v>
      </c>
      <c r="E2166" s="28"/>
      <c r="F2166" s="28"/>
      <c r="G2166" s="86">
        <f t="shared" si="100"/>
        <v>0</v>
      </c>
      <c r="H2166" s="93"/>
    </row>
    <row r="2167" spans="1:8" x14ac:dyDescent="0.35">
      <c r="A2167" s="146" t="s">
        <v>2052</v>
      </c>
      <c r="B2167" s="28"/>
      <c r="C2167" s="28"/>
      <c r="D2167" s="86">
        <f t="shared" si="99"/>
        <v>0</v>
      </c>
      <c r="E2167" s="28"/>
      <c r="F2167" s="28"/>
      <c r="G2167" s="86">
        <f t="shared" si="100"/>
        <v>0</v>
      </c>
      <c r="H2167" s="93"/>
    </row>
    <row r="2168" spans="1:8" x14ac:dyDescent="0.35">
      <c r="A2168" s="146" t="s">
        <v>2053</v>
      </c>
      <c r="B2168" s="28"/>
      <c r="C2168" s="28"/>
      <c r="D2168" s="86">
        <f t="shared" si="99"/>
        <v>0</v>
      </c>
      <c r="E2168" s="28"/>
      <c r="F2168" s="28"/>
      <c r="G2168" s="86">
        <f t="shared" si="100"/>
        <v>0</v>
      </c>
      <c r="H2168" s="93"/>
    </row>
    <row r="2169" spans="1:8" x14ac:dyDescent="0.35">
      <c r="A2169" s="146" t="s">
        <v>2054</v>
      </c>
      <c r="B2169" s="28"/>
      <c r="C2169" s="28"/>
      <c r="D2169" s="86">
        <f t="shared" si="99"/>
        <v>0</v>
      </c>
      <c r="E2169" s="28"/>
      <c r="F2169" s="28"/>
      <c r="G2169" s="86">
        <f t="shared" si="100"/>
        <v>0</v>
      </c>
      <c r="H2169" s="93"/>
    </row>
    <row r="2170" spans="1:8" x14ac:dyDescent="0.35">
      <c r="A2170" s="146" t="s">
        <v>2055</v>
      </c>
      <c r="B2170" s="28"/>
      <c r="C2170" s="28"/>
      <c r="D2170" s="86">
        <f t="shared" si="99"/>
        <v>0</v>
      </c>
      <c r="E2170" s="28"/>
      <c r="F2170" s="28"/>
      <c r="G2170" s="86">
        <f t="shared" si="100"/>
        <v>0</v>
      </c>
      <c r="H2170" s="93"/>
    </row>
    <row r="2171" spans="1:8" x14ac:dyDescent="0.35">
      <c r="A2171" s="146" t="s">
        <v>2056</v>
      </c>
      <c r="B2171" s="28"/>
      <c r="C2171" s="28"/>
      <c r="D2171" s="86">
        <f t="shared" si="99"/>
        <v>0</v>
      </c>
      <c r="E2171" s="28"/>
      <c r="F2171" s="28"/>
      <c r="G2171" s="86">
        <f t="shared" si="100"/>
        <v>0</v>
      </c>
      <c r="H2171" s="93"/>
    </row>
    <row r="2172" spans="1:8" x14ac:dyDescent="0.35">
      <c r="A2172" s="146" t="s">
        <v>2057</v>
      </c>
      <c r="B2172" s="28"/>
      <c r="C2172" s="28"/>
      <c r="D2172" s="86">
        <f t="shared" si="99"/>
        <v>0</v>
      </c>
      <c r="E2172" s="28"/>
      <c r="F2172" s="28"/>
      <c r="G2172" s="86">
        <f t="shared" si="100"/>
        <v>0</v>
      </c>
      <c r="H2172" s="93"/>
    </row>
    <row r="2173" spans="1:8" x14ac:dyDescent="0.35">
      <c r="A2173" s="146" t="s">
        <v>2058</v>
      </c>
      <c r="B2173" s="28"/>
      <c r="C2173" s="28"/>
      <c r="D2173" s="86">
        <f t="shared" si="99"/>
        <v>0</v>
      </c>
      <c r="E2173" s="28"/>
      <c r="F2173" s="28"/>
      <c r="G2173" s="86">
        <f t="shared" si="100"/>
        <v>0</v>
      </c>
      <c r="H2173" s="93"/>
    </row>
    <row r="2174" spans="1:8" x14ac:dyDescent="0.35">
      <c r="A2174" s="146" t="s">
        <v>2059</v>
      </c>
      <c r="B2174" s="28"/>
      <c r="C2174" s="28"/>
      <c r="D2174" s="86">
        <f t="shared" si="99"/>
        <v>0</v>
      </c>
      <c r="E2174" s="28"/>
      <c r="F2174" s="28"/>
      <c r="G2174" s="86">
        <f t="shared" si="100"/>
        <v>0</v>
      </c>
      <c r="H2174" s="93"/>
    </row>
    <row r="2175" spans="1:8" x14ac:dyDescent="0.35">
      <c r="A2175" s="146" t="s">
        <v>2060</v>
      </c>
      <c r="B2175" s="28"/>
      <c r="C2175" s="28"/>
      <c r="D2175" s="86">
        <f t="shared" si="99"/>
        <v>0</v>
      </c>
      <c r="E2175" s="28"/>
      <c r="F2175" s="28"/>
      <c r="G2175" s="86">
        <f t="shared" si="100"/>
        <v>0</v>
      </c>
      <c r="H2175" s="93"/>
    </row>
    <row r="2176" spans="1:8" x14ac:dyDescent="0.35">
      <c r="A2176" s="146" t="s">
        <v>2061</v>
      </c>
      <c r="B2176" s="28"/>
      <c r="C2176" s="28"/>
      <c r="D2176" s="86">
        <f t="shared" si="99"/>
        <v>0</v>
      </c>
      <c r="E2176" s="28"/>
      <c r="F2176" s="28"/>
      <c r="G2176" s="86">
        <f t="shared" si="100"/>
        <v>0</v>
      </c>
      <c r="H2176" s="93"/>
    </row>
    <row r="2177" spans="1:8" x14ac:dyDescent="0.35">
      <c r="A2177" s="146" t="s">
        <v>2062</v>
      </c>
      <c r="B2177" s="28"/>
      <c r="C2177" s="28"/>
      <c r="D2177" s="86">
        <f t="shared" si="99"/>
        <v>0</v>
      </c>
      <c r="E2177" s="28"/>
      <c r="F2177" s="28"/>
      <c r="G2177" s="86">
        <f t="shared" si="100"/>
        <v>0</v>
      </c>
      <c r="H2177" s="93"/>
    </row>
    <row r="2178" spans="1:8" x14ac:dyDescent="0.35">
      <c r="A2178" s="146" t="s">
        <v>2063</v>
      </c>
      <c r="B2178" s="28"/>
      <c r="C2178" s="28"/>
      <c r="D2178" s="86">
        <f t="shared" si="99"/>
        <v>0</v>
      </c>
      <c r="E2178" s="28"/>
      <c r="F2178" s="28"/>
      <c r="G2178" s="86">
        <f t="shared" si="100"/>
        <v>0</v>
      </c>
      <c r="H2178" s="93"/>
    </row>
    <row r="2179" spans="1:8" x14ac:dyDescent="0.35">
      <c r="A2179" s="146" t="s">
        <v>2064</v>
      </c>
      <c r="B2179" s="28"/>
      <c r="C2179" s="28"/>
      <c r="D2179" s="86">
        <f t="shared" si="99"/>
        <v>0</v>
      </c>
      <c r="E2179" s="28"/>
      <c r="F2179" s="28"/>
      <c r="G2179" s="86">
        <f t="shared" si="100"/>
        <v>0</v>
      </c>
      <c r="H2179" s="93"/>
    </row>
    <row r="2180" spans="1:8" x14ac:dyDescent="0.35">
      <c r="A2180" s="146" t="s">
        <v>2065</v>
      </c>
      <c r="B2180" s="28"/>
      <c r="C2180" s="28"/>
      <c r="D2180" s="86">
        <f t="shared" si="99"/>
        <v>0</v>
      </c>
      <c r="E2180" s="28"/>
      <c r="F2180" s="28"/>
      <c r="G2180" s="86">
        <f t="shared" si="100"/>
        <v>0</v>
      </c>
      <c r="H2180" s="93"/>
    </row>
    <row r="2181" spans="1:8" x14ac:dyDescent="0.35">
      <c r="A2181" s="146" t="s">
        <v>2066</v>
      </c>
      <c r="B2181" s="28"/>
      <c r="C2181" s="28"/>
      <c r="D2181" s="86">
        <f t="shared" si="99"/>
        <v>0</v>
      </c>
      <c r="E2181" s="28"/>
      <c r="F2181" s="28"/>
      <c r="G2181" s="86">
        <f t="shared" si="100"/>
        <v>0</v>
      </c>
      <c r="H2181" s="93"/>
    </row>
    <row r="2182" spans="1:8" x14ac:dyDescent="0.35">
      <c r="A2182" s="146" t="s">
        <v>2067</v>
      </c>
      <c r="B2182" s="28"/>
      <c r="C2182" s="28"/>
      <c r="D2182" s="86">
        <f t="shared" si="99"/>
        <v>0</v>
      </c>
      <c r="E2182" s="28"/>
      <c r="F2182" s="28"/>
      <c r="G2182" s="86">
        <f t="shared" si="100"/>
        <v>0</v>
      </c>
      <c r="H2182" s="93"/>
    </row>
    <row r="2183" spans="1:8" x14ac:dyDescent="0.35">
      <c r="A2183" s="146" t="s">
        <v>2068</v>
      </c>
      <c r="B2183" s="28"/>
      <c r="C2183" s="28"/>
      <c r="D2183" s="86">
        <f t="shared" si="99"/>
        <v>0</v>
      </c>
      <c r="E2183" s="28"/>
      <c r="F2183" s="28"/>
      <c r="G2183" s="86">
        <f t="shared" si="100"/>
        <v>0</v>
      </c>
      <c r="H2183" s="93"/>
    </row>
    <row r="2184" spans="1:8" x14ac:dyDescent="0.35">
      <c r="A2184" s="146" t="s">
        <v>2069</v>
      </c>
      <c r="B2184" s="28"/>
      <c r="C2184" s="28"/>
      <c r="D2184" s="86">
        <f t="shared" si="99"/>
        <v>0</v>
      </c>
      <c r="E2184" s="28"/>
      <c r="F2184" s="28"/>
      <c r="G2184" s="86">
        <f t="shared" si="100"/>
        <v>0</v>
      </c>
      <c r="H2184" s="93"/>
    </row>
    <row r="2185" spans="1:8" x14ac:dyDescent="0.35">
      <c r="A2185" s="146" t="s">
        <v>2070</v>
      </c>
      <c r="B2185" s="28"/>
      <c r="C2185" s="28"/>
      <c r="D2185" s="86">
        <f t="shared" si="99"/>
        <v>0</v>
      </c>
      <c r="E2185" s="28"/>
      <c r="F2185" s="28"/>
      <c r="G2185" s="86">
        <f t="shared" si="100"/>
        <v>0</v>
      </c>
      <c r="H2185" s="93"/>
    </row>
    <row r="2186" spans="1:8" x14ac:dyDescent="0.35">
      <c r="A2186" s="146" t="s">
        <v>2071</v>
      </c>
      <c r="B2186" s="28"/>
      <c r="C2186" s="28"/>
      <c r="D2186" s="86">
        <f t="shared" si="99"/>
        <v>0</v>
      </c>
      <c r="E2186" s="28"/>
      <c r="F2186" s="28"/>
      <c r="G2186" s="86">
        <f t="shared" si="100"/>
        <v>0</v>
      </c>
      <c r="H2186" s="93"/>
    </row>
    <row r="2187" spans="1:8" x14ac:dyDescent="0.35">
      <c r="A2187" s="146" t="s">
        <v>2072</v>
      </c>
      <c r="B2187" s="28"/>
      <c r="C2187" s="28"/>
      <c r="D2187" s="86">
        <f t="shared" si="99"/>
        <v>0</v>
      </c>
      <c r="E2187" s="28"/>
      <c r="F2187" s="28"/>
      <c r="G2187" s="86">
        <f t="shared" si="100"/>
        <v>0</v>
      </c>
      <c r="H2187" s="93"/>
    </row>
    <row r="2188" spans="1:8" x14ac:dyDescent="0.35">
      <c r="A2188" s="146" t="s">
        <v>2073</v>
      </c>
      <c r="B2188" s="28"/>
      <c r="C2188" s="28"/>
      <c r="D2188" s="86">
        <f t="shared" si="99"/>
        <v>0</v>
      </c>
      <c r="E2188" s="28"/>
      <c r="F2188" s="28"/>
      <c r="G2188" s="86">
        <f t="shared" si="100"/>
        <v>0</v>
      </c>
      <c r="H2188" s="93"/>
    </row>
    <row r="2189" spans="1:8" x14ac:dyDescent="0.35">
      <c r="A2189" s="146" t="s">
        <v>2074</v>
      </c>
      <c r="B2189" s="28"/>
      <c r="C2189" s="28"/>
      <c r="D2189" s="86">
        <f t="shared" si="99"/>
        <v>0</v>
      </c>
      <c r="E2189" s="28"/>
      <c r="F2189" s="28"/>
      <c r="G2189" s="86">
        <f t="shared" si="100"/>
        <v>0</v>
      </c>
      <c r="H2189" s="93"/>
    </row>
    <row r="2190" spans="1:8" x14ac:dyDescent="0.35">
      <c r="A2190" s="146" t="s">
        <v>2075</v>
      </c>
      <c r="B2190" s="28"/>
      <c r="C2190" s="28"/>
      <c r="D2190" s="86">
        <f t="shared" si="99"/>
        <v>0</v>
      </c>
      <c r="E2190" s="28"/>
      <c r="F2190" s="28"/>
      <c r="G2190" s="86">
        <f t="shared" si="100"/>
        <v>0</v>
      </c>
      <c r="H2190" s="93"/>
    </row>
    <row r="2191" spans="1:8" x14ac:dyDescent="0.35">
      <c r="A2191" s="146" t="s">
        <v>2076</v>
      </c>
      <c r="B2191" s="28"/>
      <c r="C2191" s="28"/>
      <c r="D2191" s="86">
        <f t="shared" si="99"/>
        <v>0</v>
      </c>
      <c r="E2191" s="28"/>
      <c r="F2191" s="28"/>
      <c r="G2191" s="86">
        <f t="shared" si="100"/>
        <v>0</v>
      </c>
      <c r="H2191" s="93"/>
    </row>
    <row r="2192" spans="1:8" x14ac:dyDescent="0.35">
      <c r="A2192" s="146" t="s">
        <v>2077</v>
      </c>
      <c r="B2192" s="28"/>
      <c r="C2192" s="28"/>
      <c r="D2192" s="86">
        <f t="shared" si="99"/>
        <v>0</v>
      </c>
      <c r="E2192" s="28"/>
      <c r="F2192" s="28"/>
      <c r="G2192" s="86">
        <f t="shared" si="100"/>
        <v>0</v>
      </c>
      <c r="H2192" s="93"/>
    </row>
    <row r="2193" spans="1:8" x14ac:dyDescent="0.35">
      <c r="A2193" s="146" t="s">
        <v>2078</v>
      </c>
      <c r="B2193" s="28"/>
      <c r="C2193" s="28"/>
      <c r="D2193" s="86">
        <f t="shared" si="99"/>
        <v>0</v>
      </c>
      <c r="E2193" s="28"/>
      <c r="F2193" s="28"/>
      <c r="G2193" s="86">
        <f t="shared" si="100"/>
        <v>0</v>
      </c>
      <c r="H2193" s="93"/>
    </row>
    <row r="2194" spans="1:8" x14ac:dyDescent="0.35">
      <c r="A2194" s="146" t="s">
        <v>2079</v>
      </c>
      <c r="B2194" s="28"/>
      <c r="C2194" s="28"/>
      <c r="D2194" s="86">
        <f t="shared" si="99"/>
        <v>0</v>
      </c>
      <c r="E2194" s="28"/>
      <c r="F2194" s="28"/>
      <c r="G2194" s="86">
        <f t="shared" si="100"/>
        <v>0</v>
      </c>
      <c r="H2194" s="93"/>
    </row>
    <row r="2195" spans="1:8" x14ac:dyDescent="0.35">
      <c r="A2195" s="146" t="s">
        <v>2080</v>
      </c>
      <c r="B2195" s="28"/>
      <c r="C2195" s="28"/>
      <c r="D2195" s="86">
        <f t="shared" si="99"/>
        <v>0</v>
      </c>
      <c r="E2195" s="28"/>
      <c r="F2195" s="28"/>
      <c r="G2195" s="86">
        <f t="shared" si="100"/>
        <v>0</v>
      </c>
      <c r="H2195" s="93"/>
    </row>
    <row r="2196" spans="1:8" x14ac:dyDescent="0.35">
      <c r="A2196" s="146" t="s">
        <v>2081</v>
      </c>
      <c r="B2196" s="28"/>
      <c r="C2196" s="28"/>
      <c r="D2196" s="86">
        <f t="shared" si="99"/>
        <v>0</v>
      </c>
      <c r="E2196" s="28"/>
      <c r="F2196" s="28"/>
      <c r="G2196" s="86">
        <f t="shared" si="100"/>
        <v>0</v>
      </c>
      <c r="H2196" s="93"/>
    </row>
    <row r="2197" spans="1:8" x14ac:dyDescent="0.35">
      <c r="A2197" s="146" t="s">
        <v>3346</v>
      </c>
      <c r="B2197" s="28"/>
      <c r="C2197" s="28"/>
      <c r="D2197" s="86">
        <f t="shared" si="99"/>
        <v>0</v>
      </c>
      <c r="E2197" s="28"/>
      <c r="F2197" s="28"/>
      <c r="G2197" s="86">
        <f t="shared" si="100"/>
        <v>0</v>
      </c>
      <c r="H2197" s="93"/>
    </row>
    <row r="2198" spans="1:8" x14ac:dyDescent="0.35">
      <c r="A2198" s="146" t="s">
        <v>3347</v>
      </c>
      <c r="B2198" s="28"/>
      <c r="C2198" s="28"/>
      <c r="D2198" s="86">
        <f t="shared" si="99"/>
        <v>0</v>
      </c>
      <c r="E2198" s="28"/>
      <c r="F2198" s="28"/>
      <c r="G2198" s="86">
        <f t="shared" si="100"/>
        <v>0</v>
      </c>
      <c r="H2198" s="93"/>
    </row>
    <row r="2199" spans="1:8" x14ac:dyDescent="0.35">
      <c r="A2199" s="146" t="s">
        <v>3348</v>
      </c>
      <c r="B2199" s="28"/>
      <c r="C2199" s="28"/>
      <c r="D2199" s="86">
        <f t="shared" si="99"/>
        <v>0</v>
      </c>
      <c r="E2199" s="28"/>
      <c r="F2199" s="28"/>
      <c r="G2199" s="86">
        <f t="shared" si="100"/>
        <v>0</v>
      </c>
      <c r="H2199" s="93"/>
    </row>
    <row r="2200" spans="1:8" x14ac:dyDescent="0.35">
      <c r="A2200" s="146" t="s">
        <v>3349</v>
      </c>
      <c r="B2200" s="28"/>
      <c r="C2200" s="28"/>
      <c r="D2200" s="86">
        <f t="shared" si="99"/>
        <v>0</v>
      </c>
      <c r="E2200" s="28"/>
      <c r="F2200" s="28"/>
      <c r="G2200" s="86">
        <f t="shared" si="100"/>
        <v>0</v>
      </c>
      <c r="H2200" s="93"/>
    </row>
    <row r="2201" spans="1:8" x14ac:dyDescent="0.35">
      <c r="A2201" s="146" t="s">
        <v>3350</v>
      </c>
      <c r="B2201" s="28"/>
      <c r="C2201" s="28"/>
      <c r="D2201" s="86">
        <f t="shared" si="99"/>
        <v>0</v>
      </c>
      <c r="E2201" s="28"/>
      <c r="F2201" s="28"/>
      <c r="G2201" s="86">
        <f t="shared" si="100"/>
        <v>0</v>
      </c>
      <c r="H2201" s="93"/>
    </row>
    <row r="2202" spans="1:8" x14ac:dyDescent="0.35">
      <c r="A2202" s="146" t="s">
        <v>3351</v>
      </c>
      <c r="B2202" s="28"/>
      <c r="C2202" s="28"/>
      <c r="D2202" s="86">
        <f t="shared" si="99"/>
        <v>0</v>
      </c>
      <c r="E2202" s="28"/>
      <c r="F2202" s="28"/>
      <c r="G2202" s="86">
        <f t="shared" si="100"/>
        <v>0</v>
      </c>
      <c r="H2202" s="93"/>
    </row>
    <row r="2203" spans="1:8" x14ac:dyDescent="0.35">
      <c r="A2203" s="146" t="s">
        <v>3352</v>
      </c>
      <c r="B2203" s="28"/>
      <c r="C2203" s="28"/>
      <c r="D2203" s="86">
        <f t="shared" si="99"/>
        <v>0</v>
      </c>
      <c r="E2203" s="28"/>
      <c r="F2203" s="28"/>
      <c r="G2203" s="86">
        <f t="shared" si="100"/>
        <v>0</v>
      </c>
      <c r="H2203" s="93"/>
    </row>
    <row r="2204" spans="1:8" x14ac:dyDescent="0.35">
      <c r="A2204" s="146" t="s">
        <v>3353</v>
      </c>
      <c r="B2204" s="28"/>
      <c r="C2204" s="28"/>
      <c r="D2204" s="86">
        <f t="shared" si="99"/>
        <v>0</v>
      </c>
      <c r="E2204" s="28"/>
      <c r="F2204" s="28"/>
      <c r="G2204" s="86">
        <f t="shared" si="100"/>
        <v>0</v>
      </c>
      <c r="H2204" s="93"/>
    </row>
    <row r="2205" spans="1:8" x14ac:dyDescent="0.35">
      <c r="A2205" s="146" t="s">
        <v>3354</v>
      </c>
      <c r="B2205" s="28"/>
      <c r="C2205" s="28"/>
      <c r="D2205" s="86">
        <f t="shared" si="99"/>
        <v>0</v>
      </c>
      <c r="E2205" s="28"/>
      <c r="F2205" s="28"/>
      <c r="G2205" s="86">
        <f t="shared" si="100"/>
        <v>0</v>
      </c>
      <c r="H2205" s="93"/>
    </row>
    <row r="2206" spans="1:8" x14ac:dyDescent="0.35">
      <c r="A2206" s="146" t="s">
        <v>2082</v>
      </c>
      <c r="B2206" s="28"/>
      <c r="C2206" s="28"/>
      <c r="D2206" s="86">
        <f t="shared" si="99"/>
        <v>0</v>
      </c>
      <c r="E2206" s="28"/>
      <c r="F2206" s="28"/>
      <c r="G2206" s="86">
        <f t="shared" si="100"/>
        <v>0</v>
      </c>
      <c r="H2206" s="93"/>
    </row>
    <row r="2207" spans="1:8" x14ac:dyDescent="0.35">
      <c r="A2207" s="146" t="s">
        <v>3355</v>
      </c>
      <c r="B2207" s="28"/>
      <c r="C2207" s="28"/>
      <c r="D2207" s="86">
        <f t="shared" si="99"/>
        <v>0</v>
      </c>
      <c r="E2207" s="28"/>
      <c r="F2207" s="28"/>
      <c r="G2207" s="86">
        <f t="shared" si="100"/>
        <v>0</v>
      </c>
      <c r="H2207" s="93"/>
    </row>
    <row r="2208" spans="1:8" x14ac:dyDescent="0.35">
      <c r="A2208" s="146" t="s">
        <v>2083</v>
      </c>
      <c r="B2208" s="28"/>
      <c r="C2208" s="28"/>
      <c r="D2208" s="86">
        <f t="shared" si="99"/>
        <v>0</v>
      </c>
      <c r="E2208" s="28"/>
      <c r="F2208" s="28"/>
      <c r="G2208" s="86">
        <f t="shared" si="100"/>
        <v>0</v>
      </c>
      <c r="H2208" s="93"/>
    </row>
    <row r="2209" spans="1:8" x14ac:dyDescent="0.35">
      <c r="A2209" s="146" t="s">
        <v>2084</v>
      </c>
      <c r="B2209" s="28"/>
      <c r="C2209" s="28"/>
      <c r="D2209" s="86">
        <f t="shared" si="99"/>
        <v>0</v>
      </c>
      <c r="E2209" s="28"/>
      <c r="F2209" s="28"/>
      <c r="G2209" s="86">
        <f t="shared" si="100"/>
        <v>0</v>
      </c>
      <c r="H2209" s="93"/>
    </row>
    <row r="2210" spans="1:8" x14ac:dyDescent="0.35">
      <c r="A2210" s="146" t="s">
        <v>2085</v>
      </c>
      <c r="B2210" s="28"/>
      <c r="C2210" s="28"/>
      <c r="D2210" s="86">
        <f t="shared" si="99"/>
        <v>0</v>
      </c>
      <c r="E2210" s="28"/>
      <c r="F2210" s="28"/>
      <c r="G2210" s="86">
        <f t="shared" si="100"/>
        <v>0</v>
      </c>
      <c r="H2210" s="93"/>
    </row>
    <row r="2211" spans="1:8" x14ac:dyDescent="0.35">
      <c r="A2211" s="146" t="s">
        <v>2086</v>
      </c>
      <c r="B2211" s="28"/>
      <c r="C2211" s="28"/>
      <c r="D2211" s="86">
        <f t="shared" si="99"/>
        <v>0</v>
      </c>
      <c r="E2211" s="28"/>
      <c r="F2211" s="28"/>
      <c r="G2211" s="86">
        <f t="shared" si="100"/>
        <v>0</v>
      </c>
      <c r="H2211" s="93"/>
    </row>
    <row r="2212" spans="1:8" x14ac:dyDescent="0.35">
      <c r="A2212" s="146" t="s">
        <v>2087</v>
      </c>
      <c r="B2212" s="28"/>
      <c r="C2212" s="28"/>
      <c r="D2212" s="86">
        <f t="shared" si="99"/>
        <v>0</v>
      </c>
      <c r="E2212" s="28"/>
      <c r="F2212" s="28"/>
      <c r="G2212" s="86">
        <f t="shared" si="100"/>
        <v>0</v>
      </c>
      <c r="H2212" s="93"/>
    </row>
    <row r="2213" spans="1:8" x14ac:dyDescent="0.35">
      <c r="A2213" s="146" t="s">
        <v>2088</v>
      </c>
      <c r="B2213" s="28"/>
      <c r="C2213" s="28"/>
      <c r="D2213" s="86">
        <f t="shared" si="99"/>
        <v>0</v>
      </c>
      <c r="E2213" s="28"/>
      <c r="F2213" s="28"/>
      <c r="G2213" s="86">
        <f t="shared" si="100"/>
        <v>0</v>
      </c>
      <c r="H2213" s="93"/>
    </row>
    <row r="2214" spans="1:8" x14ac:dyDescent="0.35">
      <c r="A2214" s="146" t="s">
        <v>2089</v>
      </c>
      <c r="B2214" s="28"/>
      <c r="C2214" s="28"/>
      <c r="D2214" s="86">
        <f t="shared" si="99"/>
        <v>0</v>
      </c>
      <c r="E2214" s="28"/>
      <c r="F2214" s="28"/>
      <c r="G2214" s="86">
        <f t="shared" si="100"/>
        <v>0</v>
      </c>
      <c r="H2214" s="93"/>
    </row>
    <row r="2215" spans="1:8" x14ac:dyDescent="0.35">
      <c r="A2215" s="146" t="s">
        <v>2090</v>
      </c>
      <c r="B2215" s="28"/>
      <c r="C2215" s="28"/>
      <c r="D2215" s="86">
        <f t="shared" si="99"/>
        <v>0</v>
      </c>
      <c r="E2215" s="28"/>
      <c r="F2215" s="28"/>
      <c r="G2215" s="86">
        <f t="shared" si="100"/>
        <v>0</v>
      </c>
      <c r="H2215" s="93"/>
    </row>
    <row r="2216" spans="1:8" x14ac:dyDescent="0.35">
      <c r="A2216" s="146" t="s">
        <v>3356</v>
      </c>
      <c r="B2216" s="28"/>
      <c r="C2216" s="28"/>
      <c r="D2216" s="86">
        <f t="shared" si="99"/>
        <v>0</v>
      </c>
      <c r="E2216" s="28"/>
      <c r="F2216" s="28"/>
      <c r="G2216" s="86">
        <f t="shared" si="100"/>
        <v>0</v>
      </c>
      <c r="H2216" s="93"/>
    </row>
    <row r="2217" spans="1:8" x14ac:dyDescent="0.35">
      <c r="A2217" s="146" t="s">
        <v>3357</v>
      </c>
      <c r="B2217" s="28"/>
      <c r="C2217" s="28"/>
      <c r="D2217" s="86">
        <f t="shared" si="99"/>
        <v>0</v>
      </c>
      <c r="E2217" s="28"/>
      <c r="F2217" s="28"/>
      <c r="G2217" s="86">
        <f t="shared" si="100"/>
        <v>0</v>
      </c>
      <c r="H2217" s="93"/>
    </row>
    <row r="2218" spans="1:8" x14ac:dyDescent="0.35">
      <c r="A2218" s="146" t="s">
        <v>2091</v>
      </c>
      <c r="B2218" s="28"/>
      <c r="C2218" s="28"/>
      <c r="D2218" s="86">
        <f t="shared" si="99"/>
        <v>0</v>
      </c>
      <c r="E2218" s="28"/>
      <c r="F2218" s="28"/>
      <c r="G2218" s="86">
        <f t="shared" si="100"/>
        <v>0</v>
      </c>
      <c r="H2218" s="93"/>
    </row>
    <row r="2219" spans="1:8" x14ac:dyDescent="0.35">
      <c r="A2219" s="146" t="s">
        <v>2092</v>
      </c>
      <c r="B2219" s="28"/>
      <c r="C2219" s="28"/>
      <c r="D2219" s="86">
        <f t="shared" si="99"/>
        <v>0</v>
      </c>
      <c r="E2219" s="28"/>
      <c r="F2219" s="28"/>
      <c r="G2219" s="86">
        <f t="shared" si="100"/>
        <v>0</v>
      </c>
      <c r="H2219" s="93"/>
    </row>
    <row r="2220" spans="1:8" x14ac:dyDescent="0.35">
      <c r="A2220" s="146" t="s">
        <v>2093</v>
      </c>
      <c r="B2220" s="28"/>
      <c r="C2220" s="28"/>
      <c r="D2220" s="86">
        <f t="shared" si="99"/>
        <v>0</v>
      </c>
      <c r="E2220" s="28"/>
      <c r="F2220" s="28"/>
      <c r="G2220" s="86">
        <f t="shared" si="100"/>
        <v>0</v>
      </c>
      <c r="H2220" s="93"/>
    </row>
    <row r="2221" spans="1:8" x14ac:dyDescent="0.35">
      <c r="A2221" s="146" t="s">
        <v>2094</v>
      </c>
      <c r="B2221" s="28"/>
      <c r="C2221" s="28"/>
      <c r="D2221" s="86">
        <f t="shared" si="99"/>
        <v>0</v>
      </c>
      <c r="E2221" s="28"/>
      <c r="F2221" s="28"/>
      <c r="G2221" s="86">
        <f t="shared" si="100"/>
        <v>0</v>
      </c>
      <c r="H2221" s="93"/>
    </row>
    <row r="2222" spans="1:8" x14ac:dyDescent="0.35">
      <c r="A2222" s="146" t="s">
        <v>2095</v>
      </c>
      <c r="B2222" s="28"/>
      <c r="C2222" s="28"/>
      <c r="D2222" s="86">
        <f t="shared" si="99"/>
        <v>0</v>
      </c>
      <c r="E2222" s="28"/>
      <c r="F2222" s="28"/>
      <c r="G2222" s="86">
        <f t="shared" si="100"/>
        <v>0</v>
      </c>
      <c r="H2222" s="93"/>
    </row>
    <row r="2223" spans="1:8" x14ac:dyDescent="0.35">
      <c r="A2223" s="146" t="s">
        <v>2096</v>
      </c>
      <c r="B2223" s="28"/>
      <c r="C2223" s="28"/>
      <c r="D2223" s="86">
        <f t="shared" si="99"/>
        <v>0</v>
      </c>
      <c r="E2223" s="28"/>
      <c r="F2223" s="28"/>
      <c r="G2223" s="86">
        <f t="shared" si="100"/>
        <v>0</v>
      </c>
      <c r="H2223" s="93"/>
    </row>
    <row r="2224" spans="1:8" x14ac:dyDescent="0.35">
      <c r="A2224" s="146" t="s">
        <v>2097</v>
      </c>
      <c r="B2224" s="28"/>
      <c r="C2224" s="28"/>
      <c r="D2224" s="86">
        <f t="shared" si="99"/>
        <v>0</v>
      </c>
      <c r="E2224" s="28"/>
      <c r="F2224" s="28"/>
      <c r="G2224" s="86">
        <f t="shared" si="100"/>
        <v>0</v>
      </c>
      <c r="H2224" s="93"/>
    </row>
    <row r="2225" spans="1:8" x14ac:dyDescent="0.35">
      <c r="A2225" s="146" t="s">
        <v>2098</v>
      </c>
      <c r="B2225" s="28"/>
      <c r="C2225" s="28"/>
      <c r="D2225" s="86">
        <f t="shared" si="99"/>
        <v>0</v>
      </c>
      <c r="E2225" s="28"/>
      <c r="F2225" s="28"/>
      <c r="G2225" s="86">
        <f t="shared" si="100"/>
        <v>0</v>
      </c>
      <c r="H2225" s="93"/>
    </row>
    <row r="2226" spans="1:8" x14ac:dyDescent="0.35">
      <c r="A2226" s="146" t="s">
        <v>2099</v>
      </c>
      <c r="B2226" s="28"/>
      <c r="C2226" s="28"/>
      <c r="D2226" s="86">
        <f t="shared" ref="D2226:D2289" si="101">SUM(B2226:C2226)</f>
        <v>0</v>
      </c>
      <c r="E2226" s="28"/>
      <c r="F2226" s="28"/>
      <c r="G2226" s="86">
        <f t="shared" ref="G2226:G2289" si="102">SUM(E2226:F2226)</f>
        <v>0</v>
      </c>
      <c r="H2226" s="93"/>
    </row>
    <row r="2227" spans="1:8" x14ac:dyDescent="0.35">
      <c r="A2227" s="146" t="s">
        <v>2100</v>
      </c>
      <c r="B2227" s="28"/>
      <c r="C2227" s="28"/>
      <c r="D2227" s="86">
        <f t="shared" si="101"/>
        <v>0</v>
      </c>
      <c r="E2227" s="28"/>
      <c r="F2227" s="28"/>
      <c r="G2227" s="86">
        <f t="shared" si="102"/>
        <v>0</v>
      </c>
      <c r="H2227" s="93"/>
    </row>
    <row r="2228" spans="1:8" x14ac:dyDescent="0.35">
      <c r="A2228" s="146" t="s">
        <v>2101</v>
      </c>
      <c r="B2228" s="28"/>
      <c r="C2228" s="28"/>
      <c r="D2228" s="86">
        <f t="shared" si="101"/>
        <v>0</v>
      </c>
      <c r="E2228" s="28"/>
      <c r="F2228" s="28"/>
      <c r="G2228" s="86">
        <f t="shared" si="102"/>
        <v>0</v>
      </c>
      <c r="H2228" s="93"/>
    </row>
    <row r="2229" spans="1:8" x14ac:dyDescent="0.35">
      <c r="A2229" s="146" t="s">
        <v>2102</v>
      </c>
      <c r="B2229" s="28"/>
      <c r="C2229" s="28"/>
      <c r="D2229" s="86">
        <f t="shared" si="101"/>
        <v>0</v>
      </c>
      <c r="E2229" s="28"/>
      <c r="F2229" s="28"/>
      <c r="G2229" s="86">
        <f t="shared" si="102"/>
        <v>0</v>
      </c>
      <c r="H2229" s="93"/>
    </row>
    <row r="2230" spans="1:8" x14ac:dyDescent="0.35">
      <c r="A2230" s="146" t="s">
        <v>2103</v>
      </c>
      <c r="B2230" s="28"/>
      <c r="C2230" s="28"/>
      <c r="D2230" s="86">
        <f t="shared" si="101"/>
        <v>0</v>
      </c>
      <c r="E2230" s="28"/>
      <c r="F2230" s="28"/>
      <c r="G2230" s="86">
        <f t="shared" si="102"/>
        <v>0</v>
      </c>
      <c r="H2230" s="93"/>
    </row>
    <row r="2231" spans="1:8" x14ac:dyDescent="0.35">
      <c r="A2231" s="146" t="s">
        <v>2104</v>
      </c>
      <c r="B2231" s="28"/>
      <c r="C2231" s="28"/>
      <c r="D2231" s="86">
        <f t="shared" si="101"/>
        <v>0</v>
      </c>
      <c r="E2231" s="28"/>
      <c r="F2231" s="28"/>
      <c r="G2231" s="86">
        <f t="shared" si="102"/>
        <v>0</v>
      </c>
      <c r="H2231" s="93"/>
    </row>
    <row r="2232" spans="1:8" x14ac:dyDescent="0.35">
      <c r="A2232" s="146" t="s">
        <v>2105</v>
      </c>
      <c r="B2232" s="28"/>
      <c r="C2232" s="28"/>
      <c r="D2232" s="86">
        <f t="shared" si="101"/>
        <v>0</v>
      </c>
      <c r="E2232" s="28"/>
      <c r="F2232" s="28"/>
      <c r="G2232" s="86">
        <f t="shared" si="102"/>
        <v>0</v>
      </c>
      <c r="H2232" s="93"/>
    </row>
    <row r="2233" spans="1:8" x14ac:dyDescent="0.35">
      <c r="A2233" s="146" t="s">
        <v>2106</v>
      </c>
      <c r="B2233" s="28"/>
      <c r="C2233" s="28"/>
      <c r="D2233" s="86">
        <f t="shared" si="101"/>
        <v>0</v>
      </c>
      <c r="E2233" s="28"/>
      <c r="F2233" s="28"/>
      <c r="G2233" s="86">
        <f t="shared" si="102"/>
        <v>0</v>
      </c>
      <c r="H2233" s="93"/>
    </row>
    <row r="2234" spans="1:8" x14ac:dyDescent="0.35">
      <c r="A2234" s="146" t="s">
        <v>2107</v>
      </c>
      <c r="B2234" s="28"/>
      <c r="C2234" s="28"/>
      <c r="D2234" s="86">
        <f t="shared" si="101"/>
        <v>0</v>
      </c>
      <c r="E2234" s="28"/>
      <c r="F2234" s="28"/>
      <c r="G2234" s="86">
        <f t="shared" si="102"/>
        <v>0</v>
      </c>
      <c r="H2234" s="93"/>
    </row>
    <row r="2235" spans="1:8" x14ac:dyDescent="0.35">
      <c r="A2235" s="146" t="s">
        <v>2108</v>
      </c>
      <c r="B2235" s="28"/>
      <c r="C2235" s="28"/>
      <c r="D2235" s="86">
        <f t="shared" si="101"/>
        <v>0</v>
      </c>
      <c r="E2235" s="28"/>
      <c r="F2235" s="28"/>
      <c r="G2235" s="86">
        <f t="shared" si="102"/>
        <v>0</v>
      </c>
      <c r="H2235" s="93"/>
    </row>
    <row r="2236" spans="1:8" x14ac:dyDescent="0.35">
      <c r="A2236" s="146" t="s">
        <v>2109</v>
      </c>
      <c r="B2236" s="28"/>
      <c r="C2236" s="28"/>
      <c r="D2236" s="86">
        <f t="shared" si="101"/>
        <v>0</v>
      </c>
      <c r="E2236" s="28"/>
      <c r="F2236" s="28"/>
      <c r="G2236" s="86">
        <f t="shared" si="102"/>
        <v>0</v>
      </c>
      <c r="H2236" s="93"/>
    </row>
    <row r="2237" spans="1:8" x14ac:dyDescent="0.35">
      <c r="A2237" s="146" t="s">
        <v>2110</v>
      </c>
      <c r="B2237" s="28"/>
      <c r="C2237" s="28"/>
      <c r="D2237" s="86">
        <f t="shared" si="101"/>
        <v>0</v>
      </c>
      <c r="E2237" s="28"/>
      <c r="F2237" s="28"/>
      <c r="G2237" s="86">
        <f t="shared" si="102"/>
        <v>0</v>
      </c>
      <c r="H2237" s="93"/>
    </row>
    <row r="2238" spans="1:8" x14ac:dyDescent="0.35">
      <c r="A2238" s="146" t="s">
        <v>2111</v>
      </c>
      <c r="B2238" s="28"/>
      <c r="C2238" s="28"/>
      <c r="D2238" s="86">
        <f t="shared" si="101"/>
        <v>0</v>
      </c>
      <c r="E2238" s="28"/>
      <c r="F2238" s="28"/>
      <c r="G2238" s="86">
        <f t="shared" si="102"/>
        <v>0</v>
      </c>
      <c r="H2238" s="93"/>
    </row>
    <row r="2239" spans="1:8" x14ac:dyDescent="0.35">
      <c r="A2239" s="146" t="s">
        <v>2112</v>
      </c>
      <c r="B2239" s="28"/>
      <c r="C2239" s="28"/>
      <c r="D2239" s="86">
        <f t="shared" si="101"/>
        <v>0</v>
      </c>
      <c r="E2239" s="28"/>
      <c r="F2239" s="28"/>
      <c r="G2239" s="86">
        <f t="shared" si="102"/>
        <v>0</v>
      </c>
      <c r="H2239" s="93"/>
    </row>
    <row r="2240" spans="1:8" x14ac:dyDescent="0.35">
      <c r="A2240" s="146" t="s">
        <v>2113</v>
      </c>
      <c r="B2240" s="28"/>
      <c r="C2240" s="28"/>
      <c r="D2240" s="86">
        <f t="shared" si="101"/>
        <v>0</v>
      </c>
      <c r="E2240" s="28"/>
      <c r="F2240" s="28"/>
      <c r="G2240" s="86">
        <f t="shared" si="102"/>
        <v>0</v>
      </c>
      <c r="H2240" s="93"/>
    </row>
    <row r="2241" spans="1:8" x14ac:dyDescent="0.35">
      <c r="A2241" s="146" t="s">
        <v>2114</v>
      </c>
      <c r="B2241" s="28"/>
      <c r="C2241" s="28"/>
      <c r="D2241" s="86">
        <f t="shared" si="101"/>
        <v>0</v>
      </c>
      <c r="E2241" s="28"/>
      <c r="F2241" s="28"/>
      <c r="G2241" s="86">
        <f t="shared" si="102"/>
        <v>0</v>
      </c>
      <c r="H2241" s="93"/>
    </row>
    <row r="2242" spans="1:8" x14ac:dyDescent="0.35">
      <c r="A2242" s="146" t="s">
        <v>2115</v>
      </c>
      <c r="B2242" s="28"/>
      <c r="C2242" s="28"/>
      <c r="D2242" s="86">
        <f t="shared" si="101"/>
        <v>0</v>
      </c>
      <c r="E2242" s="28"/>
      <c r="F2242" s="28"/>
      <c r="G2242" s="86">
        <f t="shared" si="102"/>
        <v>0</v>
      </c>
      <c r="H2242" s="93"/>
    </row>
    <row r="2243" spans="1:8" x14ac:dyDescent="0.35">
      <c r="A2243" s="146" t="s">
        <v>2116</v>
      </c>
      <c r="B2243" s="28"/>
      <c r="C2243" s="28"/>
      <c r="D2243" s="86">
        <f t="shared" si="101"/>
        <v>0</v>
      </c>
      <c r="E2243" s="28"/>
      <c r="F2243" s="28"/>
      <c r="G2243" s="86">
        <f t="shared" si="102"/>
        <v>0</v>
      </c>
      <c r="H2243" s="93"/>
    </row>
    <row r="2244" spans="1:8" x14ac:dyDescent="0.35">
      <c r="A2244" s="146" t="s">
        <v>2117</v>
      </c>
      <c r="B2244" s="28"/>
      <c r="C2244" s="28"/>
      <c r="D2244" s="86">
        <f t="shared" si="101"/>
        <v>0</v>
      </c>
      <c r="E2244" s="28"/>
      <c r="F2244" s="28"/>
      <c r="G2244" s="86">
        <f t="shared" si="102"/>
        <v>0</v>
      </c>
      <c r="H2244" s="93"/>
    </row>
    <row r="2245" spans="1:8" x14ac:dyDescent="0.35">
      <c r="A2245" s="146" t="s">
        <v>2118</v>
      </c>
      <c r="B2245" s="28"/>
      <c r="C2245" s="28"/>
      <c r="D2245" s="86">
        <f t="shared" si="101"/>
        <v>0</v>
      </c>
      <c r="E2245" s="28"/>
      <c r="F2245" s="28"/>
      <c r="G2245" s="86">
        <f t="shared" si="102"/>
        <v>0</v>
      </c>
      <c r="H2245" s="93"/>
    </row>
    <row r="2246" spans="1:8" x14ac:dyDescent="0.35">
      <c r="A2246" s="146" t="s">
        <v>2119</v>
      </c>
      <c r="B2246" s="28"/>
      <c r="C2246" s="28"/>
      <c r="D2246" s="86">
        <f t="shared" si="101"/>
        <v>0</v>
      </c>
      <c r="E2246" s="28"/>
      <c r="F2246" s="28"/>
      <c r="G2246" s="86">
        <f t="shared" si="102"/>
        <v>0</v>
      </c>
      <c r="H2246" s="93"/>
    </row>
    <row r="2247" spans="1:8" x14ac:dyDescent="0.35">
      <c r="A2247" s="146" t="s">
        <v>2120</v>
      </c>
      <c r="B2247" s="28"/>
      <c r="C2247" s="28"/>
      <c r="D2247" s="86">
        <f t="shared" si="101"/>
        <v>0</v>
      </c>
      <c r="E2247" s="28"/>
      <c r="F2247" s="28"/>
      <c r="G2247" s="86">
        <f t="shared" si="102"/>
        <v>0</v>
      </c>
      <c r="H2247" s="93"/>
    </row>
    <row r="2248" spans="1:8" x14ac:dyDescent="0.35">
      <c r="A2248" s="146" t="s">
        <v>2121</v>
      </c>
      <c r="B2248" s="28"/>
      <c r="C2248" s="28"/>
      <c r="D2248" s="86">
        <f t="shared" si="101"/>
        <v>0</v>
      </c>
      <c r="E2248" s="28"/>
      <c r="F2248" s="28"/>
      <c r="G2248" s="86">
        <f t="shared" si="102"/>
        <v>0</v>
      </c>
      <c r="H2248" s="93"/>
    </row>
    <row r="2249" spans="1:8" x14ac:dyDescent="0.35">
      <c r="A2249" s="146" t="s">
        <v>2122</v>
      </c>
      <c r="B2249" s="28"/>
      <c r="C2249" s="28"/>
      <c r="D2249" s="86">
        <f t="shared" si="101"/>
        <v>0</v>
      </c>
      <c r="E2249" s="28"/>
      <c r="F2249" s="28"/>
      <c r="G2249" s="86">
        <f t="shared" si="102"/>
        <v>0</v>
      </c>
      <c r="H2249" s="93"/>
    </row>
    <row r="2250" spans="1:8" x14ac:dyDescent="0.35">
      <c r="A2250" s="146" t="s">
        <v>2123</v>
      </c>
      <c r="B2250" s="28"/>
      <c r="C2250" s="28"/>
      <c r="D2250" s="86">
        <f t="shared" si="101"/>
        <v>0</v>
      </c>
      <c r="E2250" s="28"/>
      <c r="F2250" s="28"/>
      <c r="G2250" s="86">
        <f t="shared" si="102"/>
        <v>0</v>
      </c>
      <c r="H2250" s="93"/>
    </row>
    <row r="2251" spans="1:8" x14ac:dyDescent="0.35">
      <c r="A2251" s="146" t="s">
        <v>2124</v>
      </c>
      <c r="B2251" s="28"/>
      <c r="C2251" s="28"/>
      <c r="D2251" s="86">
        <f t="shared" si="101"/>
        <v>0</v>
      </c>
      <c r="E2251" s="28"/>
      <c r="F2251" s="28"/>
      <c r="G2251" s="86">
        <f t="shared" si="102"/>
        <v>0</v>
      </c>
      <c r="H2251" s="93"/>
    </row>
    <row r="2252" spans="1:8" x14ac:dyDescent="0.35">
      <c r="A2252" s="146" t="s">
        <v>2125</v>
      </c>
      <c r="B2252" s="28"/>
      <c r="C2252" s="28"/>
      <c r="D2252" s="86">
        <f t="shared" si="101"/>
        <v>0</v>
      </c>
      <c r="E2252" s="28"/>
      <c r="F2252" s="28"/>
      <c r="G2252" s="86">
        <f t="shared" si="102"/>
        <v>0</v>
      </c>
      <c r="H2252" s="93"/>
    </row>
    <row r="2253" spans="1:8" x14ac:dyDescent="0.35">
      <c r="A2253" s="146" t="s">
        <v>2126</v>
      </c>
      <c r="B2253" s="28"/>
      <c r="C2253" s="28"/>
      <c r="D2253" s="86">
        <f t="shared" si="101"/>
        <v>0</v>
      </c>
      <c r="E2253" s="28"/>
      <c r="F2253" s="28"/>
      <c r="G2253" s="86">
        <f t="shared" si="102"/>
        <v>0</v>
      </c>
      <c r="H2253" s="93"/>
    </row>
    <row r="2254" spans="1:8" x14ac:dyDescent="0.35">
      <c r="A2254" s="146" t="s">
        <v>2127</v>
      </c>
      <c r="B2254" s="28"/>
      <c r="C2254" s="28"/>
      <c r="D2254" s="86">
        <f t="shared" si="101"/>
        <v>0</v>
      </c>
      <c r="E2254" s="28"/>
      <c r="F2254" s="28"/>
      <c r="G2254" s="86">
        <f t="shared" si="102"/>
        <v>0</v>
      </c>
      <c r="H2254" s="93"/>
    </row>
    <row r="2255" spans="1:8" x14ac:dyDescent="0.35">
      <c r="A2255" s="146" t="s">
        <v>2128</v>
      </c>
      <c r="B2255" s="28"/>
      <c r="C2255" s="28"/>
      <c r="D2255" s="86">
        <f t="shared" si="101"/>
        <v>0</v>
      </c>
      <c r="E2255" s="28"/>
      <c r="F2255" s="28"/>
      <c r="G2255" s="86">
        <f t="shared" si="102"/>
        <v>0</v>
      </c>
      <c r="H2255" s="93"/>
    </row>
    <row r="2256" spans="1:8" x14ac:dyDescent="0.35">
      <c r="A2256" s="146" t="s">
        <v>2129</v>
      </c>
      <c r="B2256" s="28"/>
      <c r="C2256" s="28"/>
      <c r="D2256" s="86">
        <f t="shared" si="101"/>
        <v>0</v>
      </c>
      <c r="E2256" s="28"/>
      <c r="F2256" s="28"/>
      <c r="G2256" s="86">
        <f t="shared" si="102"/>
        <v>0</v>
      </c>
      <c r="H2256" s="93"/>
    </row>
    <row r="2257" spans="1:8" x14ac:dyDescent="0.35">
      <c r="A2257" s="146" t="s">
        <v>2130</v>
      </c>
      <c r="B2257" s="28"/>
      <c r="C2257" s="28"/>
      <c r="D2257" s="86">
        <f t="shared" si="101"/>
        <v>0</v>
      </c>
      <c r="E2257" s="28"/>
      <c r="F2257" s="28"/>
      <c r="G2257" s="86">
        <f t="shared" si="102"/>
        <v>0</v>
      </c>
      <c r="H2257" s="93"/>
    </row>
    <row r="2258" spans="1:8" x14ac:dyDescent="0.35">
      <c r="A2258" s="146" t="s">
        <v>2131</v>
      </c>
      <c r="B2258" s="28"/>
      <c r="C2258" s="28"/>
      <c r="D2258" s="86">
        <f t="shared" si="101"/>
        <v>0</v>
      </c>
      <c r="E2258" s="28"/>
      <c r="F2258" s="28"/>
      <c r="G2258" s="86">
        <f t="shared" si="102"/>
        <v>0</v>
      </c>
      <c r="H2258" s="93"/>
    </row>
    <row r="2259" spans="1:8" x14ac:dyDescent="0.35">
      <c r="A2259" s="146" t="s">
        <v>2132</v>
      </c>
      <c r="B2259" s="28"/>
      <c r="C2259" s="28"/>
      <c r="D2259" s="86">
        <f t="shared" si="101"/>
        <v>0</v>
      </c>
      <c r="E2259" s="28"/>
      <c r="F2259" s="28"/>
      <c r="G2259" s="86">
        <f t="shared" si="102"/>
        <v>0</v>
      </c>
      <c r="H2259" s="93"/>
    </row>
    <row r="2260" spans="1:8" x14ac:dyDescent="0.35">
      <c r="A2260" s="146" t="s">
        <v>2133</v>
      </c>
      <c r="B2260" s="28"/>
      <c r="C2260" s="28"/>
      <c r="D2260" s="86">
        <f t="shared" si="101"/>
        <v>0</v>
      </c>
      <c r="E2260" s="28"/>
      <c r="F2260" s="28"/>
      <c r="G2260" s="86">
        <f t="shared" si="102"/>
        <v>0</v>
      </c>
      <c r="H2260" s="93"/>
    </row>
    <row r="2261" spans="1:8" x14ac:dyDescent="0.35">
      <c r="A2261" s="146" t="s">
        <v>2134</v>
      </c>
      <c r="B2261" s="28"/>
      <c r="C2261" s="28"/>
      <c r="D2261" s="86">
        <f t="shared" si="101"/>
        <v>0</v>
      </c>
      <c r="E2261" s="28"/>
      <c r="F2261" s="28"/>
      <c r="G2261" s="86">
        <f t="shared" si="102"/>
        <v>0</v>
      </c>
      <c r="H2261" s="93"/>
    </row>
    <row r="2262" spans="1:8" x14ac:dyDescent="0.35">
      <c r="A2262" s="146" t="s">
        <v>2135</v>
      </c>
      <c r="B2262" s="28"/>
      <c r="C2262" s="28"/>
      <c r="D2262" s="86">
        <f t="shared" si="101"/>
        <v>0</v>
      </c>
      <c r="E2262" s="28"/>
      <c r="F2262" s="28"/>
      <c r="G2262" s="86">
        <f t="shared" si="102"/>
        <v>0</v>
      </c>
      <c r="H2262" s="93"/>
    </row>
    <row r="2263" spans="1:8" x14ac:dyDescent="0.35">
      <c r="A2263" s="146" t="s">
        <v>2136</v>
      </c>
      <c r="B2263" s="28"/>
      <c r="C2263" s="28"/>
      <c r="D2263" s="86">
        <f t="shared" si="101"/>
        <v>0</v>
      </c>
      <c r="E2263" s="28"/>
      <c r="F2263" s="28"/>
      <c r="G2263" s="86">
        <f t="shared" si="102"/>
        <v>0</v>
      </c>
      <c r="H2263" s="93"/>
    </row>
    <row r="2264" spans="1:8" x14ac:dyDescent="0.35">
      <c r="A2264" s="146" t="s">
        <v>2137</v>
      </c>
      <c r="B2264" s="28"/>
      <c r="C2264" s="28"/>
      <c r="D2264" s="86">
        <f t="shared" si="101"/>
        <v>0</v>
      </c>
      <c r="E2264" s="28"/>
      <c r="F2264" s="28"/>
      <c r="G2264" s="86">
        <f t="shared" si="102"/>
        <v>0</v>
      </c>
      <c r="H2264" s="93"/>
    </row>
    <row r="2265" spans="1:8" x14ac:dyDescent="0.35">
      <c r="A2265" s="146" t="s">
        <v>2138</v>
      </c>
      <c r="B2265" s="28"/>
      <c r="C2265" s="28"/>
      <c r="D2265" s="86">
        <f t="shared" si="101"/>
        <v>0</v>
      </c>
      <c r="E2265" s="28"/>
      <c r="F2265" s="28"/>
      <c r="G2265" s="86">
        <f t="shared" si="102"/>
        <v>0</v>
      </c>
      <c r="H2265" s="93"/>
    </row>
    <row r="2266" spans="1:8" x14ac:dyDescent="0.35">
      <c r="A2266" s="146" t="s">
        <v>2139</v>
      </c>
      <c r="B2266" s="28"/>
      <c r="C2266" s="28"/>
      <c r="D2266" s="86">
        <f t="shared" si="101"/>
        <v>0</v>
      </c>
      <c r="E2266" s="28"/>
      <c r="F2266" s="28"/>
      <c r="G2266" s="86">
        <f t="shared" si="102"/>
        <v>0</v>
      </c>
      <c r="H2266" s="93"/>
    </row>
    <row r="2267" spans="1:8" x14ac:dyDescent="0.35">
      <c r="A2267" s="146" t="s">
        <v>2140</v>
      </c>
      <c r="B2267" s="28"/>
      <c r="C2267" s="28"/>
      <c r="D2267" s="86">
        <f t="shared" si="101"/>
        <v>0</v>
      </c>
      <c r="E2267" s="28"/>
      <c r="F2267" s="28"/>
      <c r="G2267" s="86">
        <f t="shared" si="102"/>
        <v>0</v>
      </c>
      <c r="H2267" s="93"/>
    </row>
    <row r="2268" spans="1:8" x14ac:dyDescent="0.35">
      <c r="A2268" s="146" t="s">
        <v>2141</v>
      </c>
      <c r="B2268" s="28"/>
      <c r="C2268" s="28"/>
      <c r="D2268" s="86">
        <f t="shared" si="101"/>
        <v>0</v>
      </c>
      <c r="E2268" s="28"/>
      <c r="F2268" s="28"/>
      <c r="G2268" s="86">
        <f t="shared" si="102"/>
        <v>0</v>
      </c>
      <c r="H2268" s="93"/>
    </row>
    <row r="2269" spans="1:8" x14ac:dyDescent="0.35">
      <c r="A2269" s="146" t="s">
        <v>2142</v>
      </c>
      <c r="B2269" s="28"/>
      <c r="C2269" s="28"/>
      <c r="D2269" s="86">
        <f t="shared" si="101"/>
        <v>0</v>
      </c>
      <c r="E2269" s="28"/>
      <c r="F2269" s="28"/>
      <c r="G2269" s="86">
        <f t="shared" si="102"/>
        <v>0</v>
      </c>
      <c r="H2269" s="93"/>
    </row>
    <row r="2270" spans="1:8" x14ac:dyDescent="0.35">
      <c r="A2270" s="146" t="s">
        <v>2143</v>
      </c>
      <c r="B2270" s="28"/>
      <c r="C2270" s="28"/>
      <c r="D2270" s="86">
        <f t="shared" si="101"/>
        <v>0</v>
      </c>
      <c r="E2270" s="28"/>
      <c r="F2270" s="28"/>
      <c r="G2270" s="86">
        <f t="shared" si="102"/>
        <v>0</v>
      </c>
      <c r="H2270" s="93"/>
    </row>
    <row r="2271" spans="1:8" x14ac:dyDescent="0.35">
      <c r="A2271" s="146" t="s">
        <v>2144</v>
      </c>
      <c r="B2271" s="28"/>
      <c r="C2271" s="28"/>
      <c r="D2271" s="86">
        <f t="shared" si="101"/>
        <v>0</v>
      </c>
      <c r="E2271" s="28"/>
      <c r="F2271" s="28"/>
      <c r="G2271" s="86">
        <f t="shared" si="102"/>
        <v>0</v>
      </c>
      <c r="H2271" s="93"/>
    </row>
    <row r="2272" spans="1:8" x14ac:dyDescent="0.35">
      <c r="A2272" s="146" t="s">
        <v>2145</v>
      </c>
      <c r="B2272" s="28"/>
      <c r="C2272" s="28"/>
      <c r="D2272" s="86">
        <f t="shared" si="101"/>
        <v>0</v>
      </c>
      <c r="E2272" s="28"/>
      <c r="F2272" s="28"/>
      <c r="G2272" s="86">
        <f t="shared" si="102"/>
        <v>0</v>
      </c>
      <c r="H2272" s="93"/>
    </row>
    <row r="2273" spans="1:8" x14ac:dyDescent="0.35">
      <c r="A2273" s="146" t="s">
        <v>2146</v>
      </c>
      <c r="B2273" s="28"/>
      <c r="C2273" s="28"/>
      <c r="D2273" s="86">
        <f t="shared" si="101"/>
        <v>0</v>
      </c>
      <c r="E2273" s="28"/>
      <c r="F2273" s="28"/>
      <c r="G2273" s="86">
        <f t="shared" si="102"/>
        <v>0</v>
      </c>
      <c r="H2273" s="93"/>
    </row>
    <row r="2274" spans="1:8" x14ac:dyDescent="0.35">
      <c r="A2274" s="146" t="s">
        <v>2147</v>
      </c>
      <c r="B2274" s="28"/>
      <c r="C2274" s="28"/>
      <c r="D2274" s="86">
        <f t="shared" si="101"/>
        <v>0</v>
      </c>
      <c r="E2274" s="28"/>
      <c r="F2274" s="28"/>
      <c r="G2274" s="86">
        <f t="shared" si="102"/>
        <v>0</v>
      </c>
      <c r="H2274" s="93"/>
    </row>
    <row r="2275" spans="1:8" x14ac:dyDescent="0.35">
      <c r="A2275" s="146" t="s">
        <v>2148</v>
      </c>
      <c r="B2275" s="28"/>
      <c r="C2275" s="28"/>
      <c r="D2275" s="86">
        <f t="shared" si="101"/>
        <v>0</v>
      </c>
      <c r="E2275" s="28"/>
      <c r="F2275" s="28"/>
      <c r="G2275" s="86">
        <f t="shared" si="102"/>
        <v>0</v>
      </c>
      <c r="H2275" s="93"/>
    </row>
    <row r="2276" spans="1:8" x14ac:dyDescent="0.35">
      <c r="A2276" s="146" t="s">
        <v>2149</v>
      </c>
      <c r="B2276" s="28"/>
      <c r="C2276" s="28"/>
      <c r="D2276" s="86">
        <f t="shared" si="101"/>
        <v>0</v>
      </c>
      <c r="E2276" s="28"/>
      <c r="F2276" s="28"/>
      <c r="G2276" s="86">
        <f t="shared" si="102"/>
        <v>0</v>
      </c>
      <c r="H2276" s="93"/>
    </row>
    <row r="2277" spans="1:8" x14ac:dyDescent="0.35">
      <c r="A2277" s="146" t="s">
        <v>2150</v>
      </c>
      <c r="B2277" s="28"/>
      <c r="C2277" s="28"/>
      <c r="D2277" s="86">
        <f t="shared" si="101"/>
        <v>0</v>
      </c>
      <c r="E2277" s="28"/>
      <c r="F2277" s="28"/>
      <c r="G2277" s="86">
        <f t="shared" si="102"/>
        <v>0</v>
      </c>
      <c r="H2277" s="93"/>
    </row>
    <row r="2278" spans="1:8" x14ac:dyDescent="0.35">
      <c r="A2278" s="146" t="s">
        <v>2151</v>
      </c>
      <c r="B2278" s="28"/>
      <c r="C2278" s="28"/>
      <c r="D2278" s="86">
        <f t="shared" si="101"/>
        <v>0</v>
      </c>
      <c r="E2278" s="28"/>
      <c r="F2278" s="28"/>
      <c r="G2278" s="86">
        <f t="shared" si="102"/>
        <v>0</v>
      </c>
      <c r="H2278" s="93"/>
    </row>
    <row r="2279" spans="1:8" x14ac:dyDescent="0.35">
      <c r="A2279" s="146" t="s">
        <v>2152</v>
      </c>
      <c r="B2279" s="28"/>
      <c r="C2279" s="28"/>
      <c r="D2279" s="86">
        <f t="shared" si="101"/>
        <v>0</v>
      </c>
      <c r="E2279" s="28"/>
      <c r="F2279" s="28"/>
      <c r="G2279" s="86">
        <f t="shared" si="102"/>
        <v>0</v>
      </c>
      <c r="H2279" s="93"/>
    </row>
    <row r="2280" spans="1:8" x14ac:dyDescent="0.35">
      <c r="A2280" s="146" t="s">
        <v>2153</v>
      </c>
      <c r="B2280" s="28"/>
      <c r="C2280" s="28"/>
      <c r="D2280" s="86">
        <f t="shared" si="101"/>
        <v>0</v>
      </c>
      <c r="E2280" s="28"/>
      <c r="F2280" s="28"/>
      <c r="G2280" s="86">
        <f t="shared" si="102"/>
        <v>0</v>
      </c>
      <c r="H2280" s="93"/>
    </row>
    <row r="2281" spans="1:8" x14ac:dyDescent="0.35">
      <c r="A2281" s="146" t="s">
        <v>2154</v>
      </c>
      <c r="B2281" s="28"/>
      <c r="C2281" s="28"/>
      <c r="D2281" s="86">
        <f t="shared" si="101"/>
        <v>0</v>
      </c>
      <c r="E2281" s="28"/>
      <c r="F2281" s="28"/>
      <c r="G2281" s="86">
        <f t="shared" si="102"/>
        <v>0</v>
      </c>
      <c r="H2281" s="93"/>
    </row>
    <row r="2282" spans="1:8" x14ac:dyDescent="0.35">
      <c r="A2282" s="146" t="s">
        <v>2155</v>
      </c>
      <c r="B2282" s="28"/>
      <c r="C2282" s="28"/>
      <c r="D2282" s="86">
        <f t="shared" si="101"/>
        <v>0</v>
      </c>
      <c r="E2282" s="28"/>
      <c r="F2282" s="28"/>
      <c r="G2282" s="86">
        <f t="shared" si="102"/>
        <v>0</v>
      </c>
      <c r="H2282" s="93"/>
    </row>
    <row r="2283" spans="1:8" x14ac:dyDescent="0.35">
      <c r="A2283" s="146" t="s">
        <v>2156</v>
      </c>
      <c r="B2283" s="28"/>
      <c r="C2283" s="28"/>
      <c r="D2283" s="86">
        <f t="shared" si="101"/>
        <v>0</v>
      </c>
      <c r="E2283" s="28"/>
      <c r="F2283" s="28"/>
      <c r="G2283" s="86">
        <f t="shared" si="102"/>
        <v>0</v>
      </c>
      <c r="H2283" s="93"/>
    </row>
    <row r="2284" spans="1:8" x14ac:dyDescent="0.35">
      <c r="A2284" s="146" t="s">
        <v>2157</v>
      </c>
      <c r="B2284" s="28"/>
      <c r="C2284" s="28"/>
      <c r="D2284" s="86">
        <f t="shared" si="101"/>
        <v>0</v>
      </c>
      <c r="E2284" s="28"/>
      <c r="F2284" s="28"/>
      <c r="G2284" s="86">
        <f t="shared" si="102"/>
        <v>0</v>
      </c>
      <c r="H2284" s="93"/>
    </row>
    <row r="2285" spans="1:8" x14ac:dyDescent="0.35">
      <c r="A2285" s="146" t="s">
        <v>2158</v>
      </c>
      <c r="B2285" s="28"/>
      <c r="C2285" s="28"/>
      <c r="D2285" s="86">
        <f t="shared" si="101"/>
        <v>0</v>
      </c>
      <c r="E2285" s="28"/>
      <c r="F2285" s="28"/>
      <c r="G2285" s="86">
        <f t="shared" si="102"/>
        <v>0</v>
      </c>
      <c r="H2285" s="93"/>
    </row>
    <row r="2286" spans="1:8" x14ac:dyDescent="0.35">
      <c r="A2286" s="146" t="s">
        <v>2159</v>
      </c>
      <c r="B2286" s="28"/>
      <c r="C2286" s="28"/>
      <c r="D2286" s="86">
        <f t="shared" si="101"/>
        <v>0</v>
      </c>
      <c r="E2286" s="28"/>
      <c r="F2286" s="28"/>
      <c r="G2286" s="86">
        <f t="shared" si="102"/>
        <v>0</v>
      </c>
      <c r="H2286" s="93"/>
    </row>
    <row r="2287" spans="1:8" x14ac:dyDescent="0.35">
      <c r="A2287" s="146" t="s">
        <v>2160</v>
      </c>
      <c r="B2287" s="28"/>
      <c r="C2287" s="28"/>
      <c r="D2287" s="86">
        <f t="shared" si="101"/>
        <v>0</v>
      </c>
      <c r="E2287" s="28"/>
      <c r="F2287" s="28"/>
      <c r="G2287" s="86">
        <f t="shared" si="102"/>
        <v>0</v>
      </c>
      <c r="H2287" s="93"/>
    </row>
    <row r="2288" spans="1:8" x14ac:dyDescent="0.35">
      <c r="A2288" s="146" t="s">
        <v>2161</v>
      </c>
      <c r="B2288" s="28"/>
      <c r="C2288" s="28"/>
      <c r="D2288" s="86">
        <f t="shared" si="101"/>
        <v>0</v>
      </c>
      <c r="E2288" s="28"/>
      <c r="F2288" s="28"/>
      <c r="G2288" s="86">
        <f t="shared" si="102"/>
        <v>0</v>
      </c>
      <c r="H2288" s="93"/>
    </row>
    <row r="2289" spans="1:8" x14ac:dyDescent="0.35">
      <c r="A2289" s="146" t="s">
        <v>2162</v>
      </c>
      <c r="B2289" s="28"/>
      <c r="C2289" s="28"/>
      <c r="D2289" s="86">
        <f t="shared" si="101"/>
        <v>0</v>
      </c>
      <c r="E2289" s="28"/>
      <c r="F2289" s="28"/>
      <c r="G2289" s="86">
        <f t="shared" si="102"/>
        <v>0</v>
      </c>
      <c r="H2289" s="93"/>
    </row>
    <row r="2290" spans="1:8" x14ac:dyDescent="0.35">
      <c r="A2290" s="146" t="s">
        <v>2163</v>
      </c>
      <c r="B2290" s="28"/>
      <c r="C2290" s="28"/>
      <c r="D2290" s="86">
        <f t="shared" ref="D2290:D2353" si="103">SUM(B2290:C2290)</f>
        <v>0</v>
      </c>
      <c r="E2290" s="28"/>
      <c r="F2290" s="28"/>
      <c r="G2290" s="86">
        <f t="shared" ref="G2290:G2353" si="104">SUM(E2290:F2290)</f>
        <v>0</v>
      </c>
      <c r="H2290" s="93"/>
    </row>
    <row r="2291" spans="1:8" x14ac:dyDescent="0.35">
      <c r="A2291" s="146" t="s">
        <v>2164</v>
      </c>
      <c r="B2291" s="28"/>
      <c r="C2291" s="28"/>
      <c r="D2291" s="86">
        <f t="shared" si="103"/>
        <v>0</v>
      </c>
      <c r="E2291" s="28"/>
      <c r="F2291" s="28"/>
      <c r="G2291" s="86">
        <f t="shared" si="104"/>
        <v>0</v>
      </c>
      <c r="H2291" s="93"/>
    </row>
    <row r="2292" spans="1:8" x14ac:dyDescent="0.35">
      <c r="A2292" s="146" t="s">
        <v>2165</v>
      </c>
      <c r="B2292" s="28"/>
      <c r="C2292" s="28"/>
      <c r="D2292" s="86">
        <f t="shared" si="103"/>
        <v>0</v>
      </c>
      <c r="E2292" s="28"/>
      <c r="F2292" s="28"/>
      <c r="G2292" s="86">
        <f t="shared" si="104"/>
        <v>0</v>
      </c>
      <c r="H2292" s="93"/>
    </row>
    <row r="2293" spans="1:8" x14ac:dyDescent="0.35">
      <c r="A2293" s="146" t="s">
        <v>2166</v>
      </c>
      <c r="B2293" s="28"/>
      <c r="C2293" s="28"/>
      <c r="D2293" s="86">
        <f t="shared" si="103"/>
        <v>0</v>
      </c>
      <c r="E2293" s="28"/>
      <c r="F2293" s="28"/>
      <c r="G2293" s="86">
        <f t="shared" si="104"/>
        <v>0</v>
      </c>
      <c r="H2293" s="93"/>
    </row>
    <row r="2294" spans="1:8" x14ac:dyDescent="0.35">
      <c r="A2294" s="146" t="s">
        <v>2167</v>
      </c>
      <c r="B2294" s="28"/>
      <c r="C2294" s="28"/>
      <c r="D2294" s="86">
        <f t="shared" si="103"/>
        <v>0</v>
      </c>
      <c r="E2294" s="28"/>
      <c r="F2294" s="28"/>
      <c r="G2294" s="86">
        <f t="shared" si="104"/>
        <v>0</v>
      </c>
      <c r="H2294" s="93"/>
    </row>
    <row r="2295" spans="1:8" x14ac:dyDescent="0.35">
      <c r="A2295" s="146" t="s">
        <v>2168</v>
      </c>
      <c r="B2295" s="28"/>
      <c r="C2295" s="28"/>
      <c r="D2295" s="86">
        <f t="shared" si="103"/>
        <v>0</v>
      </c>
      <c r="E2295" s="28"/>
      <c r="F2295" s="28"/>
      <c r="G2295" s="86">
        <f t="shared" si="104"/>
        <v>0</v>
      </c>
      <c r="H2295" s="93"/>
    </row>
    <row r="2296" spans="1:8" x14ac:dyDescent="0.35">
      <c r="A2296" s="146" t="s">
        <v>2169</v>
      </c>
      <c r="B2296" s="28"/>
      <c r="C2296" s="28"/>
      <c r="D2296" s="86">
        <f t="shared" si="103"/>
        <v>0</v>
      </c>
      <c r="E2296" s="28"/>
      <c r="F2296" s="28"/>
      <c r="G2296" s="86">
        <f t="shared" si="104"/>
        <v>0</v>
      </c>
      <c r="H2296" s="93"/>
    </row>
    <row r="2297" spans="1:8" x14ac:dyDescent="0.35">
      <c r="A2297" s="146" t="s">
        <v>2170</v>
      </c>
      <c r="B2297" s="28"/>
      <c r="C2297" s="28"/>
      <c r="D2297" s="86">
        <f t="shared" si="103"/>
        <v>0</v>
      </c>
      <c r="E2297" s="28"/>
      <c r="F2297" s="28"/>
      <c r="G2297" s="86">
        <f t="shared" si="104"/>
        <v>0</v>
      </c>
      <c r="H2297" s="93"/>
    </row>
    <row r="2298" spans="1:8" x14ac:dyDescent="0.35">
      <c r="A2298" s="146" t="s">
        <v>2171</v>
      </c>
      <c r="B2298" s="28"/>
      <c r="C2298" s="28"/>
      <c r="D2298" s="86">
        <f t="shared" si="103"/>
        <v>0</v>
      </c>
      <c r="E2298" s="28"/>
      <c r="F2298" s="28"/>
      <c r="G2298" s="86">
        <f t="shared" si="104"/>
        <v>0</v>
      </c>
      <c r="H2298" s="93"/>
    </row>
    <row r="2299" spans="1:8" x14ac:dyDescent="0.35">
      <c r="A2299" s="146" t="s">
        <v>2172</v>
      </c>
      <c r="B2299" s="28"/>
      <c r="C2299" s="28"/>
      <c r="D2299" s="86">
        <f t="shared" si="103"/>
        <v>0</v>
      </c>
      <c r="E2299" s="28"/>
      <c r="F2299" s="28"/>
      <c r="G2299" s="86">
        <f t="shared" si="104"/>
        <v>0</v>
      </c>
      <c r="H2299" s="93"/>
    </row>
    <row r="2300" spans="1:8" x14ac:dyDescent="0.35">
      <c r="A2300" s="146" t="s">
        <v>2173</v>
      </c>
      <c r="B2300" s="28"/>
      <c r="C2300" s="28"/>
      <c r="D2300" s="86">
        <f t="shared" si="103"/>
        <v>0</v>
      </c>
      <c r="E2300" s="28"/>
      <c r="F2300" s="28"/>
      <c r="G2300" s="86">
        <f t="shared" si="104"/>
        <v>0</v>
      </c>
      <c r="H2300" s="93"/>
    </row>
    <row r="2301" spans="1:8" x14ac:dyDescent="0.35">
      <c r="A2301" s="146" t="s">
        <v>2174</v>
      </c>
      <c r="B2301" s="28"/>
      <c r="C2301" s="28"/>
      <c r="D2301" s="86">
        <f t="shared" si="103"/>
        <v>0</v>
      </c>
      <c r="E2301" s="28"/>
      <c r="F2301" s="28"/>
      <c r="G2301" s="86">
        <f t="shared" si="104"/>
        <v>0</v>
      </c>
      <c r="H2301" s="93"/>
    </row>
    <row r="2302" spans="1:8" x14ac:dyDescent="0.35">
      <c r="A2302" s="146" t="s">
        <v>2175</v>
      </c>
      <c r="B2302" s="28"/>
      <c r="C2302" s="28"/>
      <c r="D2302" s="86">
        <f t="shared" si="103"/>
        <v>0</v>
      </c>
      <c r="E2302" s="28"/>
      <c r="F2302" s="28"/>
      <c r="G2302" s="86">
        <f t="shared" si="104"/>
        <v>0</v>
      </c>
      <c r="H2302" s="93"/>
    </row>
    <row r="2303" spans="1:8" x14ac:dyDescent="0.35">
      <c r="A2303" s="146" t="s">
        <v>2176</v>
      </c>
      <c r="B2303" s="28"/>
      <c r="C2303" s="28"/>
      <c r="D2303" s="86">
        <f t="shared" si="103"/>
        <v>0</v>
      </c>
      <c r="E2303" s="28"/>
      <c r="F2303" s="28"/>
      <c r="G2303" s="86">
        <f t="shared" si="104"/>
        <v>0</v>
      </c>
      <c r="H2303" s="93"/>
    </row>
    <row r="2304" spans="1:8" x14ac:dyDescent="0.35">
      <c r="A2304" s="146" t="s">
        <v>2177</v>
      </c>
      <c r="B2304" s="28"/>
      <c r="C2304" s="28"/>
      <c r="D2304" s="86">
        <f t="shared" si="103"/>
        <v>0</v>
      </c>
      <c r="E2304" s="28"/>
      <c r="F2304" s="28"/>
      <c r="G2304" s="86">
        <f t="shared" si="104"/>
        <v>0</v>
      </c>
      <c r="H2304" s="93"/>
    </row>
    <row r="2305" spans="1:8" x14ac:dyDescent="0.35">
      <c r="A2305" s="146" t="s">
        <v>2178</v>
      </c>
      <c r="B2305" s="28"/>
      <c r="C2305" s="28"/>
      <c r="D2305" s="86">
        <f t="shared" si="103"/>
        <v>0</v>
      </c>
      <c r="E2305" s="28"/>
      <c r="F2305" s="28"/>
      <c r="G2305" s="86">
        <f t="shared" si="104"/>
        <v>0</v>
      </c>
      <c r="H2305" s="93"/>
    </row>
    <row r="2306" spans="1:8" x14ac:dyDescent="0.35">
      <c r="A2306" s="146" t="s">
        <v>2179</v>
      </c>
      <c r="B2306" s="28"/>
      <c r="C2306" s="28"/>
      <c r="D2306" s="86">
        <f t="shared" si="103"/>
        <v>0</v>
      </c>
      <c r="E2306" s="28"/>
      <c r="F2306" s="28"/>
      <c r="G2306" s="86">
        <f t="shared" si="104"/>
        <v>0</v>
      </c>
      <c r="H2306" s="93"/>
    </row>
    <row r="2307" spans="1:8" x14ac:dyDescent="0.35">
      <c r="A2307" s="146" t="s">
        <v>2180</v>
      </c>
      <c r="B2307" s="28"/>
      <c r="C2307" s="28"/>
      <c r="D2307" s="86">
        <f t="shared" si="103"/>
        <v>0</v>
      </c>
      <c r="E2307" s="28"/>
      <c r="F2307" s="28"/>
      <c r="G2307" s="86">
        <f t="shared" si="104"/>
        <v>0</v>
      </c>
      <c r="H2307" s="93"/>
    </row>
    <row r="2308" spans="1:8" x14ac:dyDescent="0.35">
      <c r="A2308" s="146" t="s">
        <v>2181</v>
      </c>
      <c r="B2308" s="28"/>
      <c r="C2308" s="28"/>
      <c r="D2308" s="86">
        <f t="shared" si="103"/>
        <v>0</v>
      </c>
      <c r="E2308" s="28"/>
      <c r="F2308" s="28"/>
      <c r="G2308" s="86">
        <f t="shared" si="104"/>
        <v>0</v>
      </c>
      <c r="H2308" s="93"/>
    </row>
    <row r="2309" spans="1:8" x14ac:dyDescent="0.35">
      <c r="A2309" s="146" t="s">
        <v>2182</v>
      </c>
      <c r="B2309" s="28"/>
      <c r="C2309" s="28"/>
      <c r="D2309" s="86">
        <f t="shared" si="103"/>
        <v>0</v>
      </c>
      <c r="E2309" s="28"/>
      <c r="F2309" s="28"/>
      <c r="G2309" s="86">
        <f t="shared" si="104"/>
        <v>0</v>
      </c>
      <c r="H2309" s="93"/>
    </row>
    <row r="2310" spans="1:8" x14ac:dyDescent="0.35">
      <c r="A2310" s="146" t="s">
        <v>2183</v>
      </c>
      <c r="B2310" s="28"/>
      <c r="C2310" s="28"/>
      <c r="D2310" s="86">
        <f t="shared" si="103"/>
        <v>0</v>
      </c>
      <c r="E2310" s="28"/>
      <c r="F2310" s="28"/>
      <c r="G2310" s="86">
        <f t="shared" si="104"/>
        <v>0</v>
      </c>
      <c r="H2310" s="93"/>
    </row>
    <row r="2311" spans="1:8" x14ac:dyDescent="0.35">
      <c r="A2311" s="146" t="s">
        <v>2184</v>
      </c>
      <c r="B2311" s="28"/>
      <c r="C2311" s="28"/>
      <c r="D2311" s="86">
        <f t="shared" si="103"/>
        <v>0</v>
      </c>
      <c r="E2311" s="28"/>
      <c r="F2311" s="28"/>
      <c r="G2311" s="86">
        <f t="shared" si="104"/>
        <v>0</v>
      </c>
      <c r="H2311" s="93"/>
    </row>
    <row r="2312" spans="1:8" x14ac:dyDescent="0.35">
      <c r="A2312" s="146" t="s">
        <v>2185</v>
      </c>
      <c r="B2312" s="28"/>
      <c r="C2312" s="28"/>
      <c r="D2312" s="86">
        <f t="shared" si="103"/>
        <v>0</v>
      </c>
      <c r="E2312" s="28"/>
      <c r="F2312" s="28"/>
      <c r="G2312" s="86">
        <f t="shared" si="104"/>
        <v>0</v>
      </c>
      <c r="H2312" s="93"/>
    </row>
    <row r="2313" spans="1:8" x14ac:dyDescent="0.35">
      <c r="A2313" s="146" t="s">
        <v>2186</v>
      </c>
      <c r="B2313" s="28"/>
      <c r="C2313" s="28"/>
      <c r="D2313" s="86">
        <f t="shared" si="103"/>
        <v>0</v>
      </c>
      <c r="E2313" s="28"/>
      <c r="F2313" s="28"/>
      <c r="G2313" s="86">
        <f t="shared" si="104"/>
        <v>0</v>
      </c>
      <c r="H2313" s="93"/>
    </row>
    <row r="2314" spans="1:8" x14ac:dyDescent="0.35">
      <c r="A2314" s="146" t="s">
        <v>2187</v>
      </c>
      <c r="B2314" s="28"/>
      <c r="C2314" s="28"/>
      <c r="D2314" s="86">
        <f t="shared" si="103"/>
        <v>0</v>
      </c>
      <c r="E2314" s="28"/>
      <c r="F2314" s="28"/>
      <c r="G2314" s="86">
        <f t="shared" si="104"/>
        <v>0</v>
      </c>
      <c r="H2314" s="93"/>
    </row>
    <row r="2315" spans="1:8" x14ac:dyDescent="0.35">
      <c r="A2315" s="146" t="s">
        <v>2188</v>
      </c>
      <c r="B2315" s="28"/>
      <c r="C2315" s="28"/>
      <c r="D2315" s="86">
        <f t="shared" si="103"/>
        <v>0</v>
      </c>
      <c r="E2315" s="28"/>
      <c r="F2315" s="28"/>
      <c r="G2315" s="86">
        <f t="shared" si="104"/>
        <v>0</v>
      </c>
      <c r="H2315" s="93"/>
    </row>
    <row r="2316" spans="1:8" x14ac:dyDescent="0.35">
      <c r="A2316" s="146" t="s">
        <v>2189</v>
      </c>
      <c r="B2316" s="28"/>
      <c r="C2316" s="28"/>
      <c r="D2316" s="86">
        <f t="shared" si="103"/>
        <v>0</v>
      </c>
      <c r="E2316" s="28"/>
      <c r="F2316" s="28"/>
      <c r="G2316" s="86">
        <f t="shared" si="104"/>
        <v>0</v>
      </c>
      <c r="H2316" s="93"/>
    </row>
    <row r="2317" spans="1:8" x14ac:dyDescent="0.35">
      <c r="A2317" s="146" t="s">
        <v>2190</v>
      </c>
      <c r="B2317" s="28"/>
      <c r="C2317" s="28"/>
      <c r="D2317" s="86">
        <f t="shared" si="103"/>
        <v>0</v>
      </c>
      <c r="E2317" s="28"/>
      <c r="F2317" s="28"/>
      <c r="G2317" s="86">
        <f t="shared" si="104"/>
        <v>0</v>
      </c>
      <c r="H2317" s="93"/>
    </row>
    <row r="2318" spans="1:8" x14ac:dyDescent="0.35">
      <c r="A2318" s="146" t="s">
        <v>2191</v>
      </c>
      <c r="B2318" s="28"/>
      <c r="C2318" s="28"/>
      <c r="D2318" s="86">
        <f t="shared" si="103"/>
        <v>0</v>
      </c>
      <c r="E2318" s="28"/>
      <c r="F2318" s="28"/>
      <c r="G2318" s="86">
        <f t="shared" si="104"/>
        <v>0</v>
      </c>
      <c r="H2318" s="93"/>
    </row>
    <row r="2319" spans="1:8" x14ac:dyDescent="0.35">
      <c r="A2319" s="146" t="s">
        <v>2192</v>
      </c>
      <c r="B2319" s="28"/>
      <c r="C2319" s="28"/>
      <c r="D2319" s="86">
        <f t="shared" si="103"/>
        <v>0</v>
      </c>
      <c r="E2319" s="28"/>
      <c r="F2319" s="28"/>
      <c r="G2319" s="86">
        <f t="shared" si="104"/>
        <v>0</v>
      </c>
      <c r="H2319" s="93"/>
    </row>
    <row r="2320" spans="1:8" x14ac:dyDescent="0.35">
      <c r="A2320" s="146" t="s">
        <v>2193</v>
      </c>
      <c r="B2320" s="28"/>
      <c r="C2320" s="28"/>
      <c r="D2320" s="86">
        <f t="shared" si="103"/>
        <v>0</v>
      </c>
      <c r="E2320" s="28"/>
      <c r="F2320" s="28"/>
      <c r="G2320" s="86">
        <f t="shared" si="104"/>
        <v>0</v>
      </c>
      <c r="H2320" s="93"/>
    </row>
    <row r="2321" spans="1:8" x14ac:dyDescent="0.35">
      <c r="A2321" s="146" t="s">
        <v>2194</v>
      </c>
      <c r="B2321" s="28"/>
      <c r="C2321" s="28"/>
      <c r="D2321" s="86">
        <f t="shared" si="103"/>
        <v>0</v>
      </c>
      <c r="E2321" s="28"/>
      <c r="F2321" s="28"/>
      <c r="G2321" s="86">
        <f t="shared" si="104"/>
        <v>0</v>
      </c>
      <c r="H2321" s="93"/>
    </row>
    <row r="2322" spans="1:8" x14ac:dyDescent="0.35">
      <c r="A2322" s="146" t="s">
        <v>2195</v>
      </c>
      <c r="B2322" s="28"/>
      <c r="C2322" s="28"/>
      <c r="D2322" s="86">
        <f t="shared" si="103"/>
        <v>0</v>
      </c>
      <c r="E2322" s="28"/>
      <c r="F2322" s="28"/>
      <c r="G2322" s="86">
        <f t="shared" si="104"/>
        <v>0</v>
      </c>
      <c r="H2322" s="93"/>
    </row>
    <row r="2323" spans="1:8" x14ac:dyDescent="0.35">
      <c r="A2323" s="146" t="s">
        <v>2196</v>
      </c>
      <c r="B2323" s="28"/>
      <c r="C2323" s="28"/>
      <c r="D2323" s="86">
        <f t="shared" si="103"/>
        <v>0</v>
      </c>
      <c r="E2323" s="28"/>
      <c r="F2323" s="28"/>
      <c r="G2323" s="86">
        <f t="shared" si="104"/>
        <v>0</v>
      </c>
      <c r="H2323" s="93"/>
    </row>
    <row r="2324" spans="1:8" x14ac:dyDescent="0.35">
      <c r="A2324" s="146" t="s">
        <v>2197</v>
      </c>
      <c r="B2324" s="28"/>
      <c r="C2324" s="28"/>
      <c r="D2324" s="86">
        <f t="shared" si="103"/>
        <v>0</v>
      </c>
      <c r="E2324" s="28"/>
      <c r="F2324" s="28"/>
      <c r="G2324" s="86">
        <f t="shared" si="104"/>
        <v>0</v>
      </c>
      <c r="H2324" s="93"/>
    </row>
    <row r="2325" spans="1:8" x14ac:dyDescent="0.35">
      <c r="A2325" s="146" t="s">
        <v>2198</v>
      </c>
      <c r="B2325" s="28"/>
      <c r="C2325" s="28"/>
      <c r="D2325" s="86">
        <f t="shared" si="103"/>
        <v>0</v>
      </c>
      <c r="E2325" s="28"/>
      <c r="F2325" s="28"/>
      <c r="G2325" s="86">
        <f t="shared" si="104"/>
        <v>0</v>
      </c>
      <c r="H2325" s="93"/>
    </row>
    <row r="2326" spans="1:8" x14ac:dyDescent="0.35">
      <c r="A2326" s="146" t="s">
        <v>2199</v>
      </c>
      <c r="B2326" s="28"/>
      <c r="C2326" s="28"/>
      <c r="D2326" s="86">
        <f t="shared" si="103"/>
        <v>0</v>
      </c>
      <c r="E2326" s="28"/>
      <c r="F2326" s="28"/>
      <c r="G2326" s="86">
        <f t="shared" si="104"/>
        <v>0</v>
      </c>
      <c r="H2326" s="93"/>
    </row>
    <row r="2327" spans="1:8" x14ac:dyDescent="0.35">
      <c r="A2327" s="146" t="s">
        <v>2200</v>
      </c>
      <c r="B2327" s="28"/>
      <c r="C2327" s="28"/>
      <c r="D2327" s="86">
        <f t="shared" si="103"/>
        <v>0</v>
      </c>
      <c r="E2327" s="28"/>
      <c r="F2327" s="28"/>
      <c r="G2327" s="86">
        <f t="shared" si="104"/>
        <v>0</v>
      </c>
      <c r="H2327" s="93"/>
    </row>
    <row r="2328" spans="1:8" x14ac:dyDescent="0.35">
      <c r="A2328" s="146" t="s">
        <v>2201</v>
      </c>
      <c r="B2328" s="28"/>
      <c r="C2328" s="28"/>
      <c r="D2328" s="86">
        <f t="shared" si="103"/>
        <v>0</v>
      </c>
      <c r="E2328" s="28"/>
      <c r="F2328" s="28"/>
      <c r="G2328" s="86">
        <f t="shared" si="104"/>
        <v>0</v>
      </c>
      <c r="H2328" s="93"/>
    </row>
    <row r="2329" spans="1:8" x14ac:dyDescent="0.35">
      <c r="A2329" s="146" t="s">
        <v>2202</v>
      </c>
      <c r="B2329" s="28"/>
      <c r="C2329" s="28"/>
      <c r="D2329" s="86">
        <f t="shared" si="103"/>
        <v>0</v>
      </c>
      <c r="E2329" s="28"/>
      <c r="F2329" s="28"/>
      <c r="G2329" s="86">
        <f t="shared" si="104"/>
        <v>0</v>
      </c>
      <c r="H2329" s="93"/>
    </row>
    <row r="2330" spans="1:8" x14ac:dyDescent="0.35">
      <c r="A2330" s="146" t="s">
        <v>2203</v>
      </c>
      <c r="B2330" s="28"/>
      <c r="C2330" s="28"/>
      <c r="D2330" s="86">
        <f t="shared" si="103"/>
        <v>0</v>
      </c>
      <c r="E2330" s="28"/>
      <c r="F2330" s="28"/>
      <c r="G2330" s="86">
        <f t="shared" si="104"/>
        <v>0</v>
      </c>
      <c r="H2330" s="93"/>
    </row>
    <row r="2331" spans="1:8" x14ac:dyDescent="0.35">
      <c r="A2331" s="146" t="s">
        <v>2204</v>
      </c>
      <c r="B2331" s="28"/>
      <c r="C2331" s="28"/>
      <c r="D2331" s="86">
        <f t="shared" si="103"/>
        <v>0</v>
      </c>
      <c r="E2331" s="28"/>
      <c r="F2331" s="28"/>
      <c r="G2331" s="86">
        <f t="shared" si="104"/>
        <v>0</v>
      </c>
      <c r="H2331" s="93"/>
    </row>
    <row r="2332" spans="1:8" x14ac:dyDescent="0.35">
      <c r="A2332" s="146" t="s">
        <v>2205</v>
      </c>
      <c r="B2332" s="28"/>
      <c r="C2332" s="28"/>
      <c r="D2332" s="86">
        <f t="shared" si="103"/>
        <v>0</v>
      </c>
      <c r="E2332" s="28"/>
      <c r="F2332" s="28"/>
      <c r="G2332" s="86">
        <f t="shared" si="104"/>
        <v>0</v>
      </c>
      <c r="H2332" s="93"/>
    </row>
    <row r="2333" spans="1:8" x14ac:dyDescent="0.35">
      <c r="A2333" s="146" t="s">
        <v>2206</v>
      </c>
      <c r="B2333" s="28"/>
      <c r="C2333" s="28"/>
      <c r="D2333" s="86">
        <f t="shared" si="103"/>
        <v>0</v>
      </c>
      <c r="E2333" s="28"/>
      <c r="F2333" s="28"/>
      <c r="G2333" s="86">
        <f t="shared" si="104"/>
        <v>0</v>
      </c>
      <c r="H2333" s="93"/>
    </row>
    <row r="2334" spans="1:8" x14ac:dyDescent="0.35">
      <c r="A2334" s="146" t="s">
        <v>2207</v>
      </c>
      <c r="B2334" s="28"/>
      <c r="C2334" s="28"/>
      <c r="D2334" s="86">
        <f t="shared" si="103"/>
        <v>0</v>
      </c>
      <c r="E2334" s="28"/>
      <c r="F2334" s="28"/>
      <c r="G2334" s="86">
        <f t="shared" si="104"/>
        <v>0</v>
      </c>
      <c r="H2334" s="93"/>
    </row>
    <row r="2335" spans="1:8" x14ac:dyDescent="0.35">
      <c r="A2335" s="146" t="s">
        <v>2208</v>
      </c>
      <c r="B2335" s="28"/>
      <c r="C2335" s="28"/>
      <c r="D2335" s="86">
        <f t="shared" si="103"/>
        <v>0</v>
      </c>
      <c r="E2335" s="28"/>
      <c r="F2335" s="28"/>
      <c r="G2335" s="86">
        <f t="shared" si="104"/>
        <v>0</v>
      </c>
      <c r="H2335" s="93"/>
    </row>
    <row r="2336" spans="1:8" x14ac:dyDescent="0.35">
      <c r="A2336" s="146" t="s">
        <v>2209</v>
      </c>
      <c r="B2336" s="28"/>
      <c r="C2336" s="28"/>
      <c r="D2336" s="86">
        <f t="shared" si="103"/>
        <v>0</v>
      </c>
      <c r="E2336" s="28"/>
      <c r="F2336" s="28"/>
      <c r="G2336" s="86">
        <f t="shared" si="104"/>
        <v>0</v>
      </c>
      <c r="H2336" s="93"/>
    </row>
    <row r="2337" spans="1:8" x14ac:dyDescent="0.35">
      <c r="A2337" s="146" t="s">
        <v>2210</v>
      </c>
      <c r="B2337" s="28"/>
      <c r="C2337" s="28"/>
      <c r="D2337" s="86">
        <f t="shared" si="103"/>
        <v>0</v>
      </c>
      <c r="E2337" s="28"/>
      <c r="F2337" s="28"/>
      <c r="G2337" s="86">
        <f t="shared" si="104"/>
        <v>0</v>
      </c>
      <c r="H2337" s="93"/>
    </row>
    <row r="2338" spans="1:8" x14ac:dyDescent="0.35">
      <c r="A2338" s="146" t="s">
        <v>2211</v>
      </c>
      <c r="B2338" s="28"/>
      <c r="C2338" s="28"/>
      <c r="D2338" s="86">
        <f t="shared" si="103"/>
        <v>0</v>
      </c>
      <c r="E2338" s="28"/>
      <c r="F2338" s="28"/>
      <c r="G2338" s="86">
        <f t="shared" si="104"/>
        <v>0</v>
      </c>
      <c r="H2338" s="93"/>
    </row>
    <row r="2339" spans="1:8" x14ac:dyDescent="0.35">
      <c r="A2339" s="146" t="s">
        <v>2212</v>
      </c>
      <c r="B2339" s="28"/>
      <c r="C2339" s="28"/>
      <c r="D2339" s="86">
        <f t="shared" si="103"/>
        <v>0</v>
      </c>
      <c r="E2339" s="28"/>
      <c r="F2339" s="28"/>
      <c r="G2339" s="86">
        <f t="shared" si="104"/>
        <v>0</v>
      </c>
      <c r="H2339" s="93"/>
    </row>
    <row r="2340" spans="1:8" x14ac:dyDescent="0.35">
      <c r="A2340" s="146" t="s">
        <v>2213</v>
      </c>
      <c r="B2340" s="28"/>
      <c r="C2340" s="28"/>
      <c r="D2340" s="86">
        <f t="shared" si="103"/>
        <v>0</v>
      </c>
      <c r="E2340" s="28"/>
      <c r="F2340" s="28"/>
      <c r="G2340" s="86">
        <f t="shared" si="104"/>
        <v>0</v>
      </c>
      <c r="H2340" s="93"/>
    </row>
    <row r="2341" spans="1:8" x14ac:dyDescent="0.35">
      <c r="A2341" s="146" t="s">
        <v>2214</v>
      </c>
      <c r="B2341" s="28"/>
      <c r="C2341" s="28"/>
      <c r="D2341" s="86">
        <f t="shared" si="103"/>
        <v>0</v>
      </c>
      <c r="E2341" s="28"/>
      <c r="F2341" s="28"/>
      <c r="G2341" s="86">
        <f t="shared" si="104"/>
        <v>0</v>
      </c>
      <c r="H2341" s="93"/>
    </row>
    <row r="2342" spans="1:8" x14ac:dyDescent="0.35">
      <c r="A2342" s="146" t="s">
        <v>2215</v>
      </c>
      <c r="B2342" s="28"/>
      <c r="C2342" s="28"/>
      <c r="D2342" s="86">
        <f t="shared" si="103"/>
        <v>0</v>
      </c>
      <c r="E2342" s="28"/>
      <c r="F2342" s="28"/>
      <c r="G2342" s="86">
        <f t="shared" si="104"/>
        <v>0</v>
      </c>
      <c r="H2342" s="93"/>
    </row>
    <row r="2343" spans="1:8" x14ac:dyDescent="0.35">
      <c r="A2343" s="146" t="s">
        <v>2216</v>
      </c>
      <c r="B2343" s="28"/>
      <c r="C2343" s="28"/>
      <c r="D2343" s="86">
        <f t="shared" si="103"/>
        <v>0</v>
      </c>
      <c r="E2343" s="28"/>
      <c r="F2343" s="28"/>
      <c r="G2343" s="86">
        <f t="shared" si="104"/>
        <v>0</v>
      </c>
      <c r="H2343" s="93"/>
    </row>
    <row r="2344" spans="1:8" x14ac:dyDescent="0.35">
      <c r="A2344" s="146" t="s">
        <v>2217</v>
      </c>
      <c r="B2344" s="28"/>
      <c r="C2344" s="28"/>
      <c r="D2344" s="86">
        <f t="shared" si="103"/>
        <v>0</v>
      </c>
      <c r="E2344" s="28"/>
      <c r="F2344" s="28"/>
      <c r="G2344" s="86">
        <f t="shared" si="104"/>
        <v>0</v>
      </c>
      <c r="H2344" s="93"/>
    </row>
    <row r="2345" spans="1:8" x14ac:dyDescent="0.35">
      <c r="A2345" s="146" t="s">
        <v>2218</v>
      </c>
      <c r="B2345" s="28"/>
      <c r="C2345" s="28"/>
      <c r="D2345" s="86">
        <f t="shared" si="103"/>
        <v>0</v>
      </c>
      <c r="E2345" s="28"/>
      <c r="F2345" s="28"/>
      <c r="G2345" s="86">
        <f t="shared" si="104"/>
        <v>0</v>
      </c>
      <c r="H2345" s="93"/>
    </row>
    <row r="2346" spans="1:8" x14ac:dyDescent="0.35">
      <c r="A2346" s="146" t="s">
        <v>2219</v>
      </c>
      <c r="B2346" s="28"/>
      <c r="C2346" s="28"/>
      <c r="D2346" s="86">
        <f t="shared" si="103"/>
        <v>0</v>
      </c>
      <c r="E2346" s="28"/>
      <c r="F2346" s="28"/>
      <c r="G2346" s="86">
        <f t="shared" si="104"/>
        <v>0</v>
      </c>
      <c r="H2346" s="93"/>
    </row>
    <row r="2347" spans="1:8" x14ac:dyDescent="0.35">
      <c r="A2347" s="146" t="s">
        <v>2220</v>
      </c>
      <c r="B2347" s="28"/>
      <c r="C2347" s="28"/>
      <c r="D2347" s="86">
        <f t="shared" si="103"/>
        <v>0</v>
      </c>
      <c r="E2347" s="28"/>
      <c r="F2347" s="28"/>
      <c r="G2347" s="86">
        <f t="shared" si="104"/>
        <v>0</v>
      </c>
      <c r="H2347" s="93"/>
    </row>
    <row r="2348" spans="1:8" x14ac:dyDescent="0.35">
      <c r="A2348" s="146" t="s">
        <v>2221</v>
      </c>
      <c r="B2348" s="28"/>
      <c r="C2348" s="28"/>
      <c r="D2348" s="86">
        <f t="shared" si="103"/>
        <v>0</v>
      </c>
      <c r="E2348" s="28"/>
      <c r="F2348" s="28"/>
      <c r="G2348" s="86">
        <f t="shared" si="104"/>
        <v>0</v>
      </c>
      <c r="H2348" s="93"/>
    </row>
    <row r="2349" spans="1:8" x14ac:dyDescent="0.35">
      <c r="A2349" s="146" t="s">
        <v>2222</v>
      </c>
      <c r="B2349" s="28"/>
      <c r="C2349" s="28"/>
      <c r="D2349" s="86">
        <f t="shared" si="103"/>
        <v>0</v>
      </c>
      <c r="E2349" s="28"/>
      <c r="F2349" s="28"/>
      <c r="G2349" s="86">
        <f t="shared" si="104"/>
        <v>0</v>
      </c>
      <c r="H2349" s="93"/>
    </row>
    <row r="2350" spans="1:8" x14ac:dyDescent="0.35">
      <c r="A2350" s="146" t="s">
        <v>2223</v>
      </c>
      <c r="B2350" s="28"/>
      <c r="C2350" s="28"/>
      <c r="D2350" s="86">
        <f t="shared" si="103"/>
        <v>0</v>
      </c>
      <c r="E2350" s="28"/>
      <c r="F2350" s="28"/>
      <c r="G2350" s="86">
        <f t="shared" si="104"/>
        <v>0</v>
      </c>
      <c r="H2350" s="93"/>
    </row>
    <row r="2351" spans="1:8" x14ac:dyDescent="0.35">
      <c r="A2351" s="146" t="s">
        <v>2224</v>
      </c>
      <c r="B2351" s="28"/>
      <c r="C2351" s="28"/>
      <c r="D2351" s="86">
        <f t="shared" si="103"/>
        <v>0</v>
      </c>
      <c r="E2351" s="28"/>
      <c r="F2351" s="28"/>
      <c r="G2351" s="86">
        <f t="shared" si="104"/>
        <v>0</v>
      </c>
      <c r="H2351" s="93"/>
    </row>
    <row r="2352" spans="1:8" x14ac:dyDescent="0.35">
      <c r="A2352" s="146" t="s">
        <v>2225</v>
      </c>
      <c r="B2352" s="28"/>
      <c r="C2352" s="28"/>
      <c r="D2352" s="86">
        <f t="shared" si="103"/>
        <v>0</v>
      </c>
      <c r="E2352" s="28"/>
      <c r="F2352" s="28"/>
      <c r="G2352" s="86">
        <f t="shared" si="104"/>
        <v>0</v>
      </c>
      <c r="H2352" s="93"/>
    </row>
    <row r="2353" spans="1:8" x14ac:dyDescent="0.35">
      <c r="A2353" s="146" t="s">
        <v>2226</v>
      </c>
      <c r="B2353" s="28"/>
      <c r="C2353" s="28"/>
      <c r="D2353" s="86">
        <f t="shared" si="103"/>
        <v>0</v>
      </c>
      <c r="E2353" s="28"/>
      <c r="F2353" s="28"/>
      <c r="G2353" s="86">
        <f t="shared" si="104"/>
        <v>0</v>
      </c>
      <c r="H2353" s="93"/>
    </row>
    <row r="2354" spans="1:8" x14ac:dyDescent="0.35">
      <c r="A2354" s="146" t="s">
        <v>2227</v>
      </c>
      <c r="B2354" s="28"/>
      <c r="C2354" s="28"/>
      <c r="D2354" s="86">
        <f t="shared" ref="D2354:D2417" si="105">SUM(B2354:C2354)</f>
        <v>0</v>
      </c>
      <c r="E2354" s="28"/>
      <c r="F2354" s="28"/>
      <c r="G2354" s="86">
        <f t="shared" ref="G2354:G2417" si="106">SUM(E2354:F2354)</f>
        <v>0</v>
      </c>
      <c r="H2354" s="93"/>
    </row>
    <row r="2355" spans="1:8" x14ac:dyDescent="0.35">
      <c r="A2355" s="146" t="s">
        <v>2228</v>
      </c>
      <c r="B2355" s="28"/>
      <c r="C2355" s="28"/>
      <c r="D2355" s="86">
        <f t="shared" si="105"/>
        <v>0</v>
      </c>
      <c r="E2355" s="28"/>
      <c r="F2355" s="28"/>
      <c r="G2355" s="86">
        <f t="shared" si="106"/>
        <v>0</v>
      </c>
      <c r="H2355" s="93"/>
    </row>
    <row r="2356" spans="1:8" x14ac:dyDescent="0.35">
      <c r="A2356" s="146" t="s">
        <v>2229</v>
      </c>
      <c r="B2356" s="28"/>
      <c r="C2356" s="28"/>
      <c r="D2356" s="86">
        <f t="shared" si="105"/>
        <v>0</v>
      </c>
      <c r="E2356" s="28"/>
      <c r="F2356" s="28"/>
      <c r="G2356" s="86">
        <f t="shared" si="106"/>
        <v>0</v>
      </c>
      <c r="H2356" s="93"/>
    </row>
    <row r="2357" spans="1:8" x14ac:dyDescent="0.35">
      <c r="A2357" s="146" t="s">
        <v>2230</v>
      </c>
      <c r="B2357" s="28"/>
      <c r="C2357" s="28"/>
      <c r="D2357" s="86">
        <f t="shared" si="105"/>
        <v>0</v>
      </c>
      <c r="E2357" s="28"/>
      <c r="F2357" s="28"/>
      <c r="G2357" s="86">
        <f t="shared" si="106"/>
        <v>0</v>
      </c>
      <c r="H2357" s="93"/>
    </row>
    <row r="2358" spans="1:8" x14ac:dyDescent="0.35">
      <c r="A2358" s="146" t="s">
        <v>2231</v>
      </c>
      <c r="B2358" s="28"/>
      <c r="C2358" s="28"/>
      <c r="D2358" s="86">
        <f t="shared" si="105"/>
        <v>0</v>
      </c>
      <c r="E2358" s="28"/>
      <c r="F2358" s="28"/>
      <c r="G2358" s="86">
        <f t="shared" si="106"/>
        <v>0</v>
      </c>
      <c r="H2358" s="93"/>
    </row>
    <row r="2359" spans="1:8" x14ac:dyDescent="0.35">
      <c r="A2359" s="146" t="s">
        <v>2232</v>
      </c>
      <c r="B2359" s="28"/>
      <c r="C2359" s="28"/>
      <c r="D2359" s="86">
        <f t="shared" si="105"/>
        <v>0</v>
      </c>
      <c r="E2359" s="28"/>
      <c r="F2359" s="28"/>
      <c r="G2359" s="86">
        <f t="shared" si="106"/>
        <v>0</v>
      </c>
      <c r="H2359" s="93"/>
    </row>
    <row r="2360" spans="1:8" x14ac:dyDescent="0.35">
      <c r="A2360" s="146" t="s">
        <v>2233</v>
      </c>
      <c r="B2360" s="28"/>
      <c r="C2360" s="28"/>
      <c r="D2360" s="86">
        <f t="shared" si="105"/>
        <v>0</v>
      </c>
      <c r="E2360" s="28"/>
      <c r="F2360" s="28"/>
      <c r="G2360" s="86">
        <f t="shared" si="106"/>
        <v>0</v>
      </c>
      <c r="H2360" s="93"/>
    </row>
    <row r="2361" spans="1:8" x14ac:dyDescent="0.35">
      <c r="A2361" s="146" t="s">
        <v>2234</v>
      </c>
      <c r="B2361" s="28"/>
      <c r="C2361" s="28"/>
      <c r="D2361" s="86">
        <f t="shared" si="105"/>
        <v>0</v>
      </c>
      <c r="E2361" s="28"/>
      <c r="F2361" s="28"/>
      <c r="G2361" s="86">
        <f t="shared" si="106"/>
        <v>0</v>
      </c>
      <c r="H2361" s="93"/>
    </row>
    <row r="2362" spans="1:8" x14ac:dyDescent="0.35">
      <c r="A2362" s="146" t="s">
        <v>2235</v>
      </c>
      <c r="B2362" s="28"/>
      <c r="C2362" s="28"/>
      <c r="D2362" s="86">
        <f t="shared" si="105"/>
        <v>0</v>
      </c>
      <c r="E2362" s="28"/>
      <c r="F2362" s="28"/>
      <c r="G2362" s="86">
        <f t="shared" si="106"/>
        <v>0</v>
      </c>
      <c r="H2362" s="93"/>
    </row>
    <row r="2363" spans="1:8" x14ac:dyDescent="0.35">
      <c r="A2363" s="146" t="s">
        <v>2236</v>
      </c>
      <c r="B2363" s="28"/>
      <c r="C2363" s="28"/>
      <c r="D2363" s="86">
        <f t="shared" si="105"/>
        <v>0</v>
      </c>
      <c r="E2363" s="28"/>
      <c r="F2363" s="28"/>
      <c r="G2363" s="86">
        <f t="shared" si="106"/>
        <v>0</v>
      </c>
      <c r="H2363" s="93"/>
    </row>
    <row r="2364" spans="1:8" x14ac:dyDescent="0.35">
      <c r="A2364" s="146" t="s">
        <v>2237</v>
      </c>
      <c r="B2364" s="28"/>
      <c r="C2364" s="28"/>
      <c r="D2364" s="86">
        <f t="shared" si="105"/>
        <v>0</v>
      </c>
      <c r="E2364" s="28"/>
      <c r="F2364" s="28"/>
      <c r="G2364" s="86">
        <f t="shared" si="106"/>
        <v>0</v>
      </c>
      <c r="H2364" s="93"/>
    </row>
    <row r="2365" spans="1:8" x14ac:dyDescent="0.35">
      <c r="A2365" s="146" t="s">
        <v>2238</v>
      </c>
      <c r="B2365" s="28"/>
      <c r="C2365" s="28"/>
      <c r="D2365" s="86">
        <f t="shared" si="105"/>
        <v>0</v>
      </c>
      <c r="E2365" s="28"/>
      <c r="F2365" s="28"/>
      <c r="G2365" s="86">
        <f t="shared" si="106"/>
        <v>0</v>
      </c>
      <c r="H2365" s="93"/>
    </row>
    <row r="2366" spans="1:8" x14ac:dyDescent="0.35">
      <c r="A2366" s="146" t="s">
        <v>2239</v>
      </c>
      <c r="B2366" s="28"/>
      <c r="C2366" s="28"/>
      <c r="D2366" s="86">
        <f t="shared" si="105"/>
        <v>0</v>
      </c>
      <c r="E2366" s="28"/>
      <c r="F2366" s="28"/>
      <c r="G2366" s="86">
        <f t="shared" si="106"/>
        <v>0</v>
      </c>
      <c r="H2366" s="93"/>
    </row>
    <row r="2367" spans="1:8" x14ac:dyDescent="0.35">
      <c r="A2367" s="146" t="s">
        <v>2240</v>
      </c>
      <c r="B2367" s="28"/>
      <c r="C2367" s="28"/>
      <c r="D2367" s="86">
        <f t="shared" si="105"/>
        <v>0</v>
      </c>
      <c r="E2367" s="28"/>
      <c r="F2367" s="28"/>
      <c r="G2367" s="86">
        <f t="shared" si="106"/>
        <v>0</v>
      </c>
      <c r="H2367" s="93"/>
    </row>
    <row r="2368" spans="1:8" x14ac:dyDescent="0.35">
      <c r="A2368" s="146" t="s">
        <v>2241</v>
      </c>
      <c r="B2368" s="28"/>
      <c r="C2368" s="28"/>
      <c r="D2368" s="86">
        <f t="shared" si="105"/>
        <v>0</v>
      </c>
      <c r="E2368" s="28"/>
      <c r="F2368" s="28"/>
      <c r="G2368" s="86">
        <f t="shared" si="106"/>
        <v>0</v>
      </c>
      <c r="H2368" s="93"/>
    </row>
    <row r="2369" spans="1:8" x14ac:dyDescent="0.35">
      <c r="A2369" s="146" t="s">
        <v>2242</v>
      </c>
      <c r="B2369" s="28"/>
      <c r="C2369" s="28"/>
      <c r="D2369" s="86">
        <f t="shared" si="105"/>
        <v>0</v>
      </c>
      <c r="E2369" s="28"/>
      <c r="F2369" s="28"/>
      <c r="G2369" s="86">
        <f t="shared" si="106"/>
        <v>0</v>
      </c>
      <c r="H2369" s="93"/>
    </row>
    <row r="2370" spans="1:8" x14ac:dyDescent="0.35">
      <c r="A2370" s="146" t="s">
        <v>2243</v>
      </c>
      <c r="B2370" s="28"/>
      <c r="C2370" s="28"/>
      <c r="D2370" s="86">
        <f t="shared" si="105"/>
        <v>0</v>
      </c>
      <c r="E2370" s="28"/>
      <c r="F2370" s="28"/>
      <c r="G2370" s="86">
        <f t="shared" si="106"/>
        <v>0</v>
      </c>
      <c r="H2370" s="93"/>
    </row>
    <row r="2371" spans="1:8" x14ac:dyDescent="0.35">
      <c r="A2371" s="146" t="s">
        <v>2244</v>
      </c>
      <c r="B2371" s="28"/>
      <c r="C2371" s="28"/>
      <c r="D2371" s="86">
        <f t="shared" si="105"/>
        <v>0</v>
      </c>
      <c r="E2371" s="28"/>
      <c r="F2371" s="28"/>
      <c r="G2371" s="86">
        <f t="shared" si="106"/>
        <v>0</v>
      </c>
      <c r="H2371" s="93"/>
    </row>
    <row r="2372" spans="1:8" x14ac:dyDescent="0.35">
      <c r="A2372" s="146" t="s">
        <v>2245</v>
      </c>
      <c r="B2372" s="28"/>
      <c r="C2372" s="28"/>
      <c r="D2372" s="86">
        <f t="shared" si="105"/>
        <v>0</v>
      </c>
      <c r="E2372" s="28"/>
      <c r="F2372" s="28"/>
      <c r="G2372" s="86">
        <f t="shared" si="106"/>
        <v>0</v>
      </c>
      <c r="H2372" s="93"/>
    </row>
    <row r="2373" spans="1:8" x14ac:dyDescent="0.35">
      <c r="A2373" s="146" t="s">
        <v>2246</v>
      </c>
      <c r="B2373" s="28"/>
      <c r="C2373" s="28"/>
      <c r="D2373" s="86">
        <f t="shared" si="105"/>
        <v>0</v>
      </c>
      <c r="E2373" s="28"/>
      <c r="F2373" s="28"/>
      <c r="G2373" s="86">
        <f t="shared" si="106"/>
        <v>0</v>
      </c>
      <c r="H2373" s="93"/>
    </row>
    <row r="2374" spans="1:8" x14ac:dyDescent="0.35">
      <c r="A2374" s="146" t="s">
        <v>2247</v>
      </c>
      <c r="B2374" s="28"/>
      <c r="C2374" s="28"/>
      <c r="D2374" s="86">
        <f t="shared" si="105"/>
        <v>0</v>
      </c>
      <c r="E2374" s="28"/>
      <c r="F2374" s="28"/>
      <c r="G2374" s="86">
        <f t="shared" si="106"/>
        <v>0</v>
      </c>
      <c r="H2374" s="93"/>
    </row>
    <row r="2375" spans="1:8" x14ac:dyDescent="0.35">
      <c r="A2375" s="146" t="s">
        <v>3358</v>
      </c>
      <c r="B2375" s="28"/>
      <c r="C2375" s="28"/>
      <c r="D2375" s="86">
        <f t="shared" si="105"/>
        <v>0</v>
      </c>
      <c r="E2375" s="28"/>
      <c r="F2375" s="28"/>
      <c r="G2375" s="86">
        <f t="shared" si="106"/>
        <v>0</v>
      </c>
      <c r="H2375" s="93"/>
    </row>
    <row r="2376" spans="1:8" x14ac:dyDescent="0.35">
      <c r="A2376" s="146" t="s">
        <v>2248</v>
      </c>
      <c r="B2376" s="28"/>
      <c r="C2376" s="28"/>
      <c r="D2376" s="86">
        <f t="shared" si="105"/>
        <v>0</v>
      </c>
      <c r="E2376" s="28"/>
      <c r="F2376" s="28"/>
      <c r="G2376" s="86">
        <f t="shared" si="106"/>
        <v>0</v>
      </c>
      <c r="H2376" s="93"/>
    </row>
    <row r="2377" spans="1:8" x14ac:dyDescent="0.35">
      <c r="A2377" s="146" t="s">
        <v>3359</v>
      </c>
      <c r="B2377" s="28"/>
      <c r="C2377" s="28"/>
      <c r="D2377" s="86">
        <f t="shared" si="105"/>
        <v>0</v>
      </c>
      <c r="E2377" s="28"/>
      <c r="F2377" s="28"/>
      <c r="G2377" s="86">
        <f t="shared" si="106"/>
        <v>0</v>
      </c>
      <c r="H2377" s="93"/>
    </row>
    <row r="2378" spans="1:8" x14ac:dyDescent="0.35">
      <c r="A2378" s="146" t="s">
        <v>2249</v>
      </c>
      <c r="B2378" s="28"/>
      <c r="C2378" s="28"/>
      <c r="D2378" s="86">
        <f t="shared" si="105"/>
        <v>0</v>
      </c>
      <c r="E2378" s="28"/>
      <c r="F2378" s="28"/>
      <c r="G2378" s="86">
        <f t="shared" si="106"/>
        <v>0</v>
      </c>
      <c r="H2378" s="93"/>
    </row>
    <row r="2379" spans="1:8" x14ac:dyDescent="0.35">
      <c r="A2379" s="146" t="s">
        <v>3360</v>
      </c>
      <c r="B2379" s="28"/>
      <c r="C2379" s="28"/>
      <c r="D2379" s="86">
        <f t="shared" si="105"/>
        <v>0</v>
      </c>
      <c r="E2379" s="28"/>
      <c r="F2379" s="28"/>
      <c r="G2379" s="86">
        <f t="shared" si="106"/>
        <v>0</v>
      </c>
      <c r="H2379" s="93"/>
    </row>
    <row r="2380" spans="1:8" x14ac:dyDescent="0.35">
      <c r="A2380" s="146" t="s">
        <v>3361</v>
      </c>
      <c r="B2380" s="28"/>
      <c r="C2380" s="28"/>
      <c r="D2380" s="86">
        <f t="shared" si="105"/>
        <v>0</v>
      </c>
      <c r="E2380" s="28"/>
      <c r="F2380" s="28"/>
      <c r="G2380" s="86">
        <f t="shared" si="106"/>
        <v>0</v>
      </c>
      <c r="H2380" s="93"/>
    </row>
    <row r="2381" spans="1:8" x14ac:dyDescent="0.35">
      <c r="A2381" s="146" t="s">
        <v>2250</v>
      </c>
      <c r="B2381" s="28"/>
      <c r="C2381" s="28"/>
      <c r="D2381" s="86">
        <f t="shared" si="105"/>
        <v>0</v>
      </c>
      <c r="E2381" s="28"/>
      <c r="F2381" s="28"/>
      <c r="G2381" s="86">
        <f t="shared" si="106"/>
        <v>0</v>
      </c>
      <c r="H2381" s="93"/>
    </row>
    <row r="2382" spans="1:8" x14ac:dyDescent="0.35">
      <c r="A2382" s="146" t="s">
        <v>2251</v>
      </c>
      <c r="B2382" s="28"/>
      <c r="C2382" s="28"/>
      <c r="D2382" s="86">
        <f t="shared" si="105"/>
        <v>0</v>
      </c>
      <c r="E2382" s="28"/>
      <c r="F2382" s="28"/>
      <c r="G2382" s="86">
        <f t="shared" si="106"/>
        <v>0</v>
      </c>
      <c r="H2382" s="93"/>
    </row>
    <row r="2383" spans="1:8" x14ac:dyDescent="0.35">
      <c r="A2383" s="146" t="s">
        <v>2252</v>
      </c>
      <c r="B2383" s="28"/>
      <c r="C2383" s="28"/>
      <c r="D2383" s="86">
        <f t="shared" si="105"/>
        <v>0</v>
      </c>
      <c r="E2383" s="28"/>
      <c r="F2383" s="28"/>
      <c r="G2383" s="86">
        <f t="shared" si="106"/>
        <v>0</v>
      </c>
      <c r="H2383" s="93"/>
    </row>
    <row r="2384" spans="1:8" x14ac:dyDescent="0.35">
      <c r="A2384" s="146" t="s">
        <v>2253</v>
      </c>
      <c r="B2384" s="28"/>
      <c r="C2384" s="28"/>
      <c r="D2384" s="86">
        <f t="shared" si="105"/>
        <v>0</v>
      </c>
      <c r="E2384" s="28"/>
      <c r="F2384" s="28"/>
      <c r="G2384" s="86">
        <f t="shared" si="106"/>
        <v>0</v>
      </c>
      <c r="H2384" s="93"/>
    </row>
    <row r="2385" spans="1:8" x14ac:dyDescent="0.35">
      <c r="A2385" s="146" t="s">
        <v>2254</v>
      </c>
      <c r="B2385" s="28"/>
      <c r="C2385" s="28"/>
      <c r="D2385" s="86">
        <f t="shared" si="105"/>
        <v>0</v>
      </c>
      <c r="E2385" s="28"/>
      <c r="F2385" s="28"/>
      <c r="G2385" s="86">
        <f t="shared" si="106"/>
        <v>0</v>
      </c>
      <c r="H2385" s="93"/>
    </row>
    <row r="2386" spans="1:8" x14ac:dyDescent="0.35">
      <c r="A2386" s="146" t="s">
        <v>2255</v>
      </c>
      <c r="B2386" s="28"/>
      <c r="C2386" s="28"/>
      <c r="D2386" s="86">
        <f t="shared" si="105"/>
        <v>0</v>
      </c>
      <c r="E2386" s="28"/>
      <c r="F2386" s="28"/>
      <c r="G2386" s="86">
        <f t="shared" si="106"/>
        <v>0</v>
      </c>
      <c r="H2386" s="93"/>
    </row>
    <row r="2387" spans="1:8" x14ac:dyDescent="0.35">
      <c r="A2387" s="146" t="s">
        <v>2256</v>
      </c>
      <c r="B2387" s="28"/>
      <c r="C2387" s="28"/>
      <c r="D2387" s="86">
        <f t="shared" si="105"/>
        <v>0</v>
      </c>
      <c r="E2387" s="28"/>
      <c r="F2387" s="28"/>
      <c r="G2387" s="86">
        <f t="shared" si="106"/>
        <v>0</v>
      </c>
      <c r="H2387" s="93"/>
    </row>
    <row r="2388" spans="1:8" x14ac:dyDescent="0.35">
      <c r="A2388" s="146" t="s">
        <v>2257</v>
      </c>
      <c r="B2388" s="28"/>
      <c r="C2388" s="28"/>
      <c r="D2388" s="86">
        <f t="shared" si="105"/>
        <v>0</v>
      </c>
      <c r="E2388" s="28"/>
      <c r="F2388" s="28"/>
      <c r="G2388" s="86">
        <f t="shared" si="106"/>
        <v>0</v>
      </c>
      <c r="H2388" s="93"/>
    </row>
    <row r="2389" spans="1:8" x14ac:dyDescent="0.35">
      <c r="A2389" s="146" t="s">
        <v>2258</v>
      </c>
      <c r="B2389" s="28"/>
      <c r="C2389" s="28"/>
      <c r="D2389" s="86">
        <f t="shared" si="105"/>
        <v>0</v>
      </c>
      <c r="E2389" s="28"/>
      <c r="F2389" s="28"/>
      <c r="G2389" s="86">
        <f t="shared" si="106"/>
        <v>0</v>
      </c>
      <c r="H2389" s="93"/>
    </row>
    <row r="2390" spans="1:8" x14ac:dyDescent="0.35">
      <c r="A2390" s="146" t="s">
        <v>2259</v>
      </c>
      <c r="B2390" s="28"/>
      <c r="C2390" s="28"/>
      <c r="D2390" s="86">
        <f t="shared" si="105"/>
        <v>0</v>
      </c>
      <c r="E2390" s="28"/>
      <c r="F2390" s="28"/>
      <c r="G2390" s="86">
        <f t="shared" si="106"/>
        <v>0</v>
      </c>
      <c r="H2390" s="93"/>
    </row>
    <row r="2391" spans="1:8" x14ac:dyDescent="0.35">
      <c r="A2391" s="146" t="s">
        <v>2260</v>
      </c>
      <c r="B2391" s="28"/>
      <c r="C2391" s="28"/>
      <c r="D2391" s="86">
        <f t="shared" si="105"/>
        <v>0</v>
      </c>
      <c r="E2391" s="28"/>
      <c r="F2391" s="28"/>
      <c r="G2391" s="86">
        <f t="shared" si="106"/>
        <v>0</v>
      </c>
      <c r="H2391" s="93"/>
    </row>
    <row r="2392" spans="1:8" x14ac:dyDescent="0.35">
      <c r="A2392" s="146" t="s">
        <v>2261</v>
      </c>
      <c r="B2392" s="28"/>
      <c r="C2392" s="28"/>
      <c r="D2392" s="86">
        <f t="shared" si="105"/>
        <v>0</v>
      </c>
      <c r="E2392" s="28"/>
      <c r="F2392" s="28"/>
      <c r="G2392" s="86">
        <f t="shared" si="106"/>
        <v>0</v>
      </c>
      <c r="H2392" s="93"/>
    </row>
    <row r="2393" spans="1:8" x14ac:dyDescent="0.35">
      <c r="A2393" s="146" t="s">
        <v>2262</v>
      </c>
      <c r="B2393" s="28"/>
      <c r="C2393" s="28"/>
      <c r="D2393" s="86">
        <f t="shared" si="105"/>
        <v>0</v>
      </c>
      <c r="E2393" s="28"/>
      <c r="F2393" s="28"/>
      <c r="G2393" s="86">
        <f t="shared" si="106"/>
        <v>0</v>
      </c>
      <c r="H2393" s="93"/>
    </row>
    <row r="2394" spans="1:8" x14ac:dyDescent="0.35">
      <c r="A2394" s="146" t="s">
        <v>2263</v>
      </c>
      <c r="B2394" s="28"/>
      <c r="C2394" s="28"/>
      <c r="D2394" s="86">
        <f t="shared" si="105"/>
        <v>0</v>
      </c>
      <c r="E2394" s="28"/>
      <c r="F2394" s="28"/>
      <c r="G2394" s="86">
        <f t="shared" si="106"/>
        <v>0</v>
      </c>
      <c r="H2394" s="93"/>
    </row>
    <row r="2395" spans="1:8" x14ac:dyDescent="0.35">
      <c r="A2395" s="146" t="s">
        <v>3362</v>
      </c>
      <c r="B2395" s="28"/>
      <c r="C2395" s="28"/>
      <c r="D2395" s="86">
        <f t="shared" si="105"/>
        <v>0</v>
      </c>
      <c r="E2395" s="28"/>
      <c r="F2395" s="28"/>
      <c r="G2395" s="86">
        <f t="shared" si="106"/>
        <v>0</v>
      </c>
      <c r="H2395" s="93"/>
    </row>
    <row r="2396" spans="1:8" x14ac:dyDescent="0.35">
      <c r="A2396" s="146" t="s">
        <v>2264</v>
      </c>
      <c r="B2396" s="28"/>
      <c r="C2396" s="28"/>
      <c r="D2396" s="86">
        <f t="shared" si="105"/>
        <v>0</v>
      </c>
      <c r="E2396" s="28"/>
      <c r="F2396" s="28"/>
      <c r="G2396" s="86">
        <f t="shared" si="106"/>
        <v>0</v>
      </c>
      <c r="H2396" s="93"/>
    </row>
    <row r="2397" spans="1:8" x14ac:dyDescent="0.35">
      <c r="A2397" s="146" t="s">
        <v>2265</v>
      </c>
      <c r="B2397" s="28"/>
      <c r="C2397" s="28"/>
      <c r="D2397" s="86">
        <f t="shared" si="105"/>
        <v>0</v>
      </c>
      <c r="E2397" s="28"/>
      <c r="F2397" s="28"/>
      <c r="G2397" s="86">
        <f t="shared" si="106"/>
        <v>0</v>
      </c>
      <c r="H2397" s="93"/>
    </row>
    <row r="2398" spans="1:8" x14ac:dyDescent="0.35">
      <c r="A2398" s="146" t="s">
        <v>2266</v>
      </c>
      <c r="B2398" s="28"/>
      <c r="C2398" s="28"/>
      <c r="D2398" s="86">
        <f t="shared" si="105"/>
        <v>0</v>
      </c>
      <c r="E2398" s="28"/>
      <c r="F2398" s="28"/>
      <c r="G2398" s="86">
        <f t="shared" si="106"/>
        <v>0</v>
      </c>
      <c r="H2398" s="93"/>
    </row>
    <row r="2399" spans="1:8" x14ac:dyDescent="0.35">
      <c r="A2399" s="146" t="s">
        <v>2267</v>
      </c>
      <c r="B2399" s="28"/>
      <c r="C2399" s="28"/>
      <c r="D2399" s="86">
        <f t="shared" si="105"/>
        <v>0</v>
      </c>
      <c r="E2399" s="28"/>
      <c r="F2399" s="28"/>
      <c r="G2399" s="86">
        <f t="shared" si="106"/>
        <v>0</v>
      </c>
      <c r="H2399" s="93"/>
    </row>
    <row r="2400" spans="1:8" x14ac:dyDescent="0.35">
      <c r="A2400" s="146" t="s">
        <v>2268</v>
      </c>
      <c r="B2400" s="28"/>
      <c r="C2400" s="28"/>
      <c r="D2400" s="86">
        <f t="shared" si="105"/>
        <v>0</v>
      </c>
      <c r="E2400" s="28"/>
      <c r="F2400" s="28"/>
      <c r="G2400" s="86">
        <f t="shared" si="106"/>
        <v>0</v>
      </c>
      <c r="H2400" s="93"/>
    </row>
    <row r="2401" spans="1:8" x14ac:dyDescent="0.35">
      <c r="A2401" s="146" t="s">
        <v>2269</v>
      </c>
      <c r="B2401" s="28"/>
      <c r="C2401" s="28"/>
      <c r="D2401" s="86">
        <f t="shared" si="105"/>
        <v>0</v>
      </c>
      <c r="E2401" s="28"/>
      <c r="F2401" s="28"/>
      <c r="G2401" s="86">
        <f t="shared" si="106"/>
        <v>0</v>
      </c>
      <c r="H2401" s="93"/>
    </row>
    <row r="2402" spans="1:8" x14ac:dyDescent="0.35">
      <c r="A2402" s="146" t="s">
        <v>2270</v>
      </c>
      <c r="B2402" s="28"/>
      <c r="C2402" s="28"/>
      <c r="D2402" s="86">
        <f t="shared" si="105"/>
        <v>0</v>
      </c>
      <c r="E2402" s="28"/>
      <c r="F2402" s="28"/>
      <c r="G2402" s="86">
        <f t="shared" si="106"/>
        <v>0</v>
      </c>
      <c r="H2402" s="93"/>
    </row>
    <row r="2403" spans="1:8" x14ac:dyDescent="0.35">
      <c r="A2403" s="146" t="s">
        <v>2271</v>
      </c>
      <c r="B2403" s="28"/>
      <c r="C2403" s="28"/>
      <c r="D2403" s="86">
        <f t="shared" si="105"/>
        <v>0</v>
      </c>
      <c r="E2403" s="28"/>
      <c r="F2403" s="28"/>
      <c r="G2403" s="86">
        <f t="shared" si="106"/>
        <v>0</v>
      </c>
      <c r="H2403" s="93"/>
    </row>
    <row r="2404" spans="1:8" x14ac:dyDescent="0.35">
      <c r="A2404" s="146" t="s">
        <v>2272</v>
      </c>
      <c r="B2404" s="28"/>
      <c r="C2404" s="28"/>
      <c r="D2404" s="86">
        <f t="shared" si="105"/>
        <v>0</v>
      </c>
      <c r="E2404" s="28"/>
      <c r="F2404" s="28"/>
      <c r="G2404" s="86">
        <f t="shared" si="106"/>
        <v>0</v>
      </c>
      <c r="H2404" s="93"/>
    </row>
    <row r="2405" spans="1:8" x14ac:dyDescent="0.35">
      <c r="A2405" s="146" t="s">
        <v>2273</v>
      </c>
      <c r="B2405" s="28"/>
      <c r="C2405" s="28"/>
      <c r="D2405" s="86">
        <f t="shared" si="105"/>
        <v>0</v>
      </c>
      <c r="E2405" s="28"/>
      <c r="F2405" s="28"/>
      <c r="G2405" s="86">
        <f t="shared" si="106"/>
        <v>0</v>
      </c>
      <c r="H2405" s="93"/>
    </row>
    <row r="2406" spans="1:8" x14ac:dyDescent="0.35">
      <c r="A2406" s="146" t="s">
        <v>2274</v>
      </c>
      <c r="B2406" s="28"/>
      <c r="C2406" s="28"/>
      <c r="D2406" s="86">
        <f t="shared" si="105"/>
        <v>0</v>
      </c>
      <c r="E2406" s="28"/>
      <c r="F2406" s="28"/>
      <c r="G2406" s="86">
        <f t="shared" si="106"/>
        <v>0</v>
      </c>
      <c r="H2406" s="93"/>
    </row>
    <row r="2407" spans="1:8" x14ac:dyDescent="0.35">
      <c r="A2407" s="146" t="s">
        <v>2275</v>
      </c>
      <c r="B2407" s="28"/>
      <c r="C2407" s="28"/>
      <c r="D2407" s="86">
        <f t="shared" si="105"/>
        <v>0</v>
      </c>
      <c r="E2407" s="28"/>
      <c r="F2407" s="28"/>
      <c r="G2407" s="86">
        <f t="shared" si="106"/>
        <v>0</v>
      </c>
      <c r="H2407" s="93"/>
    </row>
    <row r="2408" spans="1:8" x14ac:dyDescent="0.35">
      <c r="A2408" s="146" t="s">
        <v>2276</v>
      </c>
      <c r="B2408" s="28"/>
      <c r="C2408" s="28"/>
      <c r="D2408" s="86">
        <f t="shared" si="105"/>
        <v>0</v>
      </c>
      <c r="E2408" s="28"/>
      <c r="F2408" s="28"/>
      <c r="G2408" s="86">
        <f t="shared" si="106"/>
        <v>0</v>
      </c>
      <c r="H2408" s="93"/>
    </row>
    <row r="2409" spans="1:8" x14ac:dyDescent="0.35">
      <c r="A2409" s="146" t="s">
        <v>2277</v>
      </c>
      <c r="B2409" s="28"/>
      <c r="C2409" s="28"/>
      <c r="D2409" s="86">
        <f t="shared" si="105"/>
        <v>0</v>
      </c>
      <c r="E2409" s="28"/>
      <c r="F2409" s="28"/>
      <c r="G2409" s="86">
        <f t="shared" si="106"/>
        <v>0</v>
      </c>
      <c r="H2409" s="93"/>
    </row>
    <row r="2410" spans="1:8" x14ac:dyDescent="0.35">
      <c r="A2410" s="146" t="s">
        <v>2278</v>
      </c>
      <c r="B2410" s="28"/>
      <c r="C2410" s="28"/>
      <c r="D2410" s="86">
        <f t="shared" si="105"/>
        <v>0</v>
      </c>
      <c r="E2410" s="28"/>
      <c r="F2410" s="28"/>
      <c r="G2410" s="86">
        <f t="shared" si="106"/>
        <v>0</v>
      </c>
      <c r="H2410" s="93"/>
    </row>
    <row r="2411" spans="1:8" x14ac:dyDescent="0.35">
      <c r="A2411" s="146" t="s">
        <v>2279</v>
      </c>
      <c r="B2411" s="28"/>
      <c r="C2411" s="28"/>
      <c r="D2411" s="86">
        <f t="shared" si="105"/>
        <v>0</v>
      </c>
      <c r="E2411" s="28"/>
      <c r="F2411" s="28"/>
      <c r="G2411" s="86">
        <f t="shared" si="106"/>
        <v>0</v>
      </c>
      <c r="H2411" s="93"/>
    </row>
    <row r="2412" spans="1:8" x14ac:dyDescent="0.35">
      <c r="A2412" s="146" t="s">
        <v>2280</v>
      </c>
      <c r="B2412" s="28"/>
      <c r="C2412" s="28"/>
      <c r="D2412" s="86">
        <f t="shared" si="105"/>
        <v>0</v>
      </c>
      <c r="E2412" s="28"/>
      <c r="F2412" s="28"/>
      <c r="G2412" s="86">
        <f t="shared" si="106"/>
        <v>0</v>
      </c>
      <c r="H2412" s="93"/>
    </row>
    <row r="2413" spans="1:8" x14ac:dyDescent="0.35">
      <c r="A2413" s="146" t="s">
        <v>2281</v>
      </c>
      <c r="B2413" s="28"/>
      <c r="C2413" s="28"/>
      <c r="D2413" s="86">
        <f t="shared" si="105"/>
        <v>0</v>
      </c>
      <c r="E2413" s="28"/>
      <c r="F2413" s="28"/>
      <c r="G2413" s="86">
        <f t="shared" si="106"/>
        <v>0</v>
      </c>
      <c r="H2413" s="93"/>
    </row>
    <row r="2414" spans="1:8" x14ac:dyDescent="0.35">
      <c r="A2414" s="146" t="s">
        <v>2282</v>
      </c>
      <c r="B2414" s="28"/>
      <c r="C2414" s="28"/>
      <c r="D2414" s="86">
        <f t="shared" si="105"/>
        <v>0</v>
      </c>
      <c r="E2414" s="28"/>
      <c r="F2414" s="28"/>
      <c r="G2414" s="86">
        <f t="shared" si="106"/>
        <v>0</v>
      </c>
      <c r="H2414" s="93"/>
    </row>
    <row r="2415" spans="1:8" x14ac:dyDescent="0.35">
      <c r="A2415" s="146" t="s">
        <v>2283</v>
      </c>
      <c r="B2415" s="28"/>
      <c r="C2415" s="28"/>
      <c r="D2415" s="86">
        <f t="shared" si="105"/>
        <v>0</v>
      </c>
      <c r="E2415" s="28"/>
      <c r="F2415" s="28"/>
      <c r="G2415" s="86">
        <f t="shared" si="106"/>
        <v>0</v>
      </c>
      <c r="H2415" s="93"/>
    </row>
    <row r="2416" spans="1:8" x14ac:dyDescent="0.35">
      <c r="A2416" s="146" t="s">
        <v>2284</v>
      </c>
      <c r="B2416" s="28"/>
      <c r="C2416" s="28"/>
      <c r="D2416" s="86">
        <f t="shared" si="105"/>
        <v>0</v>
      </c>
      <c r="E2416" s="28"/>
      <c r="F2416" s="28"/>
      <c r="G2416" s="86">
        <f t="shared" si="106"/>
        <v>0</v>
      </c>
      <c r="H2416" s="93"/>
    </row>
    <row r="2417" spans="1:8" x14ac:dyDescent="0.35">
      <c r="A2417" s="146" t="s">
        <v>2285</v>
      </c>
      <c r="B2417" s="28"/>
      <c r="C2417" s="28"/>
      <c r="D2417" s="86">
        <f t="shared" si="105"/>
        <v>0</v>
      </c>
      <c r="E2417" s="28"/>
      <c r="F2417" s="28"/>
      <c r="G2417" s="86">
        <f t="shared" si="106"/>
        <v>0</v>
      </c>
      <c r="H2417" s="93"/>
    </row>
    <row r="2418" spans="1:8" x14ac:dyDescent="0.35">
      <c r="A2418" s="146" t="s">
        <v>2286</v>
      </c>
      <c r="B2418" s="28"/>
      <c r="C2418" s="28"/>
      <c r="D2418" s="86">
        <f t="shared" ref="D2418:D2481" si="107">SUM(B2418:C2418)</f>
        <v>0</v>
      </c>
      <c r="E2418" s="28"/>
      <c r="F2418" s="28"/>
      <c r="G2418" s="86">
        <f t="shared" ref="G2418:G2481" si="108">SUM(E2418:F2418)</f>
        <v>0</v>
      </c>
      <c r="H2418" s="93"/>
    </row>
    <row r="2419" spans="1:8" x14ac:dyDescent="0.35">
      <c r="A2419" s="146" t="s">
        <v>2287</v>
      </c>
      <c r="B2419" s="28"/>
      <c r="C2419" s="28"/>
      <c r="D2419" s="86">
        <f t="shared" si="107"/>
        <v>0</v>
      </c>
      <c r="E2419" s="28"/>
      <c r="F2419" s="28"/>
      <c r="G2419" s="86">
        <f t="shared" si="108"/>
        <v>0</v>
      </c>
      <c r="H2419" s="93"/>
    </row>
    <row r="2420" spans="1:8" x14ac:dyDescent="0.35">
      <c r="A2420" s="146" t="s">
        <v>2288</v>
      </c>
      <c r="B2420" s="28"/>
      <c r="C2420" s="28"/>
      <c r="D2420" s="86">
        <f t="shared" si="107"/>
        <v>0</v>
      </c>
      <c r="E2420" s="28"/>
      <c r="F2420" s="28"/>
      <c r="G2420" s="86">
        <f t="shared" si="108"/>
        <v>0</v>
      </c>
      <c r="H2420" s="93"/>
    </row>
    <row r="2421" spans="1:8" x14ac:dyDescent="0.35">
      <c r="A2421" s="146" t="s">
        <v>2289</v>
      </c>
      <c r="B2421" s="28"/>
      <c r="C2421" s="28"/>
      <c r="D2421" s="86">
        <f t="shared" si="107"/>
        <v>0</v>
      </c>
      <c r="E2421" s="28"/>
      <c r="F2421" s="28"/>
      <c r="G2421" s="86">
        <f t="shared" si="108"/>
        <v>0</v>
      </c>
      <c r="H2421" s="93"/>
    </row>
    <row r="2422" spans="1:8" x14ac:dyDescent="0.35">
      <c r="A2422" s="146" t="s">
        <v>2290</v>
      </c>
      <c r="B2422" s="28"/>
      <c r="C2422" s="28"/>
      <c r="D2422" s="86">
        <f t="shared" si="107"/>
        <v>0</v>
      </c>
      <c r="E2422" s="28"/>
      <c r="F2422" s="28"/>
      <c r="G2422" s="86">
        <f t="shared" si="108"/>
        <v>0</v>
      </c>
      <c r="H2422" s="93"/>
    </row>
    <row r="2423" spans="1:8" x14ac:dyDescent="0.35">
      <c r="A2423" s="146" t="s">
        <v>2291</v>
      </c>
      <c r="B2423" s="28"/>
      <c r="C2423" s="28"/>
      <c r="D2423" s="86">
        <f t="shared" si="107"/>
        <v>0</v>
      </c>
      <c r="E2423" s="28"/>
      <c r="F2423" s="28"/>
      <c r="G2423" s="86">
        <f t="shared" si="108"/>
        <v>0</v>
      </c>
      <c r="H2423" s="93"/>
    </row>
    <row r="2424" spans="1:8" x14ac:dyDescent="0.35">
      <c r="A2424" s="146" t="s">
        <v>2292</v>
      </c>
      <c r="B2424" s="28"/>
      <c r="C2424" s="28"/>
      <c r="D2424" s="86">
        <f t="shared" si="107"/>
        <v>0</v>
      </c>
      <c r="E2424" s="28"/>
      <c r="F2424" s="28"/>
      <c r="G2424" s="86">
        <f t="shared" si="108"/>
        <v>0</v>
      </c>
      <c r="H2424" s="93"/>
    </row>
    <row r="2425" spans="1:8" x14ac:dyDescent="0.35">
      <c r="A2425" s="146" t="s">
        <v>2293</v>
      </c>
      <c r="B2425" s="28"/>
      <c r="C2425" s="28"/>
      <c r="D2425" s="86">
        <f t="shared" si="107"/>
        <v>0</v>
      </c>
      <c r="E2425" s="28"/>
      <c r="F2425" s="28"/>
      <c r="G2425" s="86">
        <f t="shared" si="108"/>
        <v>0</v>
      </c>
      <c r="H2425" s="93"/>
    </row>
    <row r="2426" spans="1:8" x14ac:dyDescent="0.35">
      <c r="A2426" s="146" t="s">
        <v>2294</v>
      </c>
      <c r="B2426" s="28"/>
      <c r="C2426" s="28"/>
      <c r="D2426" s="86">
        <f t="shared" si="107"/>
        <v>0</v>
      </c>
      <c r="E2426" s="28"/>
      <c r="F2426" s="28"/>
      <c r="G2426" s="86">
        <f t="shared" si="108"/>
        <v>0</v>
      </c>
      <c r="H2426" s="93"/>
    </row>
    <row r="2427" spans="1:8" x14ac:dyDescent="0.35">
      <c r="A2427" s="146" t="s">
        <v>2295</v>
      </c>
      <c r="B2427" s="28"/>
      <c r="C2427" s="28"/>
      <c r="D2427" s="86">
        <f t="shared" si="107"/>
        <v>0</v>
      </c>
      <c r="E2427" s="28"/>
      <c r="F2427" s="28"/>
      <c r="G2427" s="86">
        <f t="shared" si="108"/>
        <v>0</v>
      </c>
      <c r="H2427" s="93"/>
    </row>
    <row r="2428" spans="1:8" x14ac:dyDescent="0.35">
      <c r="A2428" s="146" t="s">
        <v>2296</v>
      </c>
      <c r="B2428" s="28"/>
      <c r="C2428" s="28"/>
      <c r="D2428" s="86">
        <f t="shared" si="107"/>
        <v>0</v>
      </c>
      <c r="E2428" s="28"/>
      <c r="F2428" s="28"/>
      <c r="G2428" s="86">
        <f t="shared" si="108"/>
        <v>0</v>
      </c>
      <c r="H2428" s="93"/>
    </row>
    <row r="2429" spans="1:8" x14ac:dyDescent="0.35">
      <c r="A2429" s="146" t="s">
        <v>2297</v>
      </c>
      <c r="B2429" s="28"/>
      <c r="C2429" s="28"/>
      <c r="D2429" s="86">
        <f t="shared" si="107"/>
        <v>0</v>
      </c>
      <c r="E2429" s="28"/>
      <c r="F2429" s="28"/>
      <c r="G2429" s="86">
        <f t="shared" si="108"/>
        <v>0</v>
      </c>
      <c r="H2429" s="93"/>
    </row>
    <row r="2430" spans="1:8" x14ac:dyDescent="0.35">
      <c r="A2430" s="146" t="s">
        <v>2298</v>
      </c>
      <c r="B2430" s="28"/>
      <c r="C2430" s="28"/>
      <c r="D2430" s="86">
        <f t="shared" si="107"/>
        <v>0</v>
      </c>
      <c r="E2430" s="28"/>
      <c r="F2430" s="28"/>
      <c r="G2430" s="86">
        <f t="shared" si="108"/>
        <v>0</v>
      </c>
      <c r="H2430" s="93"/>
    </row>
    <row r="2431" spans="1:8" x14ac:dyDescent="0.35">
      <c r="A2431" s="146" t="s">
        <v>2299</v>
      </c>
      <c r="B2431" s="28"/>
      <c r="C2431" s="28"/>
      <c r="D2431" s="86">
        <f t="shared" si="107"/>
        <v>0</v>
      </c>
      <c r="E2431" s="28"/>
      <c r="F2431" s="28"/>
      <c r="G2431" s="86">
        <f t="shared" si="108"/>
        <v>0</v>
      </c>
      <c r="H2431" s="93"/>
    </row>
    <row r="2432" spans="1:8" x14ac:dyDescent="0.35">
      <c r="A2432" s="146" t="s">
        <v>2300</v>
      </c>
      <c r="B2432" s="28"/>
      <c r="C2432" s="28"/>
      <c r="D2432" s="86">
        <f t="shared" si="107"/>
        <v>0</v>
      </c>
      <c r="E2432" s="28"/>
      <c r="F2432" s="28"/>
      <c r="G2432" s="86">
        <f t="shared" si="108"/>
        <v>0</v>
      </c>
      <c r="H2432" s="93"/>
    </row>
    <row r="2433" spans="1:8" x14ac:dyDescent="0.35">
      <c r="A2433" s="146" t="s">
        <v>2301</v>
      </c>
      <c r="B2433" s="28"/>
      <c r="C2433" s="28"/>
      <c r="D2433" s="86">
        <f t="shared" si="107"/>
        <v>0</v>
      </c>
      <c r="E2433" s="28"/>
      <c r="F2433" s="28"/>
      <c r="G2433" s="86">
        <f t="shared" si="108"/>
        <v>0</v>
      </c>
      <c r="H2433" s="93"/>
    </row>
    <row r="2434" spans="1:8" x14ac:dyDescent="0.35">
      <c r="A2434" s="146" t="s">
        <v>2302</v>
      </c>
      <c r="B2434" s="28"/>
      <c r="C2434" s="28"/>
      <c r="D2434" s="86">
        <f t="shared" si="107"/>
        <v>0</v>
      </c>
      <c r="E2434" s="28"/>
      <c r="F2434" s="28"/>
      <c r="G2434" s="86">
        <f t="shared" si="108"/>
        <v>0</v>
      </c>
      <c r="H2434" s="93"/>
    </row>
    <row r="2435" spans="1:8" x14ac:dyDescent="0.35">
      <c r="A2435" s="146" t="s">
        <v>2303</v>
      </c>
      <c r="B2435" s="28"/>
      <c r="C2435" s="28"/>
      <c r="D2435" s="86">
        <f t="shared" si="107"/>
        <v>0</v>
      </c>
      <c r="E2435" s="28"/>
      <c r="F2435" s="28"/>
      <c r="G2435" s="86">
        <f t="shared" si="108"/>
        <v>0</v>
      </c>
      <c r="H2435" s="93"/>
    </row>
    <row r="2436" spans="1:8" x14ac:dyDescent="0.35">
      <c r="A2436" s="146" t="s">
        <v>2304</v>
      </c>
      <c r="B2436" s="28"/>
      <c r="C2436" s="28"/>
      <c r="D2436" s="86">
        <f t="shared" si="107"/>
        <v>0</v>
      </c>
      <c r="E2436" s="28"/>
      <c r="F2436" s="28"/>
      <c r="G2436" s="86">
        <f t="shared" si="108"/>
        <v>0</v>
      </c>
      <c r="H2436" s="93"/>
    </row>
    <row r="2437" spans="1:8" x14ac:dyDescent="0.35">
      <c r="A2437" s="146" t="s">
        <v>2305</v>
      </c>
      <c r="B2437" s="28"/>
      <c r="C2437" s="28"/>
      <c r="D2437" s="86">
        <f t="shared" si="107"/>
        <v>0</v>
      </c>
      <c r="E2437" s="28"/>
      <c r="F2437" s="28"/>
      <c r="G2437" s="86">
        <f t="shared" si="108"/>
        <v>0</v>
      </c>
      <c r="H2437" s="93"/>
    </row>
    <row r="2438" spans="1:8" x14ac:dyDescent="0.35">
      <c r="A2438" s="146" t="s">
        <v>2306</v>
      </c>
      <c r="B2438" s="28"/>
      <c r="C2438" s="28"/>
      <c r="D2438" s="86">
        <f t="shared" si="107"/>
        <v>0</v>
      </c>
      <c r="E2438" s="28"/>
      <c r="F2438" s="28"/>
      <c r="G2438" s="86">
        <f t="shared" si="108"/>
        <v>0</v>
      </c>
      <c r="H2438" s="93"/>
    </row>
    <row r="2439" spans="1:8" x14ac:dyDescent="0.35">
      <c r="A2439" s="146" t="s">
        <v>2307</v>
      </c>
      <c r="B2439" s="28"/>
      <c r="C2439" s="28"/>
      <c r="D2439" s="86">
        <f t="shared" si="107"/>
        <v>0</v>
      </c>
      <c r="E2439" s="28"/>
      <c r="F2439" s="28"/>
      <c r="G2439" s="86">
        <f t="shared" si="108"/>
        <v>0</v>
      </c>
      <c r="H2439" s="93"/>
    </row>
    <row r="2440" spans="1:8" x14ac:dyDescent="0.35">
      <c r="A2440" s="146" t="s">
        <v>2308</v>
      </c>
      <c r="B2440" s="28"/>
      <c r="C2440" s="28"/>
      <c r="D2440" s="86">
        <f t="shared" si="107"/>
        <v>0</v>
      </c>
      <c r="E2440" s="28"/>
      <c r="F2440" s="28"/>
      <c r="G2440" s="86">
        <f t="shared" si="108"/>
        <v>0</v>
      </c>
      <c r="H2440" s="93"/>
    </row>
    <row r="2441" spans="1:8" x14ac:dyDescent="0.35">
      <c r="A2441" s="146" t="s">
        <v>2309</v>
      </c>
      <c r="B2441" s="28"/>
      <c r="C2441" s="28"/>
      <c r="D2441" s="86">
        <f t="shared" si="107"/>
        <v>0</v>
      </c>
      <c r="E2441" s="28"/>
      <c r="F2441" s="28"/>
      <c r="G2441" s="86">
        <f t="shared" si="108"/>
        <v>0</v>
      </c>
      <c r="H2441" s="93"/>
    </row>
    <row r="2442" spans="1:8" x14ac:dyDescent="0.35">
      <c r="A2442" s="146" t="s">
        <v>2310</v>
      </c>
      <c r="B2442" s="28"/>
      <c r="C2442" s="28"/>
      <c r="D2442" s="86">
        <f t="shared" si="107"/>
        <v>0</v>
      </c>
      <c r="E2442" s="28"/>
      <c r="F2442" s="28"/>
      <c r="G2442" s="86">
        <f t="shared" si="108"/>
        <v>0</v>
      </c>
      <c r="H2442" s="93"/>
    </row>
    <row r="2443" spans="1:8" x14ac:dyDescent="0.35">
      <c r="A2443" s="146" t="s">
        <v>2311</v>
      </c>
      <c r="B2443" s="28"/>
      <c r="C2443" s="28"/>
      <c r="D2443" s="86">
        <f t="shared" si="107"/>
        <v>0</v>
      </c>
      <c r="E2443" s="28"/>
      <c r="F2443" s="28"/>
      <c r="G2443" s="86">
        <f t="shared" si="108"/>
        <v>0</v>
      </c>
      <c r="H2443" s="93"/>
    </row>
    <row r="2444" spans="1:8" x14ac:dyDescent="0.35">
      <c r="A2444" s="146" t="s">
        <v>2312</v>
      </c>
      <c r="B2444" s="28"/>
      <c r="C2444" s="28"/>
      <c r="D2444" s="86">
        <f t="shared" si="107"/>
        <v>0</v>
      </c>
      <c r="E2444" s="28"/>
      <c r="F2444" s="28"/>
      <c r="G2444" s="86">
        <f t="shared" si="108"/>
        <v>0</v>
      </c>
      <c r="H2444" s="93"/>
    </row>
    <row r="2445" spans="1:8" x14ac:dyDescent="0.35">
      <c r="A2445" s="146" t="s">
        <v>3363</v>
      </c>
      <c r="B2445" s="28"/>
      <c r="C2445" s="28"/>
      <c r="D2445" s="86">
        <f t="shared" si="107"/>
        <v>0</v>
      </c>
      <c r="E2445" s="28"/>
      <c r="F2445" s="28"/>
      <c r="G2445" s="86">
        <f t="shared" si="108"/>
        <v>0</v>
      </c>
      <c r="H2445" s="93"/>
    </row>
    <row r="2446" spans="1:8" x14ac:dyDescent="0.35">
      <c r="A2446" s="146" t="s">
        <v>2313</v>
      </c>
      <c r="B2446" s="28"/>
      <c r="C2446" s="28"/>
      <c r="D2446" s="86">
        <f t="shared" si="107"/>
        <v>0</v>
      </c>
      <c r="E2446" s="28"/>
      <c r="F2446" s="28"/>
      <c r="G2446" s="86">
        <f t="shared" si="108"/>
        <v>0</v>
      </c>
      <c r="H2446" s="93"/>
    </row>
    <row r="2447" spans="1:8" x14ac:dyDescent="0.35">
      <c r="A2447" s="146" t="s">
        <v>2314</v>
      </c>
      <c r="B2447" s="28"/>
      <c r="C2447" s="28"/>
      <c r="D2447" s="86">
        <f t="shared" si="107"/>
        <v>0</v>
      </c>
      <c r="E2447" s="28"/>
      <c r="F2447" s="28"/>
      <c r="G2447" s="86">
        <f t="shared" si="108"/>
        <v>0</v>
      </c>
      <c r="H2447" s="93"/>
    </row>
    <row r="2448" spans="1:8" x14ac:dyDescent="0.35">
      <c r="A2448" s="146" t="s">
        <v>2315</v>
      </c>
      <c r="B2448" s="28"/>
      <c r="C2448" s="28"/>
      <c r="D2448" s="86">
        <f t="shared" si="107"/>
        <v>0</v>
      </c>
      <c r="E2448" s="28"/>
      <c r="F2448" s="28"/>
      <c r="G2448" s="86">
        <f t="shared" si="108"/>
        <v>0</v>
      </c>
      <c r="H2448" s="93"/>
    </row>
    <row r="2449" spans="1:8" x14ac:dyDescent="0.35">
      <c r="A2449" s="146" t="s">
        <v>2316</v>
      </c>
      <c r="B2449" s="28"/>
      <c r="C2449" s="28"/>
      <c r="D2449" s="86">
        <f t="shared" si="107"/>
        <v>0</v>
      </c>
      <c r="E2449" s="28"/>
      <c r="F2449" s="28"/>
      <c r="G2449" s="86">
        <f t="shared" si="108"/>
        <v>0</v>
      </c>
      <c r="H2449" s="93"/>
    </row>
    <row r="2450" spans="1:8" x14ac:dyDescent="0.35">
      <c r="A2450" s="146" t="s">
        <v>2317</v>
      </c>
      <c r="B2450" s="28"/>
      <c r="C2450" s="28"/>
      <c r="D2450" s="86">
        <f t="shared" si="107"/>
        <v>0</v>
      </c>
      <c r="E2450" s="28"/>
      <c r="F2450" s="28"/>
      <c r="G2450" s="86">
        <f t="shared" si="108"/>
        <v>0</v>
      </c>
      <c r="H2450" s="93"/>
    </row>
    <row r="2451" spans="1:8" x14ac:dyDescent="0.35">
      <c r="A2451" s="146" t="s">
        <v>2318</v>
      </c>
      <c r="B2451" s="28"/>
      <c r="C2451" s="28"/>
      <c r="D2451" s="86">
        <f t="shared" si="107"/>
        <v>0</v>
      </c>
      <c r="E2451" s="28"/>
      <c r="F2451" s="28"/>
      <c r="G2451" s="86">
        <f t="shared" si="108"/>
        <v>0</v>
      </c>
      <c r="H2451" s="93"/>
    </row>
    <row r="2452" spans="1:8" x14ac:dyDescent="0.35">
      <c r="A2452" s="146" t="s">
        <v>2319</v>
      </c>
      <c r="B2452" s="28"/>
      <c r="C2452" s="28"/>
      <c r="D2452" s="86">
        <f t="shared" si="107"/>
        <v>0</v>
      </c>
      <c r="E2452" s="28"/>
      <c r="F2452" s="28"/>
      <c r="G2452" s="86">
        <f t="shared" si="108"/>
        <v>0</v>
      </c>
      <c r="H2452" s="93"/>
    </row>
    <row r="2453" spans="1:8" x14ac:dyDescent="0.35">
      <c r="A2453" s="146" t="s">
        <v>2320</v>
      </c>
      <c r="B2453" s="28"/>
      <c r="C2453" s="28"/>
      <c r="D2453" s="86">
        <f t="shared" si="107"/>
        <v>0</v>
      </c>
      <c r="E2453" s="28"/>
      <c r="F2453" s="28"/>
      <c r="G2453" s="86">
        <f t="shared" si="108"/>
        <v>0</v>
      </c>
      <c r="H2453" s="93"/>
    </row>
    <row r="2454" spans="1:8" x14ac:dyDescent="0.35">
      <c r="A2454" s="146" t="s">
        <v>2321</v>
      </c>
      <c r="B2454" s="28"/>
      <c r="C2454" s="28"/>
      <c r="D2454" s="86">
        <f t="shared" si="107"/>
        <v>0</v>
      </c>
      <c r="E2454" s="28"/>
      <c r="F2454" s="28"/>
      <c r="G2454" s="86">
        <f t="shared" si="108"/>
        <v>0</v>
      </c>
      <c r="H2454" s="93"/>
    </row>
    <row r="2455" spans="1:8" x14ac:dyDescent="0.35">
      <c r="A2455" s="146" t="s">
        <v>2322</v>
      </c>
      <c r="B2455" s="28"/>
      <c r="C2455" s="28"/>
      <c r="D2455" s="86">
        <f t="shared" si="107"/>
        <v>0</v>
      </c>
      <c r="E2455" s="28"/>
      <c r="F2455" s="28"/>
      <c r="G2455" s="86">
        <f t="shared" si="108"/>
        <v>0</v>
      </c>
      <c r="H2455" s="93"/>
    </row>
    <row r="2456" spans="1:8" x14ac:dyDescent="0.35">
      <c r="A2456" s="146" t="s">
        <v>2323</v>
      </c>
      <c r="B2456" s="28"/>
      <c r="C2456" s="28"/>
      <c r="D2456" s="86">
        <f t="shared" si="107"/>
        <v>0</v>
      </c>
      <c r="E2456" s="28"/>
      <c r="F2456" s="28"/>
      <c r="G2456" s="86">
        <f t="shared" si="108"/>
        <v>0</v>
      </c>
      <c r="H2456" s="93"/>
    </row>
    <row r="2457" spans="1:8" x14ac:dyDescent="0.35">
      <c r="A2457" s="146" t="s">
        <v>2324</v>
      </c>
      <c r="B2457" s="28"/>
      <c r="C2457" s="28"/>
      <c r="D2457" s="86">
        <f t="shared" si="107"/>
        <v>0</v>
      </c>
      <c r="E2457" s="28"/>
      <c r="F2457" s="28"/>
      <c r="G2457" s="86">
        <f t="shared" si="108"/>
        <v>0</v>
      </c>
      <c r="H2457" s="93"/>
    </row>
    <row r="2458" spans="1:8" x14ac:dyDescent="0.35">
      <c r="A2458" s="146" t="s">
        <v>3364</v>
      </c>
      <c r="B2458" s="28"/>
      <c r="C2458" s="28"/>
      <c r="D2458" s="86">
        <f t="shared" si="107"/>
        <v>0</v>
      </c>
      <c r="E2458" s="28"/>
      <c r="F2458" s="28"/>
      <c r="G2458" s="86">
        <f t="shared" si="108"/>
        <v>0</v>
      </c>
      <c r="H2458" s="93"/>
    </row>
    <row r="2459" spans="1:8" x14ac:dyDescent="0.35">
      <c r="A2459" s="146" t="s">
        <v>2325</v>
      </c>
      <c r="B2459" s="28"/>
      <c r="C2459" s="28"/>
      <c r="D2459" s="86">
        <f t="shared" si="107"/>
        <v>0</v>
      </c>
      <c r="E2459" s="28"/>
      <c r="F2459" s="28"/>
      <c r="G2459" s="86">
        <f t="shared" si="108"/>
        <v>0</v>
      </c>
      <c r="H2459" s="93"/>
    </row>
    <row r="2460" spans="1:8" x14ac:dyDescent="0.35">
      <c r="A2460" s="146" t="s">
        <v>2326</v>
      </c>
      <c r="B2460" s="28"/>
      <c r="C2460" s="28"/>
      <c r="D2460" s="86">
        <f t="shared" si="107"/>
        <v>0</v>
      </c>
      <c r="E2460" s="28"/>
      <c r="F2460" s="28"/>
      <c r="G2460" s="86">
        <f t="shared" si="108"/>
        <v>0</v>
      </c>
      <c r="H2460" s="93"/>
    </row>
    <row r="2461" spans="1:8" x14ac:dyDescent="0.35">
      <c r="A2461" s="146" t="s">
        <v>2327</v>
      </c>
      <c r="B2461" s="28"/>
      <c r="C2461" s="28"/>
      <c r="D2461" s="86">
        <f t="shared" si="107"/>
        <v>0</v>
      </c>
      <c r="E2461" s="28"/>
      <c r="F2461" s="28"/>
      <c r="G2461" s="86">
        <f t="shared" si="108"/>
        <v>0</v>
      </c>
      <c r="H2461" s="93"/>
    </row>
    <row r="2462" spans="1:8" x14ac:dyDescent="0.35">
      <c r="A2462" s="146" t="s">
        <v>2328</v>
      </c>
      <c r="B2462" s="28"/>
      <c r="C2462" s="28"/>
      <c r="D2462" s="86">
        <f t="shared" si="107"/>
        <v>0</v>
      </c>
      <c r="E2462" s="28"/>
      <c r="F2462" s="28"/>
      <c r="G2462" s="86">
        <f t="shared" si="108"/>
        <v>0</v>
      </c>
      <c r="H2462" s="93"/>
    </row>
    <row r="2463" spans="1:8" x14ac:dyDescent="0.35">
      <c r="A2463" s="146" t="s">
        <v>2329</v>
      </c>
      <c r="B2463" s="28"/>
      <c r="C2463" s="28"/>
      <c r="D2463" s="86">
        <f t="shared" si="107"/>
        <v>0</v>
      </c>
      <c r="E2463" s="28"/>
      <c r="F2463" s="28"/>
      <c r="G2463" s="86">
        <f t="shared" si="108"/>
        <v>0</v>
      </c>
      <c r="H2463" s="93"/>
    </row>
    <row r="2464" spans="1:8" x14ac:dyDescent="0.35">
      <c r="A2464" s="146" t="s">
        <v>2330</v>
      </c>
      <c r="B2464" s="28"/>
      <c r="C2464" s="28"/>
      <c r="D2464" s="86">
        <f t="shared" si="107"/>
        <v>0</v>
      </c>
      <c r="E2464" s="28"/>
      <c r="F2464" s="28"/>
      <c r="G2464" s="86">
        <f t="shared" si="108"/>
        <v>0</v>
      </c>
      <c r="H2464" s="93"/>
    </row>
    <row r="2465" spans="1:8" x14ac:dyDescent="0.35">
      <c r="A2465" s="146" t="s">
        <v>3365</v>
      </c>
      <c r="B2465" s="28"/>
      <c r="C2465" s="28"/>
      <c r="D2465" s="86">
        <f t="shared" si="107"/>
        <v>0</v>
      </c>
      <c r="E2465" s="28"/>
      <c r="F2465" s="28"/>
      <c r="G2465" s="86">
        <f t="shared" si="108"/>
        <v>0</v>
      </c>
      <c r="H2465" s="93"/>
    </row>
    <row r="2466" spans="1:8" x14ac:dyDescent="0.35">
      <c r="A2466" s="146" t="s">
        <v>3366</v>
      </c>
      <c r="B2466" s="28"/>
      <c r="C2466" s="28"/>
      <c r="D2466" s="86">
        <f t="shared" si="107"/>
        <v>0</v>
      </c>
      <c r="E2466" s="28"/>
      <c r="F2466" s="28"/>
      <c r="G2466" s="86">
        <f t="shared" si="108"/>
        <v>0</v>
      </c>
      <c r="H2466" s="93"/>
    </row>
    <row r="2467" spans="1:8" x14ac:dyDescent="0.35">
      <c r="A2467" s="146" t="s">
        <v>2331</v>
      </c>
      <c r="B2467" s="28"/>
      <c r="C2467" s="28"/>
      <c r="D2467" s="86">
        <f t="shared" si="107"/>
        <v>0</v>
      </c>
      <c r="E2467" s="28"/>
      <c r="F2467" s="28"/>
      <c r="G2467" s="86">
        <f t="shared" si="108"/>
        <v>0</v>
      </c>
      <c r="H2467" s="93"/>
    </row>
    <row r="2468" spans="1:8" x14ac:dyDescent="0.35">
      <c r="A2468" s="146" t="s">
        <v>2332</v>
      </c>
      <c r="B2468" s="28"/>
      <c r="C2468" s="28"/>
      <c r="D2468" s="86">
        <f t="shared" si="107"/>
        <v>0</v>
      </c>
      <c r="E2468" s="28"/>
      <c r="F2468" s="28"/>
      <c r="G2468" s="86">
        <f t="shared" si="108"/>
        <v>0</v>
      </c>
      <c r="H2468" s="93"/>
    </row>
    <row r="2469" spans="1:8" x14ac:dyDescent="0.35">
      <c r="A2469" s="146" t="s">
        <v>2333</v>
      </c>
      <c r="B2469" s="28"/>
      <c r="C2469" s="28"/>
      <c r="D2469" s="86">
        <f t="shared" si="107"/>
        <v>0</v>
      </c>
      <c r="E2469" s="28"/>
      <c r="F2469" s="28"/>
      <c r="G2469" s="86">
        <f t="shared" si="108"/>
        <v>0</v>
      </c>
      <c r="H2469" s="93"/>
    </row>
    <row r="2470" spans="1:8" x14ac:dyDescent="0.35">
      <c r="A2470" s="146" t="s">
        <v>2334</v>
      </c>
      <c r="B2470" s="28"/>
      <c r="C2470" s="28"/>
      <c r="D2470" s="86">
        <f t="shared" si="107"/>
        <v>0</v>
      </c>
      <c r="E2470" s="28"/>
      <c r="F2470" s="28"/>
      <c r="G2470" s="86">
        <f t="shared" si="108"/>
        <v>0</v>
      </c>
      <c r="H2470" s="93"/>
    </row>
    <row r="2471" spans="1:8" x14ac:dyDescent="0.35">
      <c r="A2471" s="146" t="s">
        <v>2335</v>
      </c>
      <c r="B2471" s="28"/>
      <c r="C2471" s="28"/>
      <c r="D2471" s="86">
        <f t="shared" si="107"/>
        <v>0</v>
      </c>
      <c r="E2471" s="28"/>
      <c r="F2471" s="28"/>
      <c r="G2471" s="86">
        <f t="shared" si="108"/>
        <v>0</v>
      </c>
      <c r="H2471" s="93"/>
    </row>
    <row r="2472" spans="1:8" x14ac:dyDescent="0.35">
      <c r="A2472" s="146" t="s">
        <v>2336</v>
      </c>
      <c r="B2472" s="28"/>
      <c r="C2472" s="28"/>
      <c r="D2472" s="86">
        <f t="shared" si="107"/>
        <v>0</v>
      </c>
      <c r="E2472" s="28"/>
      <c r="F2472" s="28"/>
      <c r="G2472" s="86">
        <f t="shared" si="108"/>
        <v>0</v>
      </c>
      <c r="H2472" s="93"/>
    </row>
    <row r="2473" spans="1:8" x14ac:dyDescent="0.35">
      <c r="A2473" s="146" t="s">
        <v>2337</v>
      </c>
      <c r="B2473" s="28"/>
      <c r="C2473" s="28"/>
      <c r="D2473" s="86">
        <f t="shared" si="107"/>
        <v>0</v>
      </c>
      <c r="E2473" s="28"/>
      <c r="F2473" s="28"/>
      <c r="G2473" s="86">
        <f t="shared" si="108"/>
        <v>0</v>
      </c>
      <c r="H2473" s="93"/>
    </row>
    <row r="2474" spans="1:8" x14ac:dyDescent="0.35">
      <c r="A2474" s="146" t="s">
        <v>2338</v>
      </c>
      <c r="B2474" s="28"/>
      <c r="C2474" s="28"/>
      <c r="D2474" s="86">
        <f t="shared" si="107"/>
        <v>0</v>
      </c>
      <c r="E2474" s="28"/>
      <c r="F2474" s="28"/>
      <c r="G2474" s="86">
        <f t="shared" si="108"/>
        <v>0</v>
      </c>
      <c r="H2474" s="93"/>
    </row>
    <row r="2475" spans="1:8" x14ac:dyDescent="0.35">
      <c r="A2475" s="146" t="s">
        <v>2339</v>
      </c>
      <c r="B2475" s="28"/>
      <c r="C2475" s="28"/>
      <c r="D2475" s="86">
        <f t="shared" si="107"/>
        <v>0</v>
      </c>
      <c r="E2475" s="28"/>
      <c r="F2475" s="28"/>
      <c r="G2475" s="86">
        <f t="shared" si="108"/>
        <v>0</v>
      </c>
      <c r="H2475" s="93"/>
    </row>
    <row r="2476" spans="1:8" x14ac:dyDescent="0.35">
      <c r="A2476" s="146" t="s">
        <v>2340</v>
      </c>
      <c r="B2476" s="28"/>
      <c r="C2476" s="28"/>
      <c r="D2476" s="86">
        <f t="shared" si="107"/>
        <v>0</v>
      </c>
      <c r="E2476" s="28"/>
      <c r="F2476" s="28"/>
      <c r="G2476" s="86">
        <f t="shared" si="108"/>
        <v>0</v>
      </c>
      <c r="H2476" s="93"/>
    </row>
    <row r="2477" spans="1:8" x14ac:dyDescent="0.35">
      <c r="A2477" s="146" t="s">
        <v>2341</v>
      </c>
      <c r="B2477" s="28"/>
      <c r="C2477" s="28"/>
      <c r="D2477" s="86">
        <f t="shared" si="107"/>
        <v>0</v>
      </c>
      <c r="E2477" s="28"/>
      <c r="F2477" s="28"/>
      <c r="G2477" s="86">
        <f t="shared" si="108"/>
        <v>0</v>
      </c>
      <c r="H2477" s="93"/>
    </row>
    <row r="2478" spans="1:8" x14ac:dyDescent="0.35">
      <c r="A2478" s="146" t="s">
        <v>2342</v>
      </c>
      <c r="B2478" s="28"/>
      <c r="C2478" s="28"/>
      <c r="D2478" s="86">
        <f t="shared" si="107"/>
        <v>0</v>
      </c>
      <c r="E2478" s="28"/>
      <c r="F2478" s="28"/>
      <c r="G2478" s="86">
        <f t="shared" si="108"/>
        <v>0</v>
      </c>
      <c r="H2478" s="93"/>
    </row>
    <row r="2479" spans="1:8" x14ac:dyDescent="0.35">
      <c r="A2479" s="146" t="s">
        <v>2343</v>
      </c>
      <c r="B2479" s="28"/>
      <c r="C2479" s="28"/>
      <c r="D2479" s="86">
        <f t="shared" si="107"/>
        <v>0</v>
      </c>
      <c r="E2479" s="28"/>
      <c r="F2479" s="28"/>
      <c r="G2479" s="86">
        <f t="shared" si="108"/>
        <v>0</v>
      </c>
      <c r="H2479" s="93"/>
    </row>
    <row r="2480" spans="1:8" x14ac:dyDescent="0.35">
      <c r="A2480" s="146" t="s">
        <v>2344</v>
      </c>
      <c r="B2480" s="28"/>
      <c r="C2480" s="28"/>
      <c r="D2480" s="86">
        <f t="shared" si="107"/>
        <v>0</v>
      </c>
      <c r="E2480" s="28"/>
      <c r="F2480" s="28"/>
      <c r="G2480" s="86">
        <f t="shared" si="108"/>
        <v>0</v>
      </c>
      <c r="H2480" s="93"/>
    </row>
    <row r="2481" spans="1:8" x14ac:dyDescent="0.35">
      <c r="A2481" s="146" t="s">
        <v>2345</v>
      </c>
      <c r="B2481" s="28"/>
      <c r="C2481" s="28"/>
      <c r="D2481" s="86">
        <f t="shared" si="107"/>
        <v>0</v>
      </c>
      <c r="E2481" s="28"/>
      <c r="F2481" s="28"/>
      <c r="G2481" s="86">
        <f t="shared" si="108"/>
        <v>0</v>
      </c>
      <c r="H2481" s="93"/>
    </row>
    <row r="2482" spans="1:8" x14ac:dyDescent="0.35">
      <c r="A2482" s="146" t="s">
        <v>2346</v>
      </c>
      <c r="B2482" s="28"/>
      <c r="C2482" s="28"/>
      <c r="D2482" s="86">
        <f t="shared" ref="D2482:D2545" si="109">SUM(B2482:C2482)</f>
        <v>0</v>
      </c>
      <c r="E2482" s="28"/>
      <c r="F2482" s="28"/>
      <c r="G2482" s="86">
        <f t="shared" ref="G2482:G2545" si="110">SUM(E2482:F2482)</f>
        <v>0</v>
      </c>
      <c r="H2482" s="93"/>
    </row>
    <row r="2483" spans="1:8" x14ac:dyDescent="0.35">
      <c r="A2483" s="146" t="s">
        <v>2347</v>
      </c>
      <c r="B2483" s="28"/>
      <c r="C2483" s="28"/>
      <c r="D2483" s="86">
        <f t="shared" si="109"/>
        <v>0</v>
      </c>
      <c r="E2483" s="28"/>
      <c r="F2483" s="28"/>
      <c r="G2483" s="86">
        <f t="shared" si="110"/>
        <v>0</v>
      </c>
      <c r="H2483" s="93"/>
    </row>
    <row r="2484" spans="1:8" x14ac:dyDescent="0.35">
      <c r="A2484" s="146" t="s">
        <v>2348</v>
      </c>
      <c r="B2484" s="28"/>
      <c r="C2484" s="28"/>
      <c r="D2484" s="86">
        <f t="shared" si="109"/>
        <v>0</v>
      </c>
      <c r="E2484" s="28"/>
      <c r="F2484" s="28"/>
      <c r="G2484" s="86">
        <f t="shared" si="110"/>
        <v>0</v>
      </c>
      <c r="H2484" s="93"/>
    </row>
    <row r="2485" spans="1:8" x14ac:dyDescent="0.35">
      <c r="A2485" s="146" t="s">
        <v>2349</v>
      </c>
      <c r="B2485" s="28"/>
      <c r="C2485" s="28"/>
      <c r="D2485" s="86">
        <f t="shared" si="109"/>
        <v>0</v>
      </c>
      <c r="E2485" s="28"/>
      <c r="F2485" s="28"/>
      <c r="G2485" s="86">
        <f t="shared" si="110"/>
        <v>0</v>
      </c>
      <c r="H2485" s="93"/>
    </row>
    <row r="2486" spans="1:8" x14ac:dyDescent="0.35">
      <c r="A2486" s="146" t="s">
        <v>2350</v>
      </c>
      <c r="B2486" s="28"/>
      <c r="C2486" s="28"/>
      <c r="D2486" s="86">
        <f t="shared" si="109"/>
        <v>0</v>
      </c>
      <c r="E2486" s="28"/>
      <c r="F2486" s="28"/>
      <c r="G2486" s="86">
        <f t="shared" si="110"/>
        <v>0</v>
      </c>
      <c r="H2486" s="93"/>
    </row>
    <row r="2487" spans="1:8" x14ac:dyDescent="0.35">
      <c r="A2487" s="146" t="s">
        <v>2351</v>
      </c>
      <c r="B2487" s="28"/>
      <c r="C2487" s="28"/>
      <c r="D2487" s="86">
        <f t="shared" si="109"/>
        <v>0</v>
      </c>
      <c r="E2487" s="28"/>
      <c r="F2487" s="28"/>
      <c r="G2487" s="86">
        <f t="shared" si="110"/>
        <v>0</v>
      </c>
      <c r="H2487" s="93"/>
    </row>
    <row r="2488" spans="1:8" x14ac:dyDescent="0.35">
      <c r="A2488" s="146" t="s">
        <v>3367</v>
      </c>
      <c r="B2488" s="28"/>
      <c r="C2488" s="28"/>
      <c r="D2488" s="86">
        <f t="shared" si="109"/>
        <v>0</v>
      </c>
      <c r="E2488" s="28"/>
      <c r="F2488" s="28"/>
      <c r="G2488" s="86">
        <f t="shared" si="110"/>
        <v>0</v>
      </c>
      <c r="H2488" s="93"/>
    </row>
    <row r="2489" spans="1:8" x14ac:dyDescent="0.35">
      <c r="A2489" s="146" t="s">
        <v>2352</v>
      </c>
      <c r="B2489" s="28"/>
      <c r="C2489" s="28"/>
      <c r="D2489" s="86">
        <f t="shared" si="109"/>
        <v>0</v>
      </c>
      <c r="E2489" s="28"/>
      <c r="F2489" s="28"/>
      <c r="G2489" s="86">
        <f t="shared" si="110"/>
        <v>0</v>
      </c>
      <c r="H2489" s="93"/>
    </row>
    <row r="2490" spans="1:8" x14ac:dyDescent="0.35">
      <c r="A2490" s="146" t="s">
        <v>2353</v>
      </c>
      <c r="B2490" s="28"/>
      <c r="C2490" s="28"/>
      <c r="D2490" s="86">
        <f t="shared" si="109"/>
        <v>0</v>
      </c>
      <c r="E2490" s="28"/>
      <c r="F2490" s="28"/>
      <c r="G2490" s="86">
        <f t="shared" si="110"/>
        <v>0</v>
      </c>
      <c r="H2490" s="93"/>
    </row>
    <row r="2491" spans="1:8" x14ac:dyDescent="0.35">
      <c r="A2491" s="146" t="s">
        <v>2354</v>
      </c>
      <c r="B2491" s="28"/>
      <c r="C2491" s="28"/>
      <c r="D2491" s="86">
        <f t="shared" si="109"/>
        <v>0</v>
      </c>
      <c r="E2491" s="28"/>
      <c r="F2491" s="28"/>
      <c r="G2491" s="86">
        <f t="shared" si="110"/>
        <v>0</v>
      </c>
      <c r="H2491" s="93"/>
    </row>
    <row r="2492" spans="1:8" x14ac:dyDescent="0.35">
      <c r="A2492" s="146" t="s">
        <v>2355</v>
      </c>
      <c r="B2492" s="28"/>
      <c r="C2492" s="28"/>
      <c r="D2492" s="86">
        <f t="shared" si="109"/>
        <v>0</v>
      </c>
      <c r="E2492" s="28"/>
      <c r="F2492" s="28"/>
      <c r="G2492" s="86">
        <f t="shared" si="110"/>
        <v>0</v>
      </c>
      <c r="H2492" s="93"/>
    </row>
    <row r="2493" spans="1:8" x14ac:dyDescent="0.35">
      <c r="A2493" s="146" t="s">
        <v>2356</v>
      </c>
      <c r="B2493" s="28"/>
      <c r="C2493" s="28"/>
      <c r="D2493" s="86">
        <f t="shared" si="109"/>
        <v>0</v>
      </c>
      <c r="E2493" s="28"/>
      <c r="F2493" s="28"/>
      <c r="G2493" s="86">
        <f t="shared" si="110"/>
        <v>0</v>
      </c>
      <c r="H2493" s="93"/>
    </row>
    <row r="2494" spans="1:8" x14ac:dyDescent="0.35">
      <c r="A2494" s="146" t="s">
        <v>2357</v>
      </c>
      <c r="B2494" s="28"/>
      <c r="C2494" s="28"/>
      <c r="D2494" s="86">
        <f t="shared" si="109"/>
        <v>0</v>
      </c>
      <c r="E2494" s="28"/>
      <c r="F2494" s="28"/>
      <c r="G2494" s="86">
        <f t="shared" si="110"/>
        <v>0</v>
      </c>
      <c r="H2494" s="93"/>
    </row>
    <row r="2495" spans="1:8" x14ac:dyDescent="0.35">
      <c r="A2495" s="146" t="s">
        <v>2358</v>
      </c>
      <c r="B2495" s="28"/>
      <c r="C2495" s="28"/>
      <c r="D2495" s="86">
        <f t="shared" si="109"/>
        <v>0</v>
      </c>
      <c r="E2495" s="28"/>
      <c r="F2495" s="28"/>
      <c r="G2495" s="86">
        <f t="shared" si="110"/>
        <v>0</v>
      </c>
      <c r="H2495" s="93"/>
    </row>
    <row r="2496" spans="1:8" x14ac:dyDescent="0.35">
      <c r="A2496" s="146" t="s">
        <v>2359</v>
      </c>
      <c r="B2496" s="28"/>
      <c r="C2496" s="28"/>
      <c r="D2496" s="86">
        <f t="shared" si="109"/>
        <v>0</v>
      </c>
      <c r="E2496" s="28"/>
      <c r="F2496" s="28"/>
      <c r="G2496" s="86">
        <f t="shared" si="110"/>
        <v>0</v>
      </c>
      <c r="H2496" s="93"/>
    </row>
    <row r="2497" spans="1:8" x14ac:dyDescent="0.35">
      <c r="A2497" s="146" t="s">
        <v>2360</v>
      </c>
      <c r="B2497" s="28"/>
      <c r="C2497" s="28"/>
      <c r="D2497" s="86">
        <f t="shared" si="109"/>
        <v>0</v>
      </c>
      <c r="E2497" s="28"/>
      <c r="F2497" s="28"/>
      <c r="G2497" s="86">
        <f t="shared" si="110"/>
        <v>0</v>
      </c>
      <c r="H2497" s="93"/>
    </row>
    <row r="2498" spans="1:8" x14ac:dyDescent="0.35">
      <c r="A2498" s="146" t="s">
        <v>2361</v>
      </c>
      <c r="B2498" s="28"/>
      <c r="C2498" s="28"/>
      <c r="D2498" s="86">
        <f t="shared" si="109"/>
        <v>0</v>
      </c>
      <c r="E2498" s="28"/>
      <c r="F2498" s="28"/>
      <c r="G2498" s="86">
        <f t="shared" si="110"/>
        <v>0</v>
      </c>
      <c r="H2498" s="93"/>
    </row>
    <row r="2499" spans="1:8" x14ac:dyDescent="0.35">
      <c r="A2499" s="146" t="s">
        <v>2362</v>
      </c>
      <c r="B2499" s="28"/>
      <c r="C2499" s="28"/>
      <c r="D2499" s="86">
        <f t="shared" si="109"/>
        <v>0</v>
      </c>
      <c r="E2499" s="28"/>
      <c r="F2499" s="28"/>
      <c r="G2499" s="86">
        <f t="shared" si="110"/>
        <v>0</v>
      </c>
      <c r="H2499" s="93"/>
    </row>
    <row r="2500" spans="1:8" x14ac:dyDescent="0.35">
      <c r="A2500" s="146" t="s">
        <v>3368</v>
      </c>
      <c r="B2500" s="28"/>
      <c r="C2500" s="28"/>
      <c r="D2500" s="86">
        <f t="shared" si="109"/>
        <v>0</v>
      </c>
      <c r="E2500" s="28"/>
      <c r="F2500" s="28"/>
      <c r="G2500" s="86">
        <f t="shared" si="110"/>
        <v>0</v>
      </c>
      <c r="H2500" s="93"/>
    </row>
    <row r="2501" spans="1:8" x14ac:dyDescent="0.35">
      <c r="A2501" s="146" t="s">
        <v>2363</v>
      </c>
      <c r="B2501" s="28"/>
      <c r="C2501" s="28"/>
      <c r="D2501" s="86">
        <f t="shared" si="109"/>
        <v>0</v>
      </c>
      <c r="E2501" s="28"/>
      <c r="F2501" s="28"/>
      <c r="G2501" s="86">
        <f t="shared" si="110"/>
        <v>0</v>
      </c>
      <c r="H2501" s="93"/>
    </row>
    <row r="2502" spans="1:8" x14ac:dyDescent="0.35">
      <c r="A2502" s="146" t="s">
        <v>2364</v>
      </c>
      <c r="B2502" s="28"/>
      <c r="C2502" s="28"/>
      <c r="D2502" s="86">
        <f t="shared" si="109"/>
        <v>0</v>
      </c>
      <c r="E2502" s="28"/>
      <c r="F2502" s="28"/>
      <c r="G2502" s="86">
        <f t="shared" si="110"/>
        <v>0</v>
      </c>
      <c r="H2502" s="93"/>
    </row>
    <row r="2503" spans="1:8" x14ac:dyDescent="0.35">
      <c r="A2503" s="146" t="s">
        <v>2365</v>
      </c>
      <c r="B2503" s="28"/>
      <c r="C2503" s="28"/>
      <c r="D2503" s="86">
        <f t="shared" si="109"/>
        <v>0</v>
      </c>
      <c r="E2503" s="28"/>
      <c r="F2503" s="28"/>
      <c r="G2503" s="86">
        <f t="shared" si="110"/>
        <v>0</v>
      </c>
      <c r="H2503" s="93"/>
    </row>
    <row r="2504" spans="1:8" x14ac:dyDescent="0.35">
      <c r="A2504" s="146" t="s">
        <v>2366</v>
      </c>
      <c r="B2504" s="28"/>
      <c r="C2504" s="28"/>
      <c r="D2504" s="86">
        <f t="shared" si="109"/>
        <v>0</v>
      </c>
      <c r="E2504" s="28"/>
      <c r="F2504" s="28"/>
      <c r="G2504" s="86">
        <f t="shared" si="110"/>
        <v>0</v>
      </c>
      <c r="H2504" s="93"/>
    </row>
    <row r="2505" spans="1:8" x14ac:dyDescent="0.35">
      <c r="A2505" s="146" t="s">
        <v>2367</v>
      </c>
      <c r="B2505" s="28"/>
      <c r="C2505" s="28"/>
      <c r="D2505" s="86">
        <f t="shared" si="109"/>
        <v>0</v>
      </c>
      <c r="E2505" s="28"/>
      <c r="F2505" s="28"/>
      <c r="G2505" s="86">
        <f t="shared" si="110"/>
        <v>0</v>
      </c>
      <c r="H2505" s="93"/>
    </row>
    <row r="2506" spans="1:8" x14ac:dyDescent="0.35">
      <c r="A2506" s="146" t="s">
        <v>2368</v>
      </c>
      <c r="B2506" s="28"/>
      <c r="C2506" s="28"/>
      <c r="D2506" s="86">
        <f t="shared" si="109"/>
        <v>0</v>
      </c>
      <c r="E2506" s="28"/>
      <c r="F2506" s="28"/>
      <c r="G2506" s="86">
        <f t="shared" si="110"/>
        <v>0</v>
      </c>
      <c r="H2506" s="93"/>
    </row>
    <row r="2507" spans="1:8" x14ac:dyDescent="0.35">
      <c r="A2507" s="146" t="s">
        <v>2369</v>
      </c>
      <c r="B2507" s="28"/>
      <c r="C2507" s="28"/>
      <c r="D2507" s="86">
        <f t="shared" si="109"/>
        <v>0</v>
      </c>
      <c r="E2507" s="28"/>
      <c r="F2507" s="28"/>
      <c r="G2507" s="86">
        <f t="shared" si="110"/>
        <v>0</v>
      </c>
      <c r="H2507" s="93"/>
    </row>
    <row r="2508" spans="1:8" x14ac:dyDescent="0.35">
      <c r="A2508" s="146" t="s">
        <v>2370</v>
      </c>
      <c r="B2508" s="28"/>
      <c r="C2508" s="28"/>
      <c r="D2508" s="86">
        <f t="shared" si="109"/>
        <v>0</v>
      </c>
      <c r="E2508" s="28"/>
      <c r="F2508" s="28"/>
      <c r="G2508" s="86">
        <f t="shared" si="110"/>
        <v>0</v>
      </c>
      <c r="H2508" s="93"/>
    </row>
    <row r="2509" spans="1:8" x14ac:dyDescent="0.35">
      <c r="A2509" s="146" t="s">
        <v>2371</v>
      </c>
      <c r="B2509" s="28"/>
      <c r="C2509" s="28"/>
      <c r="D2509" s="86">
        <f t="shared" si="109"/>
        <v>0</v>
      </c>
      <c r="E2509" s="28"/>
      <c r="F2509" s="28"/>
      <c r="G2509" s="86">
        <f t="shared" si="110"/>
        <v>0</v>
      </c>
      <c r="H2509" s="93"/>
    </row>
    <row r="2510" spans="1:8" x14ac:dyDescent="0.35">
      <c r="A2510" s="146" t="s">
        <v>2372</v>
      </c>
      <c r="B2510" s="28"/>
      <c r="C2510" s="28"/>
      <c r="D2510" s="86">
        <f t="shared" si="109"/>
        <v>0</v>
      </c>
      <c r="E2510" s="28"/>
      <c r="F2510" s="28"/>
      <c r="G2510" s="86">
        <f t="shared" si="110"/>
        <v>0</v>
      </c>
      <c r="H2510" s="93"/>
    </row>
    <row r="2511" spans="1:8" x14ac:dyDescent="0.35">
      <c r="A2511" s="146" t="s">
        <v>2373</v>
      </c>
      <c r="B2511" s="28"/>
      <c r="C2511" s="28"/>
      <c r="D2511" s="86">
        <f t="shared" si="109"/>
        <v>0</v>
      </c>
      <c r="E2511" s="28"/>
      <c r="F2511" s="28"/>
      <c r="G2511" s="86">
        <f t="shared" si="110"/>
        <v>0</v>
      </c>
      <c r="H2511" s="93"/>
    </row>
    <row r="2512" spans="1:8" x14ac:dyDescent="0.35">
      <c r="A2512" s="146" t="s">
        <v>2374</v>
      </c>
      <c r="B2512" s="28"/>
      <c r="C2512" s="28"/>
      <c r="D2512" s="86">
        <f t="shared" si="109"/>
        <v>0</v>
      </c>
      <c r="E2512" s="28"/>
      <c r="F2512" s="28"/>
      <c r="G2512" s="86">
        <f t="shared" si="110"/>
        <v>0</v>
      </c>
      <c r="H2512" s="93"/>
    </row>
    <row r="2513" spans="1:8" x14ac:dyDescent="0.35">
      <c r="A2513" s="146" t="s">
        <v>2375</v>
      </c>
      <c r="B2513" s="28"/>
      <c r="C2513" s="28"/>
      <c r="D2513" s="86">
        <f t="shared" si="109"/>
        <v>0</v>
      </c>
      <c r="E2513" s="28"/>
      <c r="F2513" s="28"/>
      <c r="G2513" s="86">
        <f t="shared" si="110"/>
        <v>0</v>
      </c>
      <c r="H2513" s="93"/>
    </row>
    <row r="2514" spans="1:8" x14ac:dyDescent="0.35">
      <c r="A2514" s="146" t="s">
        <v>2376</v>
      </c>
      <c r="B2514" s="28"/>
      <c r="C2514" s="28"/>
      <c r="D2514" s="86">
        <f t="shared" si="109"/>
        <v>0</v>
      </c>
      <c r="E2514" s="28"/>
      <c r="F2514" s="28"/>
      <c r="G2514" s="86">
        <f t="shared" si="110"/>
        <v>0</v>
      </c>
      <c r="H2514" s="93"/>
    </row>
    <row r="2515" spans="1:8" x14ac:dyDescent="0.35">
      <c r="A2515" s="146" t="s">
        <v>2377</v>
      </c>
      <c r="B2515" s="28"/>
      <c r="C2515" s="28"/>
      <c r="D2515" s="86">
        <f t="shared" si="109"/>
        <v>0</v>
      </c>
      <c r="E2515" s="28"/>
      <c r="F2515" s="28"/>
      <c r="G2515" s="86">
        <f t="shared" si="110"/>
        <v>0</v>
      </c>
      <c r="H2515" s="93"/>
    </row>
    <row r="2516" spans="1:8" x14ac:dyDescent="0.35">
      <c r="A2516" s="146" t="s">
        <v>2378</v>
      </c>
      <c r="B2516" s="28"/>
      <c r="C2516" s="28"/>
      <c r="D2516" s="86">
        <f t="shared" si="109"/>
        <v>0</v>
      </c>
      <c r="E2516" s="28"/>
      <c r="F2516" s="28"/>
      <c r="G2516" s="86">
        <f t="shared" si="110"/>
        <v>0</v>
      </c>
      <c r="H2516" s="93"/>
    </row>
    <row r="2517" spans="1:8" x14ac:dyDescent="0.35">
      <c r="A2517" s="146" t="s">
        <v>2379</v>
      </c>
      <c r="B2517" s="28"/>
      <c r="C2517" s="28"/>
      <c r="D2517" s="86">
        <f t="shared" si="109"/>
        <v>0</v>
      </c>
      <c r="E2517" s="28"/>
      <c r="F2517" s="28"/>
      <c r="G2517" s="86">
        <f t="shared" si="110"/>
        <v>0</v>
      </c>
      <c r="H2517" s="93"/>
    </row>
    <row r="2518" spans="1:8" x14ac:dyDescent="0.35">
      <c r="A2518" s="146" t="s">
        <v>2380</v>
      </c>
      <c r="B2518" s="28"/>
      <c r="C2518" s="28"/>
      <c r="D2518" s="86">
        <f t="shared" si="109"/>
        <v>0</v>
      </c>
      <c r="E2518" s="28"/>
      <c r="F2518" s="28"/>
      <c r="G2518" s="86">
        <f t="shared" si="110"/>
        <v>0</v>
      </c>
      <c r="H2518" s="93"/>
    </row>
    <row r="2519" spans="1:8" x14ac:dyDescent="0.35">
      <c r="A2519" s="146" t="s">
        <v>2381</v>
      </c>
      <c r="B2519" s="28"/>
      <c r="C2519" s="28"/>
      <c r="D2519" s="86">
        <f t="shared" si="109"/>
        <v>0</v>
      </c>
      <c r="E2519" s="28"/>
      <c r="F2519" s="28"/>
      <c r="G2519" s="86">
        <f t="shared" si="110"/>
        <v>0</v>
      </c>
      <c r="H2519" s="93"/>
    </row>
    <row r="2520" spans="1:8" x14ac:dyDescent="0.35">
      <c r="A2520" s="146" t="s">
        <v>2382</v>
      </c>
      <c r="B2520" s="28"/>
      <c r="C2520" s="28"/>
      <c r="D2520" s="86">
        <f t="shared" si="109"/>
        <v>0</v>
      </c>
      <c r="E2520" s="28"/>
      <c r="F2520" s="28"/>
      <c r="G2520" s="86">
        <f t="shared" si="110"/>
        <v>0</v>
      </c>
      <c r="H2520" s="93"/>
    </row>
    <row r="2521" spans="1:8" x14ac:dyDescent="0.35">
      <c r="A2521" s="146" t="s">
        <v>2383</v>
      </c>
      <c r="B2521" s="28"/>
      <c r="C2521" s="28"/>
      <c r="D2521" s="86">
        <f t="shared" si="109"/>
        <v>0</v>
      </c>
      <c r="E2521" s="28"/>
      <c r="F2521" s="28"/>
      <c r="G2521" s="86">
        <f t="shared" si="110"/>
        <v>0</v>
      </c>
      <c r="H2521" s="93"/>
    </row>
    <row r="2522" spans="1:8" x14ac:dyDescent="0.35">
      <c r="A2522" s="146" t="s">
        <v>2384</v>
      </c>
      <c r="B2522" s="28"/>
      <c r="C2522" s="28"/>
      <c r="D2522" s="86">
        <f t="shared" si="109"/>
        <v>0</v>
      </c>
      <c r="E2522" s="28"/>
      <c r="F2522" s="28"/>
      <c r="G2522" s="86">
        <f t="shared" si="110"/>
        <v>0</v>
      </c>
      <c r="H2522" s="93"/>
    </row>
    <row r="2523" spans="1:8" x14ac:dyDescent="0.35">
      <c r="A2523" s="146" t="s">
        <v>2385</v>
      </c>
      <c r="B2523" s="28"/>
      <c r="C2523" s="28"/>
      <c r="D2523" s="86">
        <f t="shared" si="109"/>
        <v>0</v>
      </c>
      <c r="E2523" s="28"/>
      <c r="F2523" s="28"/>
      <c r="G2523" s="86">
        <f t="shared" si="110"/>
        <v>0</v>
      </c>
      <c r="H2523" s="93"/>
    </row>
    <row r="2524" spans="1:8" x14ac:dyDescent="0.35">
      <c r="A2524" s="146" t="s">
        <v>2386</v>
      </c>
      <c r="B2524" s="28"/>
      <c r="C2524" s="28"/>
      <c r="D2524" s="86">
        <f t="shared" si="109"/>
        <v>0</v>
      </c>
      <c r="E2524" s="28"/>
      <c r="F2524" s="28"/>
      <c r="G2524" s="86">
        <f t="shared" si="110"/>
        <v>0</v>
      </c>
      <c r="H2524" s="93"/>
    </row>
    <row r="2525" spans="1:8" x14ac:dyDescent="0.35">
      <c r="A2525" s="146" t="s">
        <v>2387</v>
      </c>
      <c r="B2525" s="28"/>
      <c r="C2525" s="28"/>
      <c r="D2525" s="86">
        <f t="shared" si="109"/>
        <v>0</v>
      </c>
      <c r="E2525" s="28"/>
      <c r="F2525" s="28"/>
      <c r="G2525" s="86">
        <f t="shared" si="110"/>
        <v>0</v>
      </c>
      <c r="H2525" s="93"/>
    </row>
    <row r="2526" spans="1:8" x14ac:dyDescent="0.35">
      <c r="A2526" s="146" t="s">
        <v>2388</v>
      </c>
      <c r="B2526" s="28"/>
      <c r="C2526" s="28"/>
      <c r="D2526" s="86">
        <f t="shared" si="109"/>
        <v>0</v>
      </c>
      <c r="E2526" s="28"/>
      <c r="F2526" s="28"/>
      <c r="G2526" s="86">
        <f t="shared" si="110"/>
        <v>0</v>
      </c>
      <c r="H2526" s="93"/>
    </row>
    <row r="2527" spans="1:8" x14ac:dyDescent="0.35">
      <c r="A2527" s="146" t="s">
        <v>2389</v>
      </c>
      <c r="B2527" s="28"/>
      <c r="C2527" s="28"/>
      <c r="D2527" s="86">
        <f t="shared" si="109"/>
        <v>0</v>
      </c>
      <c r="E2527" s="28"/>
      <c r="F2527" s="28"/>
      <c r="G2527" s="86">
        <f t="shared" si="110"/>
        <v>0</v>
      </c>
      <c r="H2527" s="93"/>
    </row>
    <row r="2528" spans="1:8" x14ac:dyDescent="0.35">
      <c r="A2528" s="146" t="s">
        <v>2390</v>
      </c>
      <c r="B2528" s="28"/>
      <c r="C2528" s="28"/>
      <c r="D2528" s="86">
        <f t="shared" si="109"/>
        <v>0</v>
      </c>
      <c r="E2528" s="28"/>
      <c r="F2528" s="28"/>
      <c r="G2528" s="86">
        <f t="shared" si="110"/>
        <v>0</v>
      </c>
      <c r="H2528" s="93"/>
    </row>
    <row r="2529" spans="1:8" x14ac:dyDescent="0.35">
      <c r="A2529" s="146" t="s">
        <v>2391</v>
      </c>
      <c r="B2529" s="28"/>
      <c r="C2529" s="28"/>
      <c r="D2529" s="86">
        <f t="shared" si="109"/>
        <v>0</v>
      </c>
      <c r="E2529" s="28"/>
      <c r="F2529" s="28"/>
      <c r="G2529" s="86">
        <f t="shared" si="110"/>
        <v>0</v>
      </c>
      <c r="H2529" s="93"/>
    </row>
    <row r="2530" spans="1:8" x14ac:dyDescent="0.35">
      <c r="A2530" s="146" t="s">
        <v>2392</v>
      </c>
      <c r="B2530" s="28"/>
      <c r="C2530" s="28"/>
      <c r="D2530" s="86">
        <f t="shared" si="109"/>
        <v>0</v>
      </c>
      <c r="E2530" s="28"/>
      <c r="F2530" s="28"/>
      <c r="G2530" s="86">
        <f t="shared" si="110"/>
        <v>0</v>
      </c>
      <c r="H2530" s="93"/>
    </row>
    <row r="2531" spans="1:8" x14ac:dyDescent="0.35">
      <c r="A2531" s="146" t="s">
        <v>2393</v>
      </c>
      <c r="B2531" s="28"/>
      <c r="C2531" s="28"/>
      <c r="D2531" s="86">
        <f t="shared" si="109"/>
        <v>0</v>
      </c>
      <c r="E2531" s="28"/>
      <c r="F2531" s="28"/>
      <c r="G2531" s="86">
        <f t="shared" si="110"/>
        <v>0</v>
      </c>
      <c r="H2531" s="93"/>
    </row>
    <row r="2532" spans="1:8" x14ac:dyDescent="0.35">
      <c r="A2532" s="146" t="s">
        <v>2394</v>
      </c>
      <c r="B2532" s="28"/>
      <c r="C2532" s="28"/>
      <c r="D2532" s="86">
        <f t="shared" si="109"/>
        <v>0</v>
      </c>
      <c r="E2532" s="28"/>
      <c r="F2532" s="28"/>
      <c r="G2532" s="86">
        <f t="shared" si="110"/>
        <v>0</v>
      </c>
      <c r="H2532" s="93"/>
    </row>
    <row r="2533" spans="1:8" x14ac:dyDescent="0.35">
      <c r="A2533" s="146" t="s">
        <v>2395</v>
      </c>
      <c r="B2533" s="28"/>
      <c r="C2533" s="28"/>
      <c r="D2533" s="86">
        <f t="shared" si="109"/>
        <v>0</v>
      </c>
      <c r="E2533" s="28"/>
      <c r="F2533" s="28"/>
      <c r="G2533" s="86">
        <f t="shared" si="110"/>
        <v>0</v>
      </c>
      <c r="H2533" s="93"/>
    </row>
    <row r="2534" spans="1:8" x14ac:dyDescent="0.35">
      <c r="A2534" s="146" t="s">
        <v>2396</v>
      </c>
      <c r="B2534" s="28"/>
      <c r="C2534" s="28"/>
      <c r="D2534" s="86">
        <f t="shared" si="109"/>
        <v>0</v>
      </c>
      <c r="E2534" s="28"/>
      <c r="F2534" s="28"/>
      <c r="G2534" s="86">
        <f t="shared" si="110"/>
        <v>0</v>
      </c>
      <c r="H2534" s="93"/>
    </row>
    <row r="2535" spans="1:8" x14ac:dyDescent="0.35">
      <c r="A2535" s="146" t="s">
        <v>2397</v>
      </c>
      <c r="B2535" s="28"/>
      <c r="C2535" s="28"/>
      <c r="D2535" s="86">
        <f t="shared" si="109"/>
        <v>0</v>
      </c>
      <c r="E2535" s="28"/>
      <c r="F2535" s="28"/>
      <c r="G2535" s="86">
        <f t="shared" si="110"/>
        <v>0</v>
      </c>
      <c r="H2535" s="93"/>
    </row>
    <row r="2536" spans="1:8" x14ac:dyDescent="0.35">
      <c r="A2536" s="146" t="s">
        <v>2398</v>
      </c>
      <c r="B2536" s="28"/>
      <c r="C2536" s="28"/>
      <c r="D2536" s="86">
        <f t="shared" si="109"/>
        <v>0</v>
      </c>
      <c r="E2536" s="28"/>
      <c r="F2536" s="28"/>
      <c r="G2536" s="86">
        <f t="shared" si="110"/>
        <v>0</v>
      </c>
      <c r="H2536" s="93"/>
    </row>
    <row r="2537" spans="1:8" x14ac:dyDescent="0.35">
      <c r="A2537" s="146" t="s">
        <v>2399</v>
      </c>
      <c r="B2537" s="28"/>
      <c r="C2537" s="28"/>
      <c r="D2537" s="86">
        <f t="shared" si="109"/>
        <v>0</v>
      </c>
      <c r="E2537" s="28"/>
      <c r="F2537" s="28"/>
      <c r="G2537" s="86">
        <f t="shared" si="110"/>
        <v>0</v>
      </c>
      <c r="H2537" s="93"/>
    </row>
    <row r="2538" spans="1:8" x14ac:dyDescent="0.35">
      <c r="A2538" s="146" t="s">
        <v>2400</v>
      </c>
      <c r="B2538" s="28"/>
      <c r="C2538" s="28"/>
      <c r="D2538" s="86">
        <f t="shared" si="109"/>
        <v>0</v>
      </c>
      <c r="E2538" s="28"/>
      <c r="F2538" s="28"/>
      <c r="G2538" s="86">
        <f t="shared" si="110"/>
        <v>0</v>
      </c>
      <c r="H2538" s="93"/>
    </row>
    <row r="2539" spans="1:8" x14ac:dyDescent="0.35">
      <c r="A2539" s="146" t="s">
        <v>2401</v>
      </c>
      <c r="B2539" s="28"/>
      <c r="C2539" s="28"/>
      <c r="D2539" s="86">
        <f t="shared" si="109"/>
        <v>0</v>
      </c>
      <c r="E2539" s="28"/>
      <c r="F2539" s="28"/>
      <c r="G2539" s="86">
        <f t="shared" si="110"/>
        <v>0</v>
      </c>
      <c r="H2539" s="93"/>
    </row>
    <row r="2540" spans="1:8" x14ac:dyDescent="0.35">
      <c r="A2540" s="146" t="s">
        <v>2402</v>
      </c>
      <c r="B2540" s="28"/>
      <c r="C2540" s="28"/>
      <c r="D2540" s="86">
        <f t="shared" si="109"/>
        <v>0</v>
      </c>
      <c r="E2540" s="28"/>
      <c r="F2540" s="28"/>
      <c r="G2540" s="86">
        <f t="shared" si="110"/>
        <v>0</v>
      </c>
      <c r="H2540" s="93"/>
    </row>
    <row r="2541" spans="1:8" x14ac:dyDescent="0.35">
      <c r="A2541" s="146" t="s">
        <v>2403</v>
      </c>
      <c r="B2541" s="28"/>
      <c r="C2541" s="28"/>
      <c r="D2541" s="86">
        <f t="shared" si="109"/>
        <v>0</v>
      </c>
      <c r="E2541" s="28"/>
      <c r="F2541" s="28"/>
      <c r="G2541" s="86">
        <f t="shared" si="110"/>
        <v>0</v>
      </c>
      <c r="H2541" s="93"/>
    </row>
    <row r="2542" spans="1:8" x14ac:dyDescent="0.35">
      <c r="A2542" s="146" t="s">
        <v>2404</v>
      </c>
      <c r="B2542" s="28"/>
      <c r="C2542" s="28"/>
      <c r="D2542" s="86">
        <f t="shared" si="109"/>
        <v>0</v>
      </c>
      <c r="E2542" s="28"/>
      <c r="F2542" s="28"/>
      <c r="G2542" s="86">
        <f t="shared" si="110"/>
        <v>0</v>
      </c>
      <c r="H2542" s="93"/>
    </row>
    <row r="2543" spans="1:8" x14ac:dyDescent="0.35">
      <c r="A2543" s="146" t="s">
        <v>2405</v>
      </c>
      <c r="B2543" s="28"/>
      <c r="C2543" s="28"/>
      <c r="D2543" s="86">
        <f t="shared" si="109"/>
        <v>0</v>
      </c>
      <c r="E2543" s="28"/>
      <c r="F2543" s="28"/>
      <c r="G2543" s="86">
        <f t="shared" si="110"/>
        <v>0</v>
      </c>
      <c r="H2543" s="93"/>
    </row>
    <row r="2544" spans="1:8" x14ac:dyDescent="0.35">
      <c r="A2544" s="146" t="s">
        <v>2406</v>
      </c>
      <c r="B2544" s="28"/>
      <c r="C2544" s="28"/>
      <c r="D2544" s="86">
        <f t="shared" si="109"/>
        <v>0</v>
      </c>
      <c r="E2544" s="28"/>
      <c r="F2544" s="28"/>
      <c r="G2544" s="86">
        <f t="shared" si="110"/>
        <v>0</v>
      </c>
      <c r="H2544" s="93"/>
    </row>
    <row r="2545" spans="1:8" x14ac:dyDescent="0.35">
      <c r="A2545" s="146" t="s">
        <v>2407</v>
      </c>
      <c r="B2545" s="28"/>
      <c r="C2545" s="28"/>
      <c r="D2545" s="86">
        <f t="shared" si="109"/>
        <v>0</v>
      </c>
      <c r="E2545" s="28"/>
      <c r="F2545" s="28"/>
      <c r="G2545" s="86">
        <f t="shared" si="110"/>
        <v>0</v>
      </c>
      <c r="H2545" s="93"/>
    </row>
    <row r="2546" spans="1:8" x14ac:dyDescent="0.35">
      <c r="A2546" s="146" t="s">
        <v>2408</v>
      </c>
      <c r="B2546" s="28"/>
      <c r="C2546" s="28"/>
      <c r="D2546" s="86">
        <f t="shared" ref="D2546:D2609" si="111">SUM(B2546:C2546)</f>
        <v>0</v>
      </c>
      <c r="E2546" s="28"/>
      <c r="F2546" s="28"/>
      <c r="G2546" s="86">
        <f t="shared" ref="G2546:G2609" si="112">SUM(E2546:F2546)</f>
        <v>0</v>
      </c>
      <c r="H2546" s="93"/>
    </row>
    <row r="2547" spans="1:8" x14ac:dyDescent="0.35">
      <c r="A2547" s="146" t="s">
        <v>2409</v>
      </c>
      <c r="B2547" s="28"/>
      <c r="C2547" s="28"/>
      <c r="D2547" s="86">
        <f t="shared" si="111"/>
        <v>0</v>
      </c>
      <c r="E2547" s="28"/>
      <c r="F2547" s="28"/>
      <c r="G2547" s="86">
        <f t="shared" si="112"/>
        <v>0</v>
      </c>
      <c r="H2547" s="93"/>
    </row>
    <row r="2548" spans="1:8" x14ac:dyDescent="0.35">
      <c r="A2548" s="146" t="s">
        <v>2410</v>
      </c>
      <c r="B2548" s="28"/>
      <c r="C2548" s="28"/>
      <c r="D2548" s="86">
        <f t="shared" si="111"/>
        <v>0</v>
      </c>
      <c r="E2548" s="28"/>
      <c r="F2548" s="28"/>
      <c r="G2548" s="86">
        <f t="shared" si="112"/>
        <v>0</v>
      </c>
      <c r="H2548" s="93"/>
    </row>
    <row r="2549" spans="1:8" x14ac:dyDescent="0.35">
      <c r="A2549" s="146" t="s">
        <v>2411</v>
      </c>
      <c r="B2549" s="28"/>
      <c r="C2549" s="28"/>
      <c r="D2549" s="86">
        <f t="shared" si="111"/>
        <v>0</v>
      </c>
      <c r="E2549" s="28"/>
      <c r="F2549" s="28"/>
      <c r="G2549" s="86">
        <f t="shared" si="112"/>
        <v>0</v>
      </c>
      <c r="H2549" s="93"/>
    </row>
    <row r="2550" spans="1:8" x14ac:dyDescent="0.35">
      <c r="A2550" s="146" t="s">
        <v>2412</v>
      </c>
      <c r="B2550" s="28"/>
      <c r="C2550" s="28"/>
      <c r="D2550" s="86">
        <f t="shared" si="111"/>
        <v>0</v>
      </c>
      <c r="E2550" s="28"/>
      <c r="F2550" s="28"/>
      <c r="G2550" s="86">
        <f t="shared" si="112"/>
        <v>0</v>
      </c>
      <c r="H2550" s="93"/>
    </row>
    <row r="2551" spans="1:8" x14ac:dyDescent="0.35">
      <c r="A2551" s="146" t="s">
        <v>2413</v>
      </c>
      <c r="B2551" s="28"/>
      <c r="C2551" s="28"/>
      <c r="D2551" s="86">
        <f t="shared" si="111"/>
        <v>0</v>
      </c>
      <c r="E2551" s="28"/>
      <c r="F2551" s="28"/>
      <c r="G2551" s="86">
        <f t="shared" si="112"/>
        <v>0</v>
      </c>
      <c r="H2551" s="93"/>
    </row>
    <row r="2552" spans="1:8" x14ac:dyDescent="0.35">
      <c r="A2552" s="146" t="s">
        <v>2414</v>
      </c>
      <c r="B2552" s="28"/>
      <c r="C2552" s="28"/>
      <c r="D2552" s="86">
        <f t="shared" si="111"/>
        <v>0</v>
      </c>
      <c r="E2552" s="28"/>
      <c r="F2552" s="28"/>
      <c r="G2552" s="86">
        <f t="shared" si="112"/>
        <v>0</v>
      </c>
      <c r="H2552" s="93"/>
    </row>
    <row r="2553" spans="1:8" x14ac:dyDescent="0.35">
      <c r="A2553" s="146" t="s">
        <v>2415</v>
      </c>
      <c r="B2553" s="28"/>
      <c r="C2553" s="28"/>
      <c r="D2553" s="86">
        <f t="shared" si="111"/>
        <v>0</v>
      </c>
      <c r="E2553" s="28"/>
      <c r="F2553" s="28"/>
      <c r="G2553" s="86">
        <f t="shared" si="112"/>
        <v>0</v>
      </c>
      <c r="H2553" s="93"/>
    </row>
    <row r="2554" spans="1:8" x14ac:dyDescent="0.35">
      <c r="A2554" s="146" t="s">
        <v>2416</v>
      </c>
      <c r="B2554" s="28"/>
      <c r="C2554" s="28"/>
      <c r="D2554" s="86">
        <f t="shared" si="111"/>
        <v>0</v>
      </c>
      <c r="E2554" s="28"/>
      <c r="F2554" s="28"/>
      <c r="G2554" s="86">
        <f t="shared" si="112"/>
        <v>0</v>
      </c>
      <c r="H2554" s="93"/>
    </row>
    <row r="2555" spans="1:8" x14ac:dyDescent="0.35">
      <c r="A2555" s="146" t="s">
        <v>2417</v>
      </c>
      <c r="B2555" s="28"/>
      <c r="C2555" s="28"/>
      <c r="D2555" s="86">
        <f t="shared" si="111"/>
        <v>0</v>
      </c>
      <c r="E2555" s="28"/>
      <c r="F2555" s="28"/>
      <c r="G2555" s="86">
        <f t="shared" si="112"/>
        <v>0</v>
      </c>
      <c r="H2555" s="93"/>
    </row>
    <row r="2556" spans="1:8" x14ac:dyDescent="0.35">
      <c r="A2556" s="146" t="s">
        <v>2418</v>
      </c>
      <c r="B2556" s="28"/>
      <c r="C2556" s="28"/>
      <c r="D2556" s="86">
        <f t="shared" si="111"/>
        <v>0</v>
      </c>
      <c r="E2556" s="28"/>
      <c r="F2556" s="28"/>
      <c r="G2556" s="86">
        <f t="shared" si="112"/>
        <v>0</v>
      </c>
      <c r="H2556" s="93"/>
    </row>
    <row r="2557" spans="1:8" x14ac:dyDescent="0.35">
      <c r="A2557" s="146" t="s">
        <v>2419</v>
      </c>
      <c r="B2557" s="28"/>
      <c r="C2557" s="28"/>
      <c r="D2557" s="86">
        <f t="shared" si="111"/>
        <v>0</v>
      </c>
      <c r="E2557" s="28"/>
      <c r="F2557" s="28"/>
      <c r="G2557" s="86">
        <f t="shared" si="112"/>
        <v>0</v>
      </c>
      <c r="H2557" s="93"/>
    </row>
    <row r="2558" spans="1:8" x14ac:dyDescent="0.35">
      <c r="A2558" s="146" t="s">
        <v>2420</v>
      </c>
      <c r="B2558" s="28"/>
      <c r="C2558" s="28"/>
      <c r="D2558" s="86">
        <f t="shared" si="111"/>
        <v>0</v>
      </c>
      <c r="E2558" s="28"/>
      <c r="F2558" s="28"/>
      <c r="G2558" s="86">
        <f t="shared" si="112"/>
        <v>0</v>
      </c>
      <c r="H2558" s="93"/>
    </row>
    <row r="2559" spans="1:8" x14ac:dyDescent="0.35">
      <c r="A2559" s="146" t="s">
        <v>2421</v>
      </c>
      <c r="B2559" s="28"/>
      <c r="C2559" s="28"/>
      <c r="D2559" s="86">
        <f t="shared" si="111"/>
        <v>0</v>
      </c>
      <c r="E2559" s="28"/>
      <c r="F2559" s="28"/>
      <c r="G2559" s="86">
        <f t="shared" si="112"/>
        <v>0</v>
      </c>
      <c r="H2559" s="93"/>
    </row>
    <row r="2560" spans="1:8" x14ac:dyDescent="0.35">
      <c r="A2560" s="146" t="s">
        <v>2422</v>
      </c>
      <c r="B2560" s="28"/>
      <c r="C2560" s="28"/>
      <c r="D2560" s="86">
        <f t="shared" si="111"/>
        <v>0</v>
      </c>
      <c r="E2560" s="28"/>
      <c r="F2560" s="28"/>
      <c r="G2560" s="86">
        <f t="shared" si="112"/>
        <v>0</v>
      </c>
      <c r="H2560" s="93"/>
    </row>
    <row r="2561" spans="1:8" x14ac:dyDescent="0.35">
      <c r="A2561" s="146" t="s">
        <v>2423</v>
      </c>
      <c r="B2561" s="28"/>
      <c r="C2561" s="28"/>
      <c r="D2561" s="86">
        <f t="shared" si="111"/>
        <v>0</v>
      </c>
      <c r="E2561" s="28"/>
      <c r="F2561" s="28"/>
      <c r="G2561" s="86">
        <f t="shared" si="112"/>
        <v>0</v>
      </c>
      <c r="H2561" s="93"/>
    </row>
    <row r="2562" spans="1:8" x14ac:dyDescent="0.35">
      <c r="A2562" s="146" t="s">
        <v>2424</v>
      </c>
      <c r="B2562" s="28"/>
      <c r="C2562" s="28"/>
      <c r="D2562" s="86">
        <f t="shared" si="111"/>
        <v>0</v>
      </c>
      <c r="E2562" s="28"/>
      <c r="F2562" s="28"/>
      <c r="G2562" s="86">
        <f t="shared" si="112"/>
        <v>0</v>
      </c>
      <c r="H2562" s="93"/>
    </row>
    <row r="2563" spans="1:8" x14ac:dyDescent="0.35">
      <c r="A2563" s="146" t="s">
        <v>2425</v>
      </c>
      <c r="B2563" s="28"/>
      <c r="C2563" s="28"/>
      <c r="D2563" s="86">
        <f t="shared" si="111"/>
        <v>0</v>
      </c>
      <c r="E2563" s="28"/>
      <c r="F2563" s="28"/>
      <c r="G2563" s="86">
        <f t="shared" si="112"/>
        <v>0</v>
      </c>
      <c r="H2563" s="93"/>
    </row>
    <row r="2564" spans="1:8" x14ac:dyDescent="0.35">
      <c r="A2564" s="146" t="s">
        <v>2426</v>
      </c>
      <c r="B2564" s="28"/>
      <c r="C2564" s="28"/>
      <c r="D2564" s="86">
        <f t="shared" si="111"/>
        <v>0</v>
      </c>
      <c r="E2564" s="28"/>
      <c r="F2564" s="28"/>
      <c r="G2564" s="86">
        <f t="shared" si="112"/>
        <v>0</v>
      </c>
      <c r="H2564" s="93"/>
    </row>
    <row r="2565" spans="1:8" x14ac:dyDescent="0.35">
      <c r="A2565" s="146" t="s">
        <v>2427</v>
      </c>
      <c r="B2565" s="28"/>
      <c r="C2565" s="28"/>
      <c r="D2565" s="86">
        <f t="shared" si="111"/>
        <v>0</v>
      </c>
      <c r="E2565" s="28"/>
      <c r="F2565" s="28"/>
      <c r="G2565" s="86">
        <f t="shared" si="112"/>
        <v>0</v>
      </c>
      <c r="H2565" s="93"/>
    </row>
    <row r="2566" spans="1:8" x14ac:dyDescent="0.35">
      <c r="A2566" s="146" t="s">
        <v>2428</v>
      </c>
      <c r="B2566" s="28"/>
      <c r="C2566" s="28"/>
      <c r="D2566" s="86">
        <f t="shared" si="111"/>
        <v>0</v>
      </c>
      <c r="E2566" s="28"/>
      <c r="F2566" s="28"/>
      <c r="G2566" s="86">
        <f t="shared" si="112"/>
        <v>0</v>
      </c>
      <c r="H2566" s="93"/>
    </row>
    <row r="2567" spans="1:8" x14ac:dyDescent="0.35">
      <c r="A2567" s="146" t="s">
        <v>2429</v>
      </c>
      <c r="B2567" s="28"/>
      <c r="C2567" s="28"/>
      <c r="D2567" s="86">
        <f t="shared" si="111"/>
        <v>0</v>
      </c>
      <c r="E2567" s="28"/>
      <c r="F2567" s="28"/>
      <c r="G2567" s="86">
        <f t="shared" si="112"/>
        <v>0</v>
      </c>
      <c r="H2567" s="93"/>
    </row>
    <row r="2568" spans="1:8" x14ac:dyDescent="0.35">
      <c r="A2568" s="146" t="s">
        <v>2430</v>
      </c>
      <c r="B2568" s="28"/>
      <c r="C2568" s="28"/>
      <c r="D2568" s="86">
        <f t="shared" si="111"/>
        <v>0</v>
      </c>
      <c r="E2568" s="28"/>
      <c r="F2568" s="28"/>
      <c r="G2568" s="86">
        <f t="shared" si="112"/>
        <v>0</v>
      </c>
      <c r="H2568" s="93"/>
    </row>
    <row r="2569" spans="1:8" x14ac:dyDescent="0.35">
      <c r="A2569" s="146" t="s">
        <v>2431</v>
      </c>
      <c r="B2569" s="28"/>
      <c r="C2569" s="28"/>
      <c r="D2569" s="86">
        <f t="shared" si="111"/>
        <v>0</v>
      </c>
      <c r="E2569" s="28"/>
      <c r="F2569" s="28"/>
      <c r="G2569" s="86">
        <f t="shared" si="112"/>
        <v>0</v>
      </c>
      <c r="H2569" s="93"/>
    </row>
    <row r="2570" spans="1:8" x14ac:dyDescent="0.35">
      <c r="A2570" s="146" t="s">
        <v>2432</v>
      </c>
      <c r="B2570" s="28"/>
      <c r="C2570" s="28"/>
      <c r="D2570" s="86">
        <f t="shared" si="111"/>
        <v>0</v>
      </c>
      <c r="E2570" s="28"/>
      <c r="F2570" s="28"/>
      <c r="G2570" s="86">
        <f t="shared" si="112"/>
        <v>0</v>
      </c>
      <c r="H2570" s="93"/>
    </row>
    <row r="2571" spans="1:8" x14ac:dyDescent="0.35">
      <c r="A2571" s="146" t="s">
        <v>2433</v>
      </c>
      <c r="B2571" s="28"/>
      <c r="C2571" s="28"/>
      <c r="D2571" s="86">
        <f t="shared" si="111"/>
        <v>0</v>
      </c>
      <c r="E2571" s="28"/>
      <c r="F2571" s="28"/>
      <c r="G2571" s="86">
        <f t="shared" si="112"/>
        <v>0</v>
      </c>
      <c r="H2571" s="93"/>
    </row>
    <row r="2572" spans="1:8" x14ac:dyDescent="0.35">
      <c r="A2572" s="146" t="s">
        <v>2434</v>
      </c>
      <c r="B2572" s="28"/>
      <c r="C2572" s="28"/>
      <c r="D2572" s="86">
        <f t="shared" si="111"/>
        <v>0</v>
      </c>
      <c r="E2572" s="28"/>
      <c r="F2572" s="28"/>
      <c r="G2572" s="86">
        <f t="shared" si="112"/>
        <v>0</v>
      </c>
      <c r="H2572" s="93"/>
    </row>
    <row r="2573" spans="1:8" x14ac:dyDescent="0.35">
      <c r="A2573" s="146" t="s">
        <v>2435</v>
      </c>
      <c r="B2573" s="28"/>
      <c r="C2573" s="28"/>
      <c r="D2573" s="86">
        <f t="shared" si="111"/>
        <v>0</v>
      </c>
      <c r="E2573" s="28"/>
      <c r="F2573" s="28"/>
      <c r="G2573" s="86">
        <f t="shared" si="112"/>
        <v>0</v>
      </c>
      <c r="H2573" s="93"/>
    </row>
    <row r="2574" spans="1:8" x14ac:dyDescent="0.35">
      <c r="A2574" s="146" t="s">
        <v>2436</v>
      </c>
      <c r="B2574" s="28"/>
      <c r="C2574" s="28"/>
      <c r="D2574" s="86">
        <f t="shared" si="111"/>
        <v>0</v>
      </c>
      <c r="E2574" s="28"/>
      <c r="F2574" s="28"/>
      <c r="G2574" s="86">
        <f t="shared" si="112"/>
        <v>0</v>
      </c>
      <c r="H2574" s="93"/>
    </row>
    <row r="2575" spans="1:8" x14ac:dyDescent="0.35">
      <c r="A2575" s="146" t="s">
        <v>2437</v>
      </c>
      <c r="B2575" s="28"/>
      <c r="C2575" s="28"/>
      <c r="D2575" s="86">
        <f t="shared" si="111"/>
        <v>0</v>
      </c>
      <c r="E2575" s="28"/>
      <c r="F2575" s="28"/>
      <c r="G2575" s="86">
        <f t="shared" si="112"/>
        <v>0</v>
      </c>
      <c r="H2575" s="93"/>
    </row>
    <row r="2576" spans="1:8" x14ac:dyDescent="0.35">
      <c r="A2576" s="146" t="s">
        <v>2438</v>
      </c>
      <c r="B2576" s="28"/>
      <c r="C2576" s="28"/>
      <c r="D2576" s="86">
        <f t="shared" si="111"/>
        <v>0</v>
      </c>
      <c r="E2576" s="28"/>
      <c r="F2576" s="28"/>
      <c r="G2576" s="86">
        <f t="shared" si="112"/>
        <v>0</v>
      </c>
      <c r="H2576" s="93"/>
    </row>
    <row r="2577" spans="1:8" x14ac:dyDescent="0.35">
      <c r="A2577" s="146" t="s">
        <v>2439</v>
      </c>
      <c r="B2577" s="28"/>
      <c r="C2577" s="28"/>
      <c r="D2577" s="86">
        <f t="shared" si="111"/>
        <v>0</v>
      </c>
      <c r="E2577" s="28"/>
      <c r="F2577" s="28"/>
      <c r="G2577" s="86">
        <f t="shared" si="112"/>
        <v>0</v>
      </c>
      <c r="H2577" s="93"/>
    </row>
    <row r="2578" spans="1:8" x14ac:dyDescent="0.35">
      <c r="A2578" s="146" t="s">
        <v>2440</v>
      </c>
      <c r="B2578" s="28"/>
      <c r="C2578" s="28"/>
      <c r="D2578" s="86">
        <f t="shared" si="111"/>
        <v>0</v>
      </c>
      <c r="E2578" s="28"/>
      <c r="F2578" s="28"/>
      <c r="G2578" s="86">
        <f t="shared" si="112"/>
        <v>0</v>
      </c>
      <c r="H2578" s="93"/>
    </row>
    <row r="2579" spans="1:8" x14ac:dyDescent="0.35">
      <c r="A2579" s="146" t="s">
        <v>2441</v>
      </c>
      <c r="B2579" s="28"/>
      <c r="C2579" s="28"/>
      <c r="D2579" s="86">
        <f t="shared" si="111"/>
        <v>0</v>
      </c>
      <c r="E2579" s="28"/>
      <c r="F2579" s="28"/>
      <c r="G2579" s="86">
        <f t="shared" si="112"/>
        <v>0</v>
      </c>
      <c r="H2579" s="93"/>
    </row>
    <row r="2580" spans="1:8" x14ac:dyDescent="0.35">
      <c r="A2580" s="146" t="s">
        <v>2442</v>
      </c>
      <c r="B2580" s="28"/>
      <c r="C2580" s="28"/>
      <c r="D2580" s="86">
        <f t="shared" si="111"/>
        <v>0</v>
      </c>
      <c r="E2580" s="28"/>
      <c r="F2580" s="28"/>
      <c r="G2580" s="86">
        <f t="shared" si="112"/>
        <v>0</v>
      </c>
      <c r="H2580" s="93"/>
    </row>
    <row r="2581" spans="1:8" x14ac:dyDescent="0.35">
      <c r="A2581" s="146" t="s">
        <v>2443</v>
      </c>
      <c r="B2581" s="28"/>
      <c r="C2581" s="28"/>
      <c r="D2581" s="86">
        <f t="shared" si="111"/>
        <v>0</v>
      </c>
      <c r="E2581" s="28"/>
      <c r="F2581" s="28"/>
      <c r="G2581" s="86">
        <f t="shared" si="112"/>
        <v>0</v>
      </c>
      <c r="H2581" s="93"/>
    </row>
    <row r="2582" spans="1:8" x14ac:dyDescent="0.35">
      <c r="A2582" s="146" t="s">
        <v>2444</v>
      </c>
      <c r="B2582" s="28"/>
      <c r="C2582" s="28"/>
      <c r="D2582" s="86">
        <f t="shared" si="111"/>
        <v>0</v>
      </c>
      <c r="E2582" s="28"/>
      <c r="F2582" s="28"/>
      <c r="G2582" s="86">
        <f t="shared" si="112"/>
        <v>0</v>
      </c>
      <c r="H2582" s="93"/>
    </row>
    <row r="2583" spans="1:8" x14ac:dyDescent="0.35">
      <c r="A2583" s="146" t="s">
        <v>2445</v>
      </c>
      <c r="B2583" s="28"/>
      <c r="C2583" s="28"/>
      <c r="D2583" s="86">
        <f t="shared" si="111"/>
        <v>0</v>
      </c>
      <c r="E2583" s="28"/>
      <c r="F2583" s="28"/>
      <c r="G2583" s="86">
        <f t="shared" si="112"/>
        <v>0</v>
      </c>
      <c r="H2583" s="93"/>
    </row>
    <row r="2584" spans="1:8" x14ac:dyDescent="0.35">
      <c r="A2584" s="146" t="s">
        <v>2446</v>
      </c>
      <c r="B2584" s="28"/>
      <c r="C2584" s="28"/>
      <c r="D2584" s="86">
        <f t="shared" si="111"/>
        <v>0</v>
      </c>
      <c r="E2584" s="28"/>
      <c r="F2584" s="28"/>
      <c r="G2584" s="86">
        <f t="shared" si="112"/>
        <v>0</v>
      </c>
      <c r="H2584" s="93"/>
    </row>
    <row r="2585" spans="1:8" x14ac:dyDescent="0.35">
      <c r="A2585" s="146" t="s">
        <v>2447</v>
      </c>
      <c r="B2585" s="28"/>
      <c r="C2585" s="28"/>
      <c r="D2585" s="86">
        <f t="shared" si="111"/>
        <v>0</v>
      </c>
      <c r="E2585" s="28"/>
      <c r="F2585" s="28"/>
      <c r="G2585" s="86">
        <f t="shared" si="112"/>
        <v>0</v>
      </c>
      <c r="H2585" s="93"/>
    </row>
    <row r="2586" spans="1:8" x14ac:dyDescent="0.35">
      <c r="A2586" s="146" t="s">
        <v>2448</v>
      </c>
      <c r="B2586" s="28"/>
      <c r="C2586" s="28"/>
      <c r="D2586" s="86">
        <f t="shared" si="111"/>
        <v>0</v>
      </c>
      <c r="E2586" s="28"/>
      <c r="F2586" s="28"/>
      <c r="G2586" s="86">
        <f t="shared" si="112"/>
        <v>0</v>
      </c>
      <c r="H2586" s="93"/>
    </row>
    <row r="2587" spans="1:8" x14ac:dyDescent="0.35">
      <c r="A2587" s="146" t="s">
        <v>3369</v>
      </c>
      <c r="B2587" s="28"/>
      <c r="C2587" s="28"/>
      <c r="D2587" s="86">
        <f t="shared" si="111"/>
        <v>0</v>
      </c>
      <c r="E2587" s="28"/>
      <c r="F2587" s="28"/>
      <c r="G2587" s="86">
        <f t="shared" si="112"/>
        <v>0</v>
      </c>
      <c r="H2587" s="93"/>
    </row>
    <row r="2588" spans="1:8" x14ac:dyDescent="0.35">
      <c r="A2588" s="146" t="s">
        <v>2449</v>
      </c>
      <c r="B2588" s="28"/>
      <c r="C2588" s="28"/>
      <c r="D2588" s="86">
        <f t="shared" si="111"/>
        <v>0</v>
      </c>
      <c r="E2588" s="28"/>
      <c r="F2588" s="28"/>
      <c r="G2588" s="86">
        <f t="shared" si="112"/>
        <v>0</v>
      </c>
      <c r="H2588" s="93"/>
    </row>
    <row r="2589" spans="1:8" x14ac:dyDescent="0.35">
      <c r="A2589" s="146" t="s">
        <v>2450</v>
      </c>
      <c r="B2589" s="28"/>
      <c r="C2589" s="28"/>
      <c r="D2589" s="86">
        <f t="shared" si="111"/>
        <v>0</v>
      </c>
      <c r="E2589" s="28"/>
      <c r="F2589" s="28"/>
      <c r="G2589" s="86">
        <f t="shared" si="112"/>
        <v>0</v>
      </c>
      <c r="H2589" s="93"/>
    </row>
    <row r="2590" spans="1:8" x14ac:dyDescent="0.35">
      <c r="A2590" s="146" t="s">
        <v>2451</v>
      </c>
      <c r="B2590" s="28"/>
      <c r="C2590" s="28"/>
      <c r="D2590" s="86">
        <f t="shared" si="111"/>
        <v>0</v>
      </c>
      <c r="E2590" s="28"/>
      <c r="F2590" s="28"/>
      <c r="G2590" s="86">
        <f t="shared" si="112"/>
        <v>0</v>
      </c>
      <c r="H2590" s="93"/>
    </row>
    <row r="2591" spans="1:8" x14ac:dyDescent="0.35">
      <c r="A2591" s="146" t="s">
        <v>2452</v>
      </c>
      <c r="B2591" s="28"/>
      <c r="C2591" s="28"/>
      <c r="D2591" s="86">
        <f t="shared" si="111"/>
        <v>0</v>
      </c>
      <c r="E2591" s="28"/>
      <c r="F2591" s="28"/>
      <c r="G2591" s="86">
        <f t="shared" si="112"/>
        <v>0</v>
      </c>
      <c r="H2591" s="93"/>
    </row>
    <row r="2592" spans="1:8" x14ac:dyDescent="0.35">
      <c r="A2592" s="146" t="s">
        <v>2453</v>
      </c>
      <c r="B2592" s="28"/>
      <c r="C2592" s="28"/>
      <c r="D2592" s="86">
        <f t="shared" si="111"/>
        <v>0</v>
      </c>
      <c r="E2592" s="28"/>
      <c r="F2592" s="28"/>
      <c r="G2592" s="86">
        <f t="shared" si="112"/>
        <v>0</v>
      </c>
      <c r="H2592" s="93"/>
    </row>
    <row r="2593" spans="1:8" x14ac:dyDescent="0.35">
      <c r="A2593" s="146" t="s">
        <v>2454</v>
      </c>
      <c r="B2593" s="28"/>
      <c r="C2593" s="28"/>
      <c r="D2593" s="86">
        <f t="shared" si="111"/>
        <v>0</v>
      </c>
      <c r="E2593" s="28"/>
      <c r="F2593" s="28"/>
      <c r="G2593" s="86">
        <f t="shared" si="112"/>
        <v>0</v>
      </c>
      <c r="H2593" s="93"/>
    </row>
    <row r="2594" spans="1:8" x14ac:dyDescent="0.35">
      <c r="A2594" s="146" t="s">
        <v>2455</v>
      </c>
      <c r="B2594" s="28"/>
      <c r="C2594" s="28"/>
      <c r="D2594" s="86">
        <f t="shared" si="111"/>
        <v>0</v>
      </c>
      <c r="E2594" s="28"/>
      <c r="F2594" s="28"/>
      <c r="G2594" s="86">
        <f t="shared" si="112"/>
        <v>0</v>
      </c>
      <c r="H2594" s="93"/>
    </row>
    <row r="2595" spans="1:8" x14ac:dyDescent="0.35">
      <c r="A2595" s="146" t="s">
        <v>2456</v>
      </c>
      <c r="B2595" s="28"/>
      <c r="C2595" s="28"/>
      <c r="D2595" s="86">
        <f t="shared" si="111"/>
        <v>0</v>
      </c>
      <c r="E2595" s="28"/>
      <c r="F2595" s="28"/>
      <c r="G2595" s="86">
        <f t="shared" si="112"/>
        <v>0</v>
      </c>
      <c r="H2595" s="93"/>
    </row>
    <row r="2596" spans="1:8" x14ac:dyDescent="0.35">
      <c r="A2596" s="146" t="s">
        <v>2457</v>
      </c>
      <c r="B2596" s="28"/>
      <c r="C2596" s="28"/>
      <c r="D2596" s="86">
        <f t="shared" si="111"/>
        <v>0</v>
      </c>
      <c r="E2596" s="28"/>
      <c r="F2596" s="28"/>
      <c r="G2596" s="86">
        <f t="shared" si="112"/>
        <v>0</v>
      </c>
      <c r="H2596" s="93"/>
    </row>
    <row r="2597" spans="1:8" x14ac:dyDescent="0.35">
      <c r="A2597" s="146" t="s">
        <v>2458</v>
      </c>
      <c r="B2597" s="28"/>
      <c r="C2597" s="28"/>
      <c r="D2597" s="86">
        <f t="shared" si="111"/>
        <v>0</v>
      </c>
      <c r="E2597" s="28"/>
      <c r="F2597" s="28"/>
      <c r="G2597" s="86">
        <f t="shared" si="112"/>
        <v>0</v>
      </c>
      <c r="H2597" s="93"/>
    </row>
    <row r="2598" spans="1:8" x14ac:dyDescent="0.35">
      <c r="A2598" s="146" t="s">
        <v>2459</v>
      </c>
      <c r="B2598" s="28"/>
      <c r="C2598" s="28"/>
      <c r="D2598" s="86">
        <f t="shared" si="111"/>
        <v>0</v>
      </c>
      <c r="E2598" s="28"/>
      <c r="F2598" s="28"/>
      <c r="G2598" s="86">
        <f t="shared" si="112"/>
        <v>0</v>
      </c>
      <c r="H2598" s="93"/>
    </row>
    <row r="2599" spans="1:8" x14ac:dyDescent="0.35">
      <c r="A2599" s="146" t="s">
        <v>2460</v>
      </c>
      <c r="B2599" s="28"/>
      <c r="C2599" s="28"/>
      <c r="D2599" s="86">
        <f t="shared" si="111"/>
        <v>0</v>
      </c>
      <c r="E2599" s="28"/>
      <c r="F2599" s="28"/>
      <c r="G2599" s="86">
        <f t="shared" si="112"/>
        <v>0</v>
      </c>
      <c r="H2599" s="93"/>
    </row>
    <row r="2600" spans="1:8" x14ac:dyDescent="0.35">
      <c r="A2600" s="146" t="s">
        <v>2461</v>
      </c>
      <c r="B2600" s="28"/>
      <c r="C2600" s="28"/>
      <c r="D2600" s="86">
        <f t="shared" si="111"/>
        <v>0</v>
      </c>
      <c r="E2600" s="28"/>
      <c r="F2600" s="28"/>
      <c r="G2600" s="86">
        <f t="shared" si="112"/>
        <v>0</v>
      </c>
      <c r="H2600" s="93"/>
    </row>
    <row r="2601" spans="1:8" x14ac:dyDescent="0.35">
      <c r="A2601" s="146" t="s">
        <v>2462</v>
      </c>
      <c r="B2601" s="28"/>
      <c r="C2601" s="28"/>
      <c r="D2601" s="86">
        <f t="shared" si="111"/>
        <v>0</v>
      </c>
      <c r="E2601" s="28"/>
      <c r="F2601" s="28"/>
      <c r="G2601" s="86">
        <f t="shared" si="112"/>
        <v>0</v>
      </c>
      <c r="H2601" s="93"/>
    </row>
    <row r="2602" spans="1:8" x14ac:dyDescent="0.35">
      <c r="A2602" s="146" t="s">
        <v>2463</v>
      </c>
      <c r="B2602" s="28"/>
      <c r="C2602" s="28"/>
      <c r="D2602" s="86">
        <f t="shared" si="111"/>
        <v>0</v>
      </c>
      <c r="E2602" s="28"/>
      <c r="F2602" s="28"/>
      <c r="G2602" s="86">
        <f t="shared" si="112"/>
        <v>0</v>
      </c>
      <c r="H2602" s="93"/>
    </row>
    <row r="2603" spans="1:8" x14ac:dyDescent="0.35">
      <c r="A2603" s="146" t="s">
        <v>2464</v>
      </c>
      <c r="B2603" s="28"/>
      <c r="C2603" s="28"/>
      <c r="D2603" s="86">
        <f t="shared" si="111"/>
        <v>0</v>
      </c>
      <c r="E2603" s="28"/>
      <c r="F2603" s="28"/>
      <c r="G2603" s="86">
        <f t="shared" si="112"/>
        <v>0</v>
      </c>
      <c r="H2603" s="93"/>
    </row>
    <row r="2604" spans="1:8" x14ac:dyDescent="0.35">
      <c r="A2604" s="146" t="s">
        <v>2465</v>
      </c>
      <c r="B2604" s="28"/>
      <c r="C2604" s="28"/>
      <c r="D2604" s="86">
        <f t="shared" si="111"/>
        <v>0</v>
      </c>
      <c r="E2604" s="28"/>
      <c r="F2604" s="28"/>
      <c r="G2604" s="86">
        <f t="shared" si="112"/>
        <v>0</v>
      </c>
      <c r="H2604" s="93"/>
    </row>
    <row r="2605" spans="1:8" x14ac:dyDescent="0.35">
      <c r="A2605" s="146" t="s">
        <v>2466</v>
      </c>
      <c r="B2605" s="28"/>
      <c r="C2605" s="28"/>
      <c r="D2605" s="86">
        <f t="shared" si="111"/>
        <v>0</v>
      </c>
      <c r="E2605" s="28"/>
      <c r="F2605" s="28"/>
      <c r="G2605" s="86">
        <f t="shared" si="112"/>
        <v>0</v>
      </c>
      <c r="H2605" s="93"/>
    </row>
    <row r="2606" spans="1:8" x14ac:dyDescent="0.35">
      <c r="A2606" s="146" t="s">
        <v>2467</v>
      </c>
      <c r="B2606" s="28"/>
      <c r="C2606" s="28"/>
      <c r="D2606" s="86">
        <f t="shared" si="111"/>
        <v>0</v>
      </c>
      <c r="E2606" s="28"/>
      <c r="F2606" s="28"/>
      <c r="G2606" s="86">
        <f t="shared" si="112"/>
        <v>0</v>
      </c>
      <c r="H2606" s="93"/>
    </row>
    <row r="2607" spans="1:8" x14ac:dyDescent="0.35">
      <c r="A2607" s="146" t="s">
        <v>2468</v>
      </c>
      <c r="B2607" s="28"/>
      <c r="C2607" s="28"/>
      <c r="D2607" s="86">
        <f t="shared" si="111"/>
        <v>0</v>
      </c>
      <c r="E2607" s="28"/>
      <c r="F2607" s="28"/>
      <c r="G2607" s="86">
        <f t="shared" si="112"/>
        <v>0</v>
      </c>
      <c r="H2607" s="93"/>
    </row>
    <row r="2608" spans="1:8" x14ac:dyDescent="0.35">
      <c r="A2608" s="146" t="s">
        <v>2469</v>
      </c>
      <c r="B2608" s="28"/>
      <c r="C2608" s="28"/>
      <c r="D2608" s="86">
        <f t="shared" si="111"/>
        <v>0</v>
      </c>
      <c r="E2608" s="28"/>
      <c r="F2608" s="28"/>
      <c r="G2608" s="86">
        <f t="shared" si="112"/>
        <v>0</v>
      </c>
      <c r="H2608" s="93"/>
    </row>
    <row r="2609" spans="1:8" x14ac:dyDescent="0.35">
      <c r="A2609" s="146" t="s">
        <v>2470</v>
      </c>
      <c r="B2609" s="28"/>
      <c r="C2609" s="28"/>
      <c r="D2609" s="86">
        <f t="shared" si="111"/>
        <v>0</v>
      </c>
      <c r="E2609" s="28"/>
      <c r="F2609" s="28"/>
      <c r="G2609" s="86">
        <f t="shared" si="112"/>
        <v>0</v>
      </c>
      <c r="H2609" s="93"/>
    </row>
    <row r="2610" spans="1:8" x14ac:dyDescent="0.35">
      <c r="A2610" s="146" t="s">
        <v>2471</v>
      </c>
      <c r="B2610" s="28"/>
      <c r="C2610" s="28"/>
      <c r="D2610" s="86">
        <f t="shared" ref="D2610:D2673" si="113">SUM(B2610:C2610)</f>
        <v>0</v>
      </c>
      <c r="E2610" s="28"/>
      <c r="F2610" s="28"/>
      <c r="G2610" s="86">
        <f t="shared" ref="G2610:G2673" si="114">SUM(E2610:F2610)</f>
        <v>0</v>
      </c>
      <c r="H2610" s="93"/>
    </row>
    <row r="2611" spans="1:8" x14ac:dyDescent="0.35">
      <c r="A2611" s="146" t="s">
        <v>2472</v>
      </c>
      <c r="B2611" s="28"/>
      <c r="C2611" s="28"/>
      <c r="D2611" s="86">
        <f t="shared" si="113"/>
        <v>0</v>
      </c>
      <c r="E2611" s="28"/>
      <c r="F2611" s="28"/>
      <c r="G2611" s="86">
        <f t="shared" si="114"/>
        <v>0</v>
      </c>
      <c r="H2611" s="93"/>
    </row>
    <row r="2612" spans="1:8" x14ac:dyDescent="0.35">
      <c r="A2612" s="146" t="s">
        <v>2473</v>
      </c>
      <c r="B2612" s="28"/>
      <c r="C2612" s="28"/>
      <c r="D2612" s="86">
        <f t="shared" si="113"/>
        <v>0</v>
      </c>
      <c r="E2612" s="28"/>
      <c r="F2612" s="28"/>
      <c r="G2612" s="86">
        <f t="shared" si="114"/>
        <v>0</v>
      </c>
      <c r="H2612" s="93"/>
    </row>
    <row r="2613" spans="1:8" x14ac:dyDescent="0.35">
      <c r="A2613" s="146" t="s">
        <v>2474</v>
      </c>
      <c r="B2613" s="28"/>
      <c r="C2613" s="28"/>
      <c r="D2613" s="86">
        <f t="shared" si="113"/>
        <v>0</v>
      </c>
      <c r="E2613" s="28"/>
      <c r="F2613" s="28"/>
      <c r="G2613" s="86">
        <f t="shared" si="114"/>
        <v>0</v>
      </c>
      <c r="H2613" s="93"/>
    </row>
    <row r="2614" spans="1:8" x14ac:dyDescent="0.35">
      <c r="A2614" s="146" t="s">
        <v>2475</v>
      </c>
      <c r="B2614" s="28"/>
      <c r="C2614" s="28"/>
      <c r="D2614" s="86">
        <f t="shared" si="113"/>
        <v>0</v>
      </c>
      <c r="E2614" s="28"/>
      <c r="F2614" s="28"/>
      <c r="G2614" s="86">
        <f t="shared" si="114"/>
        <v>0</v>
      </c>
      <c r="H2614" s="93"/>
    </row>
    <row r="2615" spans="1:8" x14ac:dyDescent="0.35">
      <c r="A2615" s="146" t="s">
        <v>2476</v>
      </c>
      <c r="B2615" s="28"/>
      <c r="C2615" s="28"/>
      <c r="D2615" s="86">
        <f t="shared" si="113"/>
        <v>0</v>
      </c>
      <c r="E2615" s="28"/>
      <c r="F2615" s="28"/>
      <c r="G2615" s="86">
        <f t="shared" si="114"/>
        <v>0</v>
      </c>
      <c r="H2615" s="93"/>
    </row>
    <row r="2616" spans="1:8" x14ac:dyDescent="0.35">
      <c r="A2616" s="146" t="s">
        <v>2477</v>
      </c>
      <c r="B2616" s="28"/>
      <c r="C2616" s="28"/>
      <c r="D2616" s="86">
        <f t="shared" si="113"/>
        <v>0</v>
      </c>
      <c r="E2616" s="28"/>
      <c r="F2616" s="28"/>
      <c r="G2616" s="86">
        <f t="shared" si="114"/>
        <v>0</v>
      </c>
      <c r="H2616" s="93"/>
    </row>
    <row r="2617" spans="1:8" x14ac:dyDescent="0.35">
      <c r="A2617" s="146" t="s">
        <v>2478</v>
      </c>
      <c r="B2617" s="28"/>
      <c r="C2617" s="28"/>
      <c r="D2617" s="86">
        <f t="shared" si="113"/>
        <v>0</v>
      </c>
      <c r="E2617" s="28"/>
      <c r="F2617" s="28"/>
      <c r="G2617" s="86">
        <f t="shared" si="114"/>
        <v>0</v>
      </c>
      <c r="H2617" s="93"/>
    </row>
    <row r="2618" spans="1:8" x14ac:dyDescent="0.35">
      <c r="A2618" s="146" t="s">
        <v>2479</v>
      </c>
      <c r="B2618" s="28"/>
      <c r="C2618" s="28"/>
      <c r="D2618" s="86">
        <f t="shared" si="113"/>
        <v>0</v>
      </c>
      <c r="E2618" s="28"/>
      <c r="F2618" s="28"/>
      <c r="G2618" s="86">
        <f t="shared" si="114"/>
        <v>0</v>
      </c>
      <c r="H2618" s="93"/>
    </row>
    <row r="2619" spans="1:8" x14ac:dyDescent="0.35">
      <c r="A2619" s="146" t="s">
        <v>2480</v>
      </c>
      <c r="B2619" s="28"/>
      <c r="C2619" s="28"/>
      <c r="D2619" s="86">
        <f t="shared" si="113"/>
        <v>0</v>
      </c>
      <c r="E2619" s="28"/>
      <c r="F2619" s="28"/>
      <c r="G2619" s="86">
        <f t="shared" si="114"/>
        <v>0</v>
      </c>
      <c r="H2619" s="93"/>
    </row>
    <row r="2620" spans="1:8" x14ac:dyDescent="0.35">
      <c r="A2620" s="146" t="s">
        <v>2481</v>
      </c>
      <c r="B2620" s="28"/>
      <c r="C2620" s="28"/>
      <c r="D2620" s="86">
        <f t="shared" si="113"/>
        <v>0</v>
      </c>
      <c r="E2620" s="28"/>
      <c r="F2620" s="28"/>
      <c r="G2620" s="86">
        <f t="shared" si="114"/>
        <v>0</v>
      </c>
      <c r="H2620" s="93"/>
    </row>
    <row r="2621" spans="1:8" x14ac:dyDescent="0.35">
      <c r="A2621" s="146" t="s">
        <v>2482</v>
      </c>
      <c r="B2621" s="28"/>
      <c r="C2621" s="28"/>
      <c r="D2621" s="86">
        <f t="shared" si="113"/>
        <v>0</v>
      </c>
      <c r="E2621" s="28"/>
      <c r="F2621" s="28"/>
      <c r="G2621" s="86">
        <f t="shared" si="114"/>
        <v>0</v>
      </c>
      <c r="H2621" s="93"/>
    </row>
    <row r="2622" spans="1:8" x14ac:dyDescent="0.35">
      <c r="A2622" s="146" t="s">
        <v>2483</v>
      </c>
      <c r="B2622" s="28"/>
      <c r="C2622" s="28"/>
      <c r="D2622" s="86">
        <f t="shared" si="113"/>
        <v>0</v>
      </c>
      <c r="E2622" s="28"/>
      <c r="F2622" s="28"/>
      <c r="G2622" s="86">
        <f t="shared" si="114"/>
        <v>0</v>
      </c>
      <c r="H2622" s="93"/>
    </row>
    <row r="2623" spans="1:8" x14ac:dyDescent="0.35">
      <c r="A2623" s="146" t="s">
        <v>2484</v>
      </c>
      <c r="B2623" s="28"/>
      <c r="C2623" s="28"/>
      <c r="D2623" s="86">
        <f t="shared" si="113"/>
        <v>0</v>
      </c>
      <c r="E2623" s="28"/>
      <c r="F2623" s="28"/>
      <c r="G2623" s="86">
        <f t="shared" si="114"/>
        <v>0</v>
      </c>
      <c r="H2623" s="93"/>
    </row>
    <row r="2624" spans="1:8" x14ac:dyDescent="0.35">
      <c r="A2624" s="146" t="s">
        <v>2485</v>
      </c>
      <c r="B2624" s="28"/>
      <c r="C2624" s="28"/>
      <c r="D2624" s="86">
        <f t="shared" si="113"/>
        <v>0</v>
      </c>
      <c r="E2624" s="28"/>
      <c r="F2624" s="28"/>
      <c r="G2624" s="86">
        <f t="shared" si="114"/>
        <v>0</v>
      </c>
      <c r="H2624" s="93"/>
    </row>
    <row r="2625" spans="1:8" x14ac:dyDescent="0.35">
      <c r="A2625" s="146" t="s">
        <v>2486</v>
      </c>
      <c r="B2625" s="28"/>
      <c r="C2625" s="28"/>
      <c r="D2625" s="86">
        <f t="shared" si="113"/>
        <v>0</v>
      </c>
      <c r="E2625" s="28"/>
      <c r="F2625" s="28"/>
      <c r="G2625" s="86">
        <f t="shared" si="114"/>
        <v>0</v>
      </c>
      <c r="H2625" s="93"/>
    </row>
    <row r="2626" spans="1:8" x14ac:dyDescent="0.35">
      <c r="A2626" s="146" t="s">
        <v>2487</v>
      </c>
      <c r="B2626" s="28"/>
      <c r="C2626" s="28"/>
      <c r="D2626" s="86">
        <f t="shared" si="113"/>
        <v>0</v>
      </c>
      <c r="E2626" s="28"/>
      <c r="F2626" s="28"/>
      <c r="G2626" s="86">
        <f t="shared" si="114"/>
        <v>0</v>
      </c>
      <c r="H2626" s="93"/>
    </row>
    <row r="2627" spans="1:8" x14ac:dyDescent="0.35">
      <c r="A2627" s="146" t="s">
        <v>2488</v>
      </c>
      <c r="B2627" s="28"/>
      <c r="C2627" s="28"/>
      <c r="D2627" s="86">
        <f t="shared" si="113"/>
        <v>0</v>
      </c>
      <c r="E2627" s="28"/>
      <c r="F2627" s="28"/>
      <c r="G2627" s="86">
        <f t="shared" si="114"/>
        <v>0</v>
      </c>
      <c r="H2627" s="93"/>
    </row>
    <row r="2628" spans="1:8" x14ac:dyDescent="0.35">
      <c r="A2628" s="146" t="s">
        <v>2489</v>
      </c>
      <c r="B2628" s="28"/>
      <c r="C2628" s="28"/>
      <c r="D2628" s="86">
        <f t="shared" si="113"/>
        <v>0</v>
      </c>
      <c r="E2628" s="28"/>
      <c r="F2628" s="28"/>
      <c r="G2628" s="86">
        <f t="shared" si="114"/>
        <v>0</v>
      </c>
      <c r="H2628" s="93"/>
    </row>
    <row r="2629" spans="1:8" x14ac:dyDescent="0.35">
      <c r="A2629" s="146" t="s">
        <v>2490</v>
      </c>
      <c r="B2629" s="28"/>
      <c r="C2629" s="28"/>
      <c r="D2629" s="86">
        <f t="shared" si="113"/>
        <v>0</v>
      </c>
      <c r="E2629" s="28"/>
      <c r="F2629" s="28"/>
      <c r="G2629" s="86">
        <f t="shared" si="114"/>
        <v>0</v>
      </c>
      <c r="H2629" s="93"/>
    </row>
    <row r="2630" spans="1:8" x14ac:dyDescent="0.35">
      <c r="A2630" s="146" t="s">
        <v>2491</v>
      </c>
      <c r="B2630" s="28"/>
      <c r="C2630" s="28"/>
      <c r="D2630" s="86">
        <f t="shared" si="113"/>
        <v>0</v>
      </c>
      <c r="E2630" s="28"/>
      <c r="F2630" s="28"/>
      <c r="G2630" s="86">
        <f t="shared" si="114"/>
        <v>0</v>
      </c>
      <c r="H2630" s="93"/>
    </row>
    <row r="2631" spans="1:8" x14ac:dyDescent="0.35">
      <c r="A2631" s="146" t="s">
        <v>2492</v>
      </c>
      <c r="B2631" s="28"/>
      <c r="C2631" s="28"/>
      <c r="D2631" s="86">
        <f t="shared" si="113"/>
        <v>0</v>
      </c>
      <c r="E2631" s="28"/>
      <c r="F2631" s="28"/>
      <c r="G2631" s="86">
        <f t="shared" si="114"/>
        <v>0</v>
      </c>
      <c r="H2631" s="93"/>
    </row>
    <row r="2632" spans="1:8" x14ac:dyDescent="0.35">
      <c r="A2632" s="146" t="s">
        <v>2493</v>
      </c>
      <c r="B2632" s="28"/>
      <c r="C2632" s="28"/>
      <c r="D2632" s="86">
        <f t="shared" si="113"/>
        <v>0</v>
      </c>
      <c r="E2632" s="28"/>
      <c r="F2632" s="28"/>
      <c r="G2632" s="86">
        <f t="shared" si="114"/>
        <v>0</v>
      </c>
      <c r="H2632" s="93"/>
    </row>
    <row r="2633" spans="1:8" x14ac:dyDescent="0.35">
      <c r="A2633" s="146" t="s">
        <v>2494</v>
      </c>
      <c r="B2633" s="28"/>
      <c r="C2633" s="28"/>
      <c r="D2633" s="86">
        <f t="shared" si="113"/>
        <v>0</v>
      </c>
      <c r="E2633" s="28"/>
      <c r="F2633" s="28"/>
      <c r="G2633" s="86">
        <f t="shared" si="114"/>
        <v>0</v>
      </c>
      <c r="H2633" s="93"/>
    </row>
    <row r="2634" spans="1:8" x14ac:dyDescent="0.35">
      <c r="A2634" s="146" t="s">
        <v>2495</v>
      </c>
      <c r="B2634" s="28"/>
      <c r="C2634" s="28"/>
      <c r="D2634" s="86">
        <f t="shared" si="113"/>
        <v>0</v>
      </c>
      <c r="E2634" s="28"/>
      <c r="F2634" s="28"/>
      <c r="G2634" s="86">
        <f t="shared" si="114"/>
        <v>0</v>
      </c>
      <c r="H2634" s="93"/>
    </row>
    <row r="2635" spans="1:8" x14ac:dyDescent="0.35">
      <c r="A2635" s="146" t="s">
        <v>2496</v>
      </c>
      <c r="B2635" s="28"/>
      <c r="C2635" s="28"/>
      <c r="D2635" s="86">
        <f t="shared" si="113"/>
        <v>0</v>
      </c>
      <c r="E2635" s="28"/>
      <c r="F2635" s="28"/>
      <c r="G2635" s="86">
        <f t="shared" si="114"/>
        <v>0</v>
      </c>
      <c r="H2635" s="93"/>
    </row>
    <row r="2636" spans="1:8" x14ac:dyDescent="0.35">
      <c r="A2636" s="146" t="s">
        <v>2497</v>
      </c>
      <c r="B2636" s="28"/>
      <c r="C2636" s="28"/>
      <c r="D2636" s="86">
        <f t="shared" si="113"/>
        <v>0</v>
      </c>
      <c r="E2636" s="28"/>
      <c r="F2636" s="28"/>
      <c r="G2636" s="86">
        <f t="shared" si="114"/>
        <v>0</v>
      </c>
      <c r="H2636" s="93"/>
    </row>
    <row r="2637" spans="1:8" x14ac:dyDescent="0.35">
      <c r="A2637" s="146" t="s">
        <v>2498</v>
      </c>
      <c r="B2637" s="28"/>
      <c r="C2637" s="28"/>
      <c r="D2637" s="86">
        <f t="shared" si="113"/>
        <v>0</v>
      </c>
      <c r="E2637" s="28"/>
      <c r="F2637" s="28"/>
      <c r="G2637" s="86">
        <f t="shared" si="114"/>
        <v>0</v>
      </c>
      <c r="H2637" s="93"/>
    </row>
    <row r="2638" spans="1:8" x14ac:dyDescent="0.35">
      <c r="A2638" s="146" t="s">
        <v>2499</v>
      </c>
      <c r="B2638" s="28"/>
      <c r="C2638" s="28"/>
      <c r="D2638" s="86">
        <f t="shared" si="113"/>
        <v>0</v>
      </c>
      <c r="E2638" s="28"/>
      <c r="F2638" s="28"/>
      <c r="G2638" s="86">
        <f t="shared" si="114"/>
        <v>0</v>
      </c>
      <c r="H2638" s="93"/>
    </row>
    <row r="2639" spans="1:8" x14ac:dyDescent="0.35">
      <c r="A2639" s="146" t="s">
        <v>2500</v>
      </c>
      <c r="B2639" s="28"/>
      <c r="C2639" s="28"/>
      <c r="D2639" s="86">
        <f t="shared" si="113"/>
        <v>0</v>
      </c>
      <c r="E2639" s="28"/>
      <c r="F2639" s="28"/>
      <c r="G2639" s="86">
        <f t="shared" si="114"/>
        <v>0</v>
      </c>
      <c r="H2639" s="93"/>
    </row>
    <row r="2640" spans="1:8" x14ac:dyDescent="0.35">
      <c r="A2640" s="146" t="s">
        <v>2501</v>
      </c>
      <c r="B2640" s="28"/>
      <c r="C2640" s="28"/>
      <c r="D2640" s="86">
        <f t="shared" si="113"/>
        <v>0</v>
      </c>
      <c r="E2640" s="28"/>
      <c r="F2640" s="28"/>
      <c r="G2640" s="86">
        <f t="shared" si="114"/>
        <v>0</v>
      </c>
      <c r="H2640" s="93"/>
    </row>
    <row r="2641" spans="1:8" x14ac:dyDescent="0.35">
      <c r="A2641" s="146" t="s">
        <v>2502</v>
      </c>
      <c r="B2641" s="28"/>
      <c r="C2641" s="28"/>
      <c r="D2641" s="86">
        <f t="shared" si="113"/>
        <v>0</v>
      </c>
      <c r="E2641" s="28"/>
      <c r="F2641" s="28"/>
      <c r="G2641" s="86">
        <f t="shared" si="114"/>
        <v>0</v>
      </c>
      <c r="H2641" s="93"/>
    </row>
    <row r="2642" spans="1:8" x14ac:dyDescent="0.35">
      <c r="A2642" s="146" t="s">
        <v>2503</v>
      </c>
      <c r="B2642" s="28"/>
      <c r="C2642" s="28"/>
      <c r="D2642" s="86">
        <f t="shared" si="113"/>
        <v>0</v>
      </c>
      <c r="E2642" s="28"/>
      <c r="F2642" s="28"/>
      <c r="G2642" s="86">
        <f t="shared" si="114"/>
        <v>0</v>
      </c>
      <c r="H2642" s="93"/>
    </row>
    <row r="2643" spans="1:8" x14ac:dyDescent="0.35">
      <c r="A2643" s="146" t="s">
        <v>2504</v>
      </c>
      <c r="B2643" s="28"/>
      <c r="C2643" s="28"/>
      <c r="D2643" s="86">
        <f t="shared" si="113"/>
        <v>0</v>
      </c>
      <c r="E2643" s="28"/>
      <c r="F2643" s="28"/>
      <c r="G2643" s="86">
        <f t="shared" si="114"/>
        <v>0</v>
      </c>
      <c r="H2643" s="93"/>
    </row>
    <row r="2644" spans="1:8" x14ac:dyDescent="0.35">
      <c r="A2644" s="146" t="s">
        <v>2505</v>
      </c>
      <c r="B2644" s="28"/>
      <c r="C2644" s="28"/>
      <c r="D2644" s="86">
        <f t="shared" si="113"/>
        <v>0</v>
      </c>
      <c r="E2644" s="28"/>
      <c r="F2644" s="28"/>
      <c r="G2644" s="86">
        <f t="shared" si="114"/>
        <v>0</v>
      </c>
      <c r="H2644" s="93"/>
    </row>
    <row r="2645" spans="1:8" x14ac:dyDescent="0.35">
      <c r="A2645" s="146" t="s">
        <v>2506</v>
      </c>
      <c r="B2645" s="28"/>
      <c r="C2645" s="28"/>
      <c r="D2645" s="86">
        <f t="shared" si="113"/>
        <v>0</v>
      </c>
      <c r="E2645" s="28"/>
      <c r="F2645" s="28"/>
      <c r="G2645" s="86">
        <f t="shared" si="114"/>
        <v>0</v>
      </c>
      <c r="H2645" s="93"/>
    </row>
    <row r="2646" spans="1:8" x14ac:dyDescent="0.35">
      <c r="A2646" s="146" t="s">
        <v>2507</v>
      </c>
      <c r="B2646" s="28"/>
      <c r="C2646" s="28"/>
      <c r="D2646" s="86">
        <f t="shared" si="113"/>
        <v>0</v>
      </c>
      <c r="E2646" s="28"/>
      <c r="F2646" s="28"/>
      <c r="G2646" s="86">
        <f t="shared" si="114"/>
        <v>0</v>
      </c>
      <c r="H2646" s="93"/>
    </row>
    <row r="2647" spans="1:8" x14ac:dyDescent="0.35">
      <c r="A2647" s="146" t="s">
        <v>2508</v>
      </c>
      <c r="B2647" s="28"/>
      <c r="C2647" s="28"/>
      <c r="D2647" s="86">
        <f t="shared" si="113"/>
        <v>0</v>
      </c>
      <c r="E2647" s="28"/>
      <c r="F2647" s="28"/>
      <c r="G2647" s="86">
        <f t="shared" si="114"/>
        <v>0</v>
      </c>
      <c r="H2647" s="93"/>
    </row>
    <row r="2648" spans="1:8" x14ac:dyDescent="0.35">
      <c r="A2648" s="146" t="s">
        <v>2509</v>
      </c>
      <c r="B2648" s="28"/>
      <c r="C2648" s="28"/>
      <c r="D2648" s="86">
        <f t="shared" si="113"/>
        <v>0</v>
      </c>
      <c r="E2648" s="28"/>
      <c r="F2648" s="28"/>
      <c r="G2648" s="86">
        <f t="shared" si="114"/>
        <v>0</v>
      </c>
      <c r="H2648" s="93"/>
    </row>
    <row r="2649" spans="1:8" x14ac:dyDescent="0.35">
      <c r="A2649" s="146" t="s">
        <v>2510</v>
      </c>
      <c r="B2649" s="28"/>
      <c r="C2649" s="28"/>
      <c r="D2649" s="86">
        <f t="shared" si="113"/>
        <v>0</v>
      </c>
      <c r="E2649" s="28"/>
      <c r="F2649" s="28"/>
      <c r="G2649" s="86">
        <f t="shared" si="114"/>
        <v>0</v>
      </c>
      <c r="H2649" s="93"/>
    </row>
    <row r="2650" spans="1:8" x14ac:dyDescent="0.35">
      <c r="A2650" s="146" t="s">
        <v>2511</v>
      </c>
      <c r="B2650" s="28"/>
      <c r="C2650" s="28"/>
      <c r="D2650" s="86">
        <f t="shared" si="113"/>
        <v>0</v>
      </c>
      <c r="E2650" s="28"/>
      <c r="F2650" s="28"/>
      <c r="G2650" s="86">
        <f t="shared" si="114"/>
        <v>0</v>
      </c>
      <c r="H2650" s="93"/>
    </row>
    <row r="2651" spans="1:8" x14ac:dyDescent="0.35">
      <c r="A2651" s="146" t="s">
        <v>2512</v>
      </c>
      <c r="B2651" s="28"/>
      <c r="C2651" s="28"/>
      <c r="D2651" s="86">
        <f t="shared" si="113"/>
        <v>0</v>
      </c>
      <c r="E2651" s="28"/>
      <c r="F2651" s="28"/>
      <c r="G2651" s="86">
        <f t="shared" si="114"/>
        <v>0</v>
      </c>
      <c r="H2651" s="93"/>
    </row>
    <row r="2652" spans="1:8" x14ac:dyDescent="0.35">
      <c r="A2652" s="146" t="s">
        <v>2513</v>
      </c>
      <c r="B2652" s="28"/>
      <c r="C2652" s="28"/>
      <c r="D2652" s="86">
        <f t="shared" si="113"/>
        <v>0</v>
      </c>
      <c r="E2652" s="28"/>
      <c r="F2652" s="28"/>
      <c r="G2652" s="86">
        <f t="shared" si="114"/>
        <v>0</v>
      </c>
      <c r="H2652" s="93"/>
    </row>
    <row r="2653" spans="1:8" x14ac:dyDescent="0.35">
      <c r="A2653" s="146" t="s">
        <v>3370</v>
      </c>
      <c r="B2653" s="28"/>
      <c r="C2653" s="28"/>
      <c r="D2653" s="86">
        <f t="shared" si="113"/>
        <v>0</v>
      </c>
      <c r="E2653" s="28"/>
      <c r="F2653" s="28"/>
      <c r="G2653" s="86">
        <f t="shared" si="114"/>
        <v>0</v>
      </c>
      <c r="H2653" s="93"/>
    </row>
    <row r="2654" spans="1:8" x14ac:dyDescent="0.35">
      <c r="A2654" s="146" t="s">
        <v>2514</v>
      </c>
      <c r="B2654" s="28"/>
      <c r="C2654" s="28"/>
      <c r="D2654" s="86">
        <f t="shared" si="113"/>
        <v>0</v>
      </c>
      <c r="E2654" s="28"/>
      <c r="F2654" s="28"/>
      <c r="G2654" s="86">
        <f t="shared" si="114"/>
        <v>0</v>
      </c>
      <c r="H2654" s="93"/>
    </row>
    <row r="2655" spans="1:8" x14ac:dyDescent="0.35">
      <c r="A2655" s="146" t="s">
        <v>2515</v>
      </c>
      <c r="B2655" s="28"/>
      <c r="C2655" s="28"/>
      <c r="D2655" s="86">
        <f t="shared" si="113"/>
        <v>0</v>
      </c>
      <c r="E2655" s="28"/>
      <c r="F2655" s="28"/>
      <c r="G2655" s="86">
        <f t="shared" si="114"/>
        <v>0</v>
      </c>
      <c r="H2655" s="93"/>
    </row>
    <row r="2656" spans="1:8" x14ac:dyDescent="0.35">
      <c r="A2656" s="146" t="s">
        <v>2516</v>
      </c>
      <c r="B2656" s="28"/>
      <c r="C2656" s="28"/>
      <c r="D2656" s="86">
        <f t="shared" si="113"/>
        <v>0</v>
      </c>
      <c r="E2656" s="28"/>
      <c r="F2656" s="28"/>
      <c r="G2656" s="86">
        <f t="shared" si="114"/>
        <v>0</v>
      </c>
      <c r="H2656" s="93"/>
    </row>
    <row r="2657" spans="1:8" x14ac:dyDescent="0.35">
      <c r="A2657" s="146" t="s">
        <v>2517</v>
      </c>
      <c r="B2657" s="28"/>
      <c r="C2657" s="28"/>
      <c r="D2657" s="86">
        <f t="shared" si="113"/>
        <v>0</v>
      </c>
      <c r="E2657" s="28"/>
      <c r="F2657" s="28"/>
      <c r="G2657" s="86">
        <f t="shared" si="114"/>
        <v>0</v>
      </c>
      <c r="H2657" s="93"/>
    </row>
    <row r="2658" spans="1:8" x14ac:dyDescent="0.35">
      <c r="A2658" s="146" t="s">
        <v>2518</v>
      </c>
      <c r="B2658" s="28"/>
      <c r="C2658" s="28"/>
      <c r="D2658" s="86">
        <f t="shared" si="113"/>
        <v>0</v>
      </c>
      <c r="E2658" s="28"/>
      <c r="F2658" s="28"/>
      <c r="G2658" s="86">
        <f t="shared" si="114"/>
        <v>0</v>
      </c>
      <c r="H2658" s="93"/>
    </row>
    <row r="2659" spans="1:8" x14ac:dyDescent="0.35">
      <c r="A2659" s="146" t="s">
        <v>2519</v>
      </c>
      <c r="B2659" s="28"/>
      <c r="C2659" s="28"/>
      <c r="D2659" s="86">
        <f t="shared" si="113"/>
        <v>0</v>
      </c>
      <c r="E2659" s="28"/>
      <c r="F2659" s="28"/>
      <c r="G2659" s="86">
        <f t="shared" si="114"/>
        <v>0</v>
      </c>
      <c r="H2659" s="93"/>
    </row>
    <row r="2660" spans="1:8" x14ac:dyDescent="0.35">
      <c r="A2660" s="146" t="s">
        <v>3371</v>
      </c>
      <c r="B2660" s="28"/>
      <c r="C2660" s="28"/>
      <c r="D2660" s="86">
        <f t="shared" si="113"/>
        <v>0</v>
      </c>
      <c r="E2660" s="28"/>
      <c r="F2660" s="28"/>
      <c r="G2660" s="86">
        <f t="shared" si="114"/>
        <v>0</v>
      </c>
      <c r="H2660" s="93"/>
    </row>
    <row r="2661" spans="1:8" x14ac:dyDescent="0.35">
      <c r="A2661" s="146" t="s">
        <v>2520</v>
      </c>
      <c r="B2661" s="28"/>
      <c r="C2661" s="28"/>
      <c r="D2661" s="86">
        <f t="shared" si="113"/>
        <v>0</v>
      </c>
      <c r="E2661" s="28"/>
      <c r="F2661" s="28"/>
      <c r="G2661" s="86">
        <f t="shared" si="114"/>
        <v>0</v>
      </c>
      <c r="H2661" s="93"/>
    </row>
    <row r="2662" spans="1:8" x14ac:dyDescent="0.35">
      <c r="A2662" s="146" t="s">
        <v>2521</v>
      </c>
      <c r="B2662" s="28"/>
      <c r="C2662" s="28"/>
      <c r="D2662" s="86">
        <f t="shared" si="113"/>
        <v>0</v>
      </c>
      <c r="E2662" s="28"/>
      <c r="F2662" s="28"/>
      <c r="G2662" s="86">
        <f t="shared" si="114"/>
        <v>0</v>
      </c>
      <c r="H2662" s="93"/>
    </row>
    <row r="2663" spans="1:8" x14ac:dyDescent="0.35">
      <c r="A2663" s="146" t="s">
        <v>2522</v>
      </c>
      <c r="B2663" s="28"/>
      <c r="C2663" s="28"/>
      <c r="D2663" s="86">
        <f t="shared" si="113"/>
        <v>0</v>
      </c>
      <c r="E2663" s="28"/>
      <c r="F2663" s="28"/>
      <c r="G2663" s="86">
        <f t="shared" si="114"/>
        <v>0</v>
      </c>
      <c r="H2663" s="93"/>
    </row>
    <row r="2664" spans="1:8" x14ac:dyDescent="0.35">
      <c r="A2664" s="146" t="s">
        <v>2523</v>
      </c>
      <c r="B2664" s="28"/>
      <c r="C2664" s="28"/>
      <c r="D2664" s="86">
        <f t="shared" si="113"/>
        <v>0</v>
      </c>
      <c r="E2664" s="28"/>
      <c r="F2664" s="28"/>
      <c r="G2664" s="86">
        <f t="shared" si="114"/>
        <v>0</v>
      </c>
      <c r="H2664" s="93"/>
    </row>
    <row r="2665" spans="1:8" x14ac:dyDescent="0.35">
      <c r="A2665" s="146" t="s">
        <v>3372</v>
      </c>
      <c r="B2665" s="28"/>
      <c r="C2665" s="28"/>
      <c r="D2665" s="86">
        <f t="shared" si="113"/>
        <v>0</v>
      </c>
      <c r="E2665" s="28"/>
      <c r="F2665" s="28"/>
      <c r="G2665" s="86">
        <f t="shared" si="114"/>
        <v>0</v>
      </c>
      <c r="H2665" s="93"/>
    </row>
    <row r="2666" spans="1:8" x14ac:dyDescent="0.35">
      <c r="A2666" s="146" t="s">
        <v>2524</v>
      </c>
      <c r="B2666" s="28"/>
      <c r="C2666" s="28"/>
      <c r="D2666" s="86">
        <f t="shared" si="113"/>
        <v>0</v>
      </c>
      <c r="E2666" s="28"/>
      <c r="F2666" s="28"/>
      <c r="G2666" s="86">
        <f t="shared" si="114"/>
        <v>0</v>
      </c>
      <c r="H2666" s="93"/>
    </row>
    <row r="2667" spans="1:8" x14ac:dyDescent="0.35">
      <c r="A2667" s="146" t="s">
        <v>2525</v>
      </c>
      <c r="B2667" s="28"/>
      <c r="C2667" s="28"/>
      <c r="D2667" s="86">
        <f t="shared" si="113"/>
        <v>0</v>
      </c>
      <c r="E2667" s="28"/>
      <c r="F2667" s="28"/>
      <c r="G2667" s="86">
        <f t="shared" si="114"/>
        <v>0</v>
      </c>
      <c r="H2667" s="93"/>
    </row>
    <row r="2668" spans="1:8" x14ac:dyDescent="0.35">
      <c r="A2668" s="146" t="s">
        <v>3373</v>
      </c>
      <c r="B2668" s="28"/>
      <c r="C2668" s="28"/>
      <c r="D2668" s="86">
        <f t="shared" si="113"/>
        <v>0</v>
      </c>
      <c r="E2668" s="28"/>
      <c r="F2668" s="28"/>
      <c r="G2668" s="86">
        <f t="shared" si="114"/>
        <v>0</v>
      </c>
      <c r="H2668" s="93"/>
    </row>
    <row r="2669" spans="1:8" x14ac:dyDescent="0.35">
      <c r="A2669" s="146" t="s">
        <v>2526</v>
      </c>
      <c r="B2669" s="28"/>
      <c r="C2669" s="28"/>
      <c r="D2669" s="86">
        <f t="shared" si="113"/>
        <v>0</v>
      </c>
      <c r="E2669" s="28"/>
      <c r="F2669" s="28"/>
      <c r="G2669" s="86">
        <f t="shared" si="114"/>
        <v>0</v>
      </c>
      <c r="H2669" s="93"/>
    </row>
    <row r="2670" spans="1:8" x14ac:dyDescent="0.35">
      <c r="A2670" s="146" t="s">
        <v>2527</v>
      </c>
      <c r="B2670" s="28"/>
      <c r="C2670" s="28"/>
      <c r="D2670" s="86">
        <f t="shared" si="113"/>
        <v>0</v>
      </c>
      <c r="E2670" s="28"/>
      <c r="F2670" s="28"/>
      <c r="G2670" s="86">
        <f t="shared" si="114"/>
        <v>0</v>
      </c>
      <c r="H2670" s="93"/>
    </row>
    <row r="2671" spans="1:8" x14ac:dyDescent="0.35">
      <c r="A2671" s="146" t="s">
        <v>2528</v>
      </c>
      <c r="B2671" s="28"/>
      <c r="C2671" s="28"/>
      <c r="D2671" s="86">
        <f t="shared" si="113"/>
        <v>0</v>
      </c>
      <c r="E2671" s="28"/>
      <c r="F2671" s="28"/>
      <c r="G2671" s="86">
        <f t="shared" si="114"/>
        <v>0</v>
      </c>
      <c r="H2671" s="93"/>
    </row>
    <row r="2672" spans="1:8" x14ac:dyDescent="0.35">
      <c r="A2672" s="146" t="s">
        <v>2529</v>
      </c>
      <c r="B2672" s="28"/>
      <c r="C2672" s="28"/>
      <c r="D2672" s="86">
        <f t="shared" si="113"/>
        <v>0</v>
      </c>
      <c r="E2672" s="28"/>
      <c r="F2672" s="28"/>
      <c r="G2672" s="86">
        <f t="shared" si="114"/>
        <v>0</v>
      </c>
      <c r="H2672" s="93"/>
    </row>
    <row r="2673" spans="1:8" x14ac:dyDescent="0.35">
      <c r="A2673" s="146" t="s">
        <v>2530</v>
      </c>
      <c r="B2673" s="28"/>
      <c r="C2673" s="28"/>
      <c r="D2673" s="86">
        <f t="shared" si="113"/>
        <v>0</v>
      </c>
      <c r="E2673" s="28"/>
      <c r="F2673" s="28"/>
      <c r="G2673" s="86">
        <f t="shared" si="114"/>
        <v>0</v>
      </c>
      <c r="H2673" s="93"/>
    </row>
    <row r="2674" spans="1:8" x14ac:dyDescent="0.35">
      <c r="A2674" s="146" t="s">
        <v>2531</v>
      </c>
      <c r="B2674" s="28"/>
      <c r="C2674" s="28"/>
      <c r="D2674" s="86">
        <f t="shared" ref="D2674:D2737" si="115">SUM(B2674:C2674)</f>
        <v>0</v>
      </c>
      <c r="E2674" s="28"/>
      <c r="F2674" s="28"/>
      <c r="G2674" s="86">
        <f t="shared" ref="G2674:G2737" si="116">SUM(E2674:F2674)</f>
        <v>0</v>
      </c>
      <c r="H2674" s="93"/>
    </row>
    <row r="2675" spans="1:8" x14ac:dyDescent="0.35">
      <c r="A2675" s="146" t="s">
        <v>3374</v>
      </c>
      <c r="B2675" s="28"/>
      <c r="C2675" s="28"/>
      <c r="D2675" s="86">
        <f t="shared" si="115"/>
        <v>0</v>
      </c>
      <c r="E2675" s="28"/>
      <c r="F2675" s="28"/>
      <c r="G2675" s="86">
        <f t="shared" si="116"/>
        <v>0</v>
      </c>
      <c r="H2675" s="93"/>
    </row>
    <row r="2676" spans="1:8" x14ac:dyDescent="0.35">
      <c r="A2676" s="146" t="s">
        <v>2532</v>
      </c>
      <c r="B2676" s="28"/>
      <c r="C2676" s="28"/>
      <c r="D2676" s="86">
        <f t="shared" si="115"/>
        <v>0</v>
      </c>
      <c r="E2676" s="28"/>
      <c r="F2676" s="28"/>
      <c r="G2676" s="86">
        <f t="shared" si="116"/>
        <v>0</v>
      </c>
      <c r="H2676" s="93"/>
    </row>
    <row r="2677" spans="1:8" x14ac:dyDescent="0.35">
      <c r="A2677" s="146" t="s">
        <v>2533</v>
      </c>
      <c r="B2677" s="28"/>
      <c r="C2677" s="28"/>
      <c r="D2677" s="86">
        <f t="shared" si="115"/>
        <v>0</v>
      </c>
      <c r="E2677" s="28"/>
      <c r="F2677" s="28"/>
      <c r="G2677" s="86">
        <f t="shared" si="116"/>
        <v>0</v>
      </c>
      <c r="H2677" s="93"/>
    </row>
    <row r="2678" spans="1:8" x14ac:dyDescent="0.35">
      <c r="A2678" s="146" t="s">
        <v>2534</v>
      </c>
      <c r="B2678" s="28"/>
      <c r="C2678" s="28"/>
      <c r="D2678" s="86">
        <f t="shared" si="115"/>
        <v>0</v>
      </c>
      <c r="E2678" s="28"/>
      <c r="F2678" s="28"/>
      <c r="G2678" s="86">
        <f t="shared" si="116"/>
        <v>0</v>
      </c>
      <c r="H2678" s="93"/>
    </row>
    <row r="2679" spans="1:8" x14ac:dyDescent="0.35">
      <c r="A2679" s="146" t="s">
        <v>2535</v>
      </c>
      <c r="B2679" s="28"/>
      <c r="C2679" s="28"/>
      <c r="D2679" s="86">
        <f t="shared" si="115"/>
        <v>0</v>
      </c>
      <c r="E2679" s="28"/>
      <c r="F2679" s="28"/>
      <c r="G2679" s="86">
        <f t="shared" si="116"/>
        <v>0</v>
      </c>
      <c r="H2679" s="93"/>
    </row>
    <row r="2680" spans="1:8" x14ac:dyDescent="0.35">
      <c r="A2680" s="146" t="s">
        <v>2536</v>
      </c>
      <c r="B2680" s="28"/>
      <c r="C2680" s="28"/>
      <c r="D2680" s="86">
        <f t="shared" si="115"/>
        <v>0</v>
      </c>
      <c r="E2680" s="28"/>
      <c r="F2680" s="28"/>
      <c r="G2680" s="86">
        <f t="shared" si="116"/>
        <v>0</v>
      </c>
      <c r="H2680" s="93"/>
    </row>
    <row r="2681" spans="1:8" x14ac:dyDescent="0.35">
      <c r="A2681" s="146" t="s">
        <v>3375</v>
      </c>
      <c r="B2681" s="28"/>
      <c r="C2681" s="28"/>
      <c r="D2681" s="86">
        <f t="shared" si="115"/>
        <v>0</v>
      </c>
      <c r="E2681" s="28"/>
      <c r="F2681" s="28"/>
      <c r="G2681" s="86">
        <f t="shared" si="116"/>
        <v>0</v>
      </c>
      <c r="H2681" s="93"/>
    </row>
    <row r="2682" spans="1:8" x14ac:dyDescent="0.35">
      <c r="A2682" s="146" t="s">
        <v>3376</v>
      </c>
      <c r="B2682" s="28"/>
      <c r="C2682" s="28"/>
      <c r="D2682" s="86">
        <f t="shared" si="115"/>
        <v>0</v>
      </c>
      <c r="E2682" s="28"/>
      <c r="F2682" s="28"/>
      <c r="G2682" s="86">
        <f t="shared" si="116"/>
        <v>0</v>
      </c>
      <c r="H2682" s="93"/>
    </row>
    <row r="2683" spans="1:8" x14ac:dyDescent="0.35">
      <c r="A2683" s="146" t="s">
        <v>2537</v>
      </c>
      <c r="B2683" s="28"/>
      <c r="C2683" s="28"/>
      <c r="D2683" s="86">
        <f t="shared" si="115"/>
        <v>0</v>
      </c>
      <c r="E2683" s="28"/>
      <c r="F2683" s="28"/>
      <c r="G2683" s="86">
        <f t="shared" si="116"/>
        <v>0</v>
      </c>
      <c r="H2683" s="93"/>
    </row>
    <row r="2684" spans="1:8" x14ac:dyDescent="0.35">
      <c r="A2684" s="146" t="s">
        <v>2538</v>
      </c>
      <c r="B2684" s="28"/>
      <c r="C2684" s="28"/>
      <c r="D2684" s="86">
        <f t="shared" si="115"/>
        <v>0</v>
      </c>
      <c r="E2684" s="28"/>
      <c r="F2684" s="28"/>
      <c r="G2684" s="86">
        <f t="shared" si="116"/>
        <v>0</v>
      </c>
      <c r="H2684" s="93"/>
    </row>
    <row r="2685" spans="1:8" x14ac:dyDescent="0.35">
      <c r="A2685" s="146" t="s">
        <v>2539</v>
      </c>
      <c r="B2685" s="28"/>
      <c r="C2685" s="28"/>
      <c r="D2685" s="86">
        <f t="shared" si="115"/>
        <v>0</v>
      </c>
      <c r="E2685" s="28"/>
      <c r="F2685" s="28"/>
      <c r="G2685" s="86">
        <f t="shared" si="116"/>
        <v>0</v>
      </c>
      <c r="H2685" s="93"/>
    </row>
    <row r="2686" spans="1:8" x14ac:dyDescent="0.35">
      <c r="A2686" s="146" t="s">
        <v>3377</v>
      </c>
      <c r="B2686" s="28"/>
      <c r="C2686" s="28"/>
      <c r="D2686" s="86">
        <f t="shared" si="115"/>
        <v>0</v>
      </c>
      <c r="E2686" s="28"/>
      <c r="F2686" s="28"/>
      <c r="G2686" s="86">
        <f t="shared" si="116"/>
        <v>0</v>
      </c>
      <c r="H2686" s="93"/>
    </row>
    <row r="2687" spans="1:8" x14ac:dyDescent="0.35">
      <c r="A2687" s="146" t="s">
        <v>2540</v>
      </c>
      <c r="B2687" s="28"/>
      <c r="C2687" s="28"/>
      <c r="D2687" s="86">
        <f t="shared" si="115"/>
        <v>0</v>
      </c>
      <c r="E2687" s="28"/>
      <c r="F2687" s="28"/>
      <c r="G2687" s="86">
        <f t="shared" si="116"/>
        <v>0</v>
      </c>
      <c r="H2687" s="93"/>
    </row>
    <row r="2688" spans="1:8" x14ac:dyDescent="0.35">
      <c r="A2688" s="146" t="s">
        <v>2541</v>
      </c>
      <c r="B2688" s="28"/>
      <c r="C2688" s="28"/>
      <c r="D2688" s="86">
        <f t="shared" si="115"/>
        <v>0</v>
      </c>
      <c r="E2688" s="28"/>
      <c r="F2688" s="28"/>
      <c r="G2688" s="86">
        <f t="shared" si="116"/>
        <v>0</v>
      </c>
      <c r="H2688" s="93"/>
    </row>
    <row r="2689" spans="1:8" x14ac:dyDescent="0.35">
      <c r="A2689" s="146" t="s">
        <v>2542</v>
      </c>
      <c r="B2689" s="28"/>
      <c r="C2689" s="28"/>
      <c r="D2689" s="86">
        <f t="shared" si="115"/>
        <v>0</v>
      </c>
      <c r="E2689" s="28"/>
      <c r="F2689" s="28"/>
      <c r="G2689" s="86">
        <f t="shared" si="116"/>
        <v>0</v>
      </c>
      <c r="H2689" s="93"/>
    </row>
    <row r="2690" spans="1:8" x14ac:dyDescent="0.35">
      <c r="A2690" s="146" t="s">
        <v>2543</v>
      </c>
      <c r="B2690" s="28"/>
      <c r="C2690" s="28"/>
      <c r="D2690" s="86">
        <f t="shared" si="115"/>
        <v>0</v>
      </c>
      <c r="E2690" s="28"/>
      <c r="F2690" s="28"/>
      <c r="G2690" s="86">
        <f t="shared" si="116"/>
        <v>0</v>
      </c>
      <c r="H2690" s="93"/>
    </row>
    <row r="2691" spans="1:8" x14ac:dyDescent="0.35">
      <c r="A2691" s="146" t="s">
        <v>2544</v>
      </c>
      <c r="B2691" s="28"/>
      <c r="C2691" s="28"/>
      <c r="D2691" s="86">
        <f t="shared" si="115"/>
        <v>0</v>
      </c>
      <c r="E2691" s="28"/>
      <c r="F2691" s="28"/>
      <c r="G2691" s="86">
        <f t="shared" si="116"/>
        <v>0</v>
      </c>
      <c r="H2691" s="93"/>
    </row>
    <row r="2692" spans="1:8" x14ac:dyDescent="0.35">
      <c r="A2692" s="146" t="s">
        <v>3378</v>
      </c>
      <c r="B2692" s="28"/>
      <c r="C2692" s="28"/>
      <c r="D2692" s="86">
        <f t="shared" si="115"/>
        <v>0</v>
      </c>
      <c r="E2692" s="28"/>
      <c r="F2692" s="28"/>
      <c r="G2692" s="86">
        <f t="shared" si="116"/>
        <v>0</v>
      </c>
      <c r="H2692" s="93"/>
    </row>
    <row r="2693" spans="1:8" x14ac:dyDescent="0.35">
      <c r="A2693" s="146" t="s">
        <v>2545</v>
      </c>
      <c r="B2693" s="28"/>
      <c r="C2693" s="28"/>
      <c r="D2693" s="86">
        <f t="shared" si="115"/>
        <v>0</v>
      </c>
      <c r="E2693" s="28"/>
      <c r="F2693" s="28"/>
      <c r="G2693" s="86">
        <f t="shared" si="116"/>
        <v>0</v>
      </c>
      <c r="H2693" s="93"/>
    </row>
    <row r="2694" spans="1:8" x14ac:dyDescent="0.35">
      <c r="A2694" s="146" t="s">
        <v>2546</v>
      </c>
      <c r="B2694" s="28"/>
      <c r="C2694" s="28"/>
      <c r="D2694" s="86">
        <f t="shared" si="115"/>
        <v>0</v>
      </c>
      <c r="E2694" s="28"/>
      <c r="F2694" s="28"/>
      <c r="G2694" s="86">
        <f t="shared" si="116"/>
        <v>0</v>
      </c>
      <c r="H2694" s="93"/>
    </row>
    <row r="2695" spans="1:8" x14ac:dyDescent="0.35">
      <c r="A2695" s="146" t="s">
        <v>2547</v>
      </c>
      <c r="B2695" s="28"/>
      <c r="C2695" s="28"/>
      <c r="D2695" s="86">
        <f t="shared" si="115"/>
        <v>0</v>
      </c>
      <c r="E2695" s="28"/>
      <c r="F2695" s="28"/>
      <c r="G2695" s="86">
        <f t="shared" si="116"/>
        <v>0</v>
      </c>
      <c r="H2695" s="93"/>
    </row>
    <row r="2696" spans="1:8" x14ac:dyDescent="0.35">
      <c r="A2696" s="146" t="s">
        <v>2548</v>
      </c>
      <c r="B2696" s="28"/>
      <c r="C2696" s="28"/>
      <c r="D2696" s="86">
        <f t="shared" si="115"/>
        <v>0</v>
      </c>
      <c r="E2696" s="28"/>
      <c r="F2696" s="28"/>
      <c r="G2696" s="86">
        <f t="shared" si="116"/>
        <v>0</v>
      </c>
      <c r="H2696" s="93"/>
    </row>
    <row r="2697" spans="1:8" x14ac:dyDescent="0.35">
      <c r="A2697" s="146" t="s">
        <v>3379</v>
      </c>
      <c r="B2697" s="28"/>
      <c r="C2697" s="28"/>
      <c r="D2697" s="86">
        <f t="shared" si="115"/>
        <v>0</v>
      </c>
      <c r="E2697" s="28"/>
      <c r="F2697" s="28"/>
      <c r="G2697" s="86">
        <f t="shared" si="116"/>
        <v>0</v>
      </c>
      <c r="H2697" s="93"/>
    </row>
    <row r="2698" spans="1:8" x14ac:dyDescent="0.35">
      <c r="A2698" s="146" t="s">
        <v>2549</v>
      </c>
      <c r="B2698" s="28"/>
      <c r="C2698" s="28"/>
      <c r="D2698" s="86">
        <f t="shared" si="115"/>
        <v>0</v>
      </c>
      <c r="E2698" s="28"/>
      <c r="F2698" s="28"/>
      <c r="G2698" s="86">
        <f t="shared" si="116"/>
        <v>0</v>
      </c>
      <c r="H2698" s="93"/>
    </row>
    <row r="2699" spans="1:8" x14ac:dyDescent="0.35">
      <c r="A2699" s="146" t="s">
        <v>2550</v>
      </c>
      <c r="B2699" s="28"/>
      <c r="C2699" s="28"/>
      <c r="D2699" s="86">
        <f t="shared" si="115"/>
        <v>0</v>
      </c>
      <c r="E2699" s="28"/>
      <c r="F2699" s="28"/>
      <c r="G2699" s="86">
        <f t="shared" si="116"/>
        <v>0</v>
      </c>
      <c r="H2699" s="93"/>
    </row>
    <row r="2700" spans="1:8" x14ac:dyDescent="0.35">
      <c r="A2700" s="146" t="s">
        <v>2551</v>
      </c>
      <c r="B2700" s="28"/>
      <c r="C2700" s="28"/>
      <c r="D2700" s="86">
        <f t="shared" si="115"/>
        <v>0</v>
      </c>
      <c r="E2700" s="28"/>
      <c r="F2700" s="28"/>
      <c r="G2700" s="86">
        <f t="shared" si="116"/>
        <v>0</v>
      </c>
      <c r="H2700" s="93"/>
    </row>
    <row r="2701" spans="1:8" x14ac:dyDescent="0.35">
      <c r="A2701" s="146" t="s">
        <v>2552</v>
      </c>
      <c r="B2701" s="28"/>
      <c r="C2701" s="28"/>
      <c r="D2701" s="86">
        <f t="shared" si="115"/>
        <v>0</v>
      </c>
      <c r="E2701" s="28"/>
      <c r="F2701" s="28"/>
      <c r="G2701" s="86">
        <f t="shared" si="116"/>
        <v>0</v>
      </c>
      <c r="H2701" s="93"/>
    </row>
    <row r="2702" spans="1:8" x14ac:dyDescent="0.35">
      <c r="A2702" s="146" t="s">
        <v>2553</v>
      </c>
      <c r="B2702" s="28"/>
      <c r="C2702" s="28"/>
      <c r="D2702" s="86">
        <f t="shared" si="115"/>
        <v>0</v>
      </c>
      <c r="E2702" s="28"/>
      <c r="F2702" s="28"/>
      <c r="G2702" s="86">
        <f t="shared" si="116"/>
        <v>0</v>
      </c>
      <c r="H2702" s="93"/>
    </row>
    <row r="2703" spans="1:8" x14ac:dyDescent="0.35">
      <c r="A2703" s="146" t="s">
        <v>2554</v>
      </c>
      <c r="B2703" s="28"/>
      <c r="C2703" s="28"/>
      <c r="D2703" s="86">
        <f t="shared" si="115"/>
        <v>0</v>
      </c>
      <c r="E2703" s="28"/>
      <c r="F2703" s="28"/>
      <c r="G2703" s="86">
        <f t="shared" si="116"/>
        <v>0</v>
      </c>
      <c r="H2703" s="93"/>
    </row>
    <row r="2704" spans="1:8" x14ac:dyDescent="0.35">
      <c r="A2704" s="146" t="s">
        <v>2555</v>
      </c>
      <c r="B2704" s="28"/>
      <c r="C2704" s="28"/>
      <c r="D2704" s="86">
        <f t="shared" si="115"/>
        <v>0</v>
      </c>
      <c r="E2704" s="28"/>
      <c r="F2704" s="28"/>
      <c r="G2704" s="86">
        <f t="shared" si="116"/>
        <v>0</v>
      </c>
      <c r="H2704" s="93"/>
    </row>
    <row r="2705" spans="1:8" x14ac:dyDescent="0.35">
      <c r="A2705" s="146" t="s">
        <v>2556</v>
      </c>
      <c r="B2705" s="28"/>
      <c r="C2705" s="28"/>
      <c r="D2705" s="86">
        <f t="shared" si="115"/>
        <v>0</v>
      </c>
      <c r="E2705" s="28"/>
      <c r="F2705" s="28"/>
      <c r="G2705" s="86">
        <f t="shared" si="116"/>
        <v>0</v>
      </c>
      <c r="H2705" s="93"/>
    </row>
    <row r="2706" spans="1:8" x14ac:dyDescent="0.35">
      <c r="A2706" s="146" t="s">
        <v>2557</v>
      </c>
      <c r="B2706" s="28"/>
      <c r="C2706" s="28"/>
      <c r="D2706" s="86">
        <f t="shared" si="115"/>
        <v>0</v>
      </c>
      <c r="E2706" s="28"/>
      <c r="F2706" s="28"/>
      <c r="G2706" s="86">
        <f t="shared" si="116"/>
        <v>0</v>
      </c>
      <c r="H2706" s="93"/>
    </row>
    <row r="2707" spans="1:8" x14ac:dyDescent="0.35">
      <c r="A2707" s="146" t="s">
        <v>2558</v>
      </c>
      <c r="B2707" s="28"/>
      <c r="C2707" s="28"/>
      <c r="D2707" s="86">
        <f t="shared" si="115"/>
        <v>0</v>
      </c>
      <c r="E2707" s="28"/>
      <c r="F2707" s="28"/>
      <c r="G2707" s="86">
        <f t="shared" si="116"/>
        <v>0</v>
      </c>
      <c r="H2707" s="93"/>
    </row>
    <row r="2708" spans="1:8" x14ac:dyDescent="0.35">
      <c r="A2708" s="146" t="s">
        <v>2559</v>
      </c>
      <c r="B2708" s="28"/>
      <c r="C2708" s="28"/>
      <c r="D2708" s="86">
        <f t="shared" si="115"/>
        <v>0</v>
      </c>
      <c r="E2708" s="28"/>
      <c r="F2708" s="28"/>
      <c r="G2708" s="86">
        <f t="shared" si="116"/>
        <v>0</v>
      </c>
      <c r="H2708" s="93"/>
    </row>
    <row r="2709" spans="1:8" x14ac:dyDescent="0.35">
      <c r="A2709" s="146" t="s">
        <v>2560</v>
      </c>
      <c r="B2709" s="28"/>
      <c r="C2709" s="28"/>
      <c r="D2709" s="86">
        <f t="shared" si="115"/>
        <v>0</v>
      </c>
      <c r="E2709" s="28"/>
      <c r="F2709" s="28"/>
      <c r="G2709" s="86">
        <f t="shared" si="116"/>
        <v>0</v>
      </c>
      <c r="H2709" s="93"/>
    </row>
    <row r="2710" spans="1:8" x14ac:dyDescent="0.35">
      <c r="A2710" s="146" t="s">
        <v>2561</v>
      </c>
      <c r="B2710" s="28"/>
      <c r="C2710" s="28"/>
      <c r="D2710" s="86">
        <f t="shared" si="115"/>
        <v>0</v>
      </c>
      <c r="E2710" s="28"/>
      <c r="F2710" s="28"/>
      <c r="G2710" s="86">
        <f t="shared" si="116"/>
        <v>0</v>
      </c>
      <c r="H2710" s="93"/>
    </row>
    <row r="2711" spans="1:8" x14ac:dyDescent="0.35">
      <c r="A2711" s="146" t="s">
        <v>2562</v>
      </c>
      <c r="B2711" s="28"/>
      <c r="C2711" s="28"/>
      <c r="D2711" s="86">
        <f t="shared" si="115"/>
        <v>0</v>
      </c>
      <c r="E2711" s="28"/>
      <c r="F2711" s="28"/>
      <c r="G2711" s="86">
        <f t="shared" si="116"/>
        <v>0</v>
      </c>
      <c r="H2711" s="93"/>
    </row>
    <row r="2712" spans="1:8" x14ac:dyDescent="0.35">
      <c r="A2712" s="146" t="s">
        <v>2563</v>
      </c>
      <c r="B2712" s="28"/>
      <c r="C2712" s="28"/>
      <c r="D2712" s="86">
        <f t="shared" si="115"/>
        <v>0</v>
      </c>
      <c r="E2712" s="28"/>
      <c r="F2712" s="28"/>
      <c r="G2712" s="86">
        <f t="shared" si="116"/>
        <v>0</v>
      </c>
      <c r="H2712" s="93"/>
    </row>
    <row r="2713" spans="1:8" x14ac:dyDescent="0.35">
      <c r="A2713" s="146" t="s">
        <v>2564</v>
      </c>
      <c r="B2713" s="28"/>
      <c r="C2713" s="28"/>
      <c r="D2713" s="86">
        <f t="shared" si="115"/>
        <v>0</v>
      </c>
      <c r="E2713" s="28"/>
      <c r="F2713" s="28"/>
      <c r="G2713" s="86">
        <f t="shared" si="116"/>
        <v>0</v>
      </c>
      <c r="H2713" s="93"/>
    </row>
    <row r="2714" spans="1:8" x14ac:dyDescent="0.35">
      <c r="A2714" s="146" t="s">
        <v>3380</v>
      </c>
      <c r="B2714" s="28"/>
      <c r="C2714" s="28"/>
      <c r="D2714" s="86">
        <f t="shared" si="115"/>
        <v>0</v>
      </c>
      <c r="E2714" s="28"/>
      <c r="F2714" s="28"/>
      <c r="G2714" s="86">
        <f t="shared" si="116"/>
        <v>0</v>
      </c>
      <c r="H2714" s="93"/>
    </row>
    <row r="2715" spans="1:8" x14ac:dyDescent="0.35">
      <c r="A2715" s="146" t="s">
        <v>2565</v>
      </c>
      <c r="B2715" s="28"/>
      <c r="C2715" s="28"/>
      <c r="D2715" s="86">
        <f t="shared" si="115"/>
        <v>0</v>
      </c>
      <c r="E2715" s="28"/>
      <c r="F2715" s="28"/>
      <c r="G2715" s="86">
        <f t="shared" si="116"/>
        <v>0</v>
      </c>
      <c r="H2715" s="93"/>
    </row>
    <row r="2716" spans="1:8" x14ac:dyDescent="0.35">
      <c r="A2716" s="146" t="s">
        <v>2566</v>
      </c>
      <c r="B2716" s="28"/>
      <c r="C2716" s="28"/>
      <c r="D2716" s="86">
        <f t="shared" si="115"/>
        <v>0</v>
      </c>
      <c r="E2716" s="28"/>
      <c r="F2716" s="28"/>
      <c r="G2716" s="86">
        <f t="shared" si="116"/>
        <v>0</v>
      </c>
      <c r="H2716" s="93"/>
    </row>
    <row r="2717" spans="1:8" x14ac:dyDescent="0.35">
      <c r="A2717" s="146" t="s">
        <v>2567</v>
      </c>
      <c r="B2717" s="28"/>
      <c r="C2717" s="28"/>
      <c r="D2717" s="86">
        <f t="shared" si="115"/>
        <v>0</v>
      </c>
      <c r="E2717" s="28"/>
      <c r="F2717" s="28"/>
      <c r="G2717" s="86">
        <f t="shared" si="116"/>
        <v>0</v>
      </c>
      <c r="H2717" s="93"/>
    </row>
    <row r="2718" spans="1:8" x14ac:dyDescent="0.35">
      <c r="A2718" s="146" t="s">
        <v>2568</v>
      </c>
      <c r="B2718" s="28"/>
      <c r="C2718" s="28"/>
      <c r="D2718" s="86">
        <f t="shared" si="115"/>
        <v>0</v>
      </c>
      <c r="E2718" s="28"/>
      <c r="F2718" s="28"/>
      <c r="G2718" s="86">
        <f t="shared" si="116"/>
        <v>0</v>
      </c>
      <c r="H2718" s="93"/>
    </row>
    <row r="2719" spans="1:8" x14ac:dyDescent="0.35">
      <c r="A2719" s="146" t="s">
        <v>3381</v>
      </c>
      <c r="B2719" s="28"/>
      <c r="C2719" s="28"/>
      <c r="D2719" s="86">
        <f t="shared" si="115"/>
        <v>0</v>
      </c>
      <c r="E2719" s="28"/>
      <c r="F2719" s="28"/>
      <c r="G2719" s="86">
        <f t="shared" si="116"/>
        <v>0</v>
      </c>
      <c r="H2719" s="93"/>
    </row>
    <row r="2720" spans="1:8" x14ac:dyDescent="0.35">
      <c r="A2720" s="146" t="s">
        <v>2569</v>
      </c>
      <c r="B2720" s="28"/>
      <c r="C2720" s="28"/>
      <c r="D2720" s="86">
        <f t="shared" si="115"/>
        <v>0</v>
      </c>
      <c r="E2720" s="28"/>
      <c r="F2720" s="28"/>
      <c r="G2720" s="86">
        <f t="shared" si="116"/>
        <v>0</v>
      </c>
      <c r="H2720" s="93"/>
    </row>
    <row r="2721" spans="1:8" x14ac:dyDescent="0.35">
      <c r="A2721" s="146" t="s">
        <v>2570</v>
      </c>
      <c r="B2721" s="28"/>
      <c r="C2721" s="28"/>
      <c r="D2721" s="86">
        <f t="shared" si="115"/>
        <v>0</v>
      </c>
      <c r="E2721" s="28"/>
      <c r="F2721" s="28"/>
      <c r="G2721" s="86">
        <f t="shared" si="116"/>
        <v>0</v>
      </c>
      <c r="H2721" s="93"/>
    </row>
    <row r="2722" spans="1:8" x14ac:dyDescent="0.35">
      <c r="A2722" s="146" t="s">
        <v>2571</v>
      </c>
      <c r="B2722" s="28"/>
      <c r="C2722" s="28"/>
      <c r="D2722" s="86">
        <f t="shared" si="115"/>
        <v>0</v>
      </c>
      <c r="E2722" s="28"/>
      <c r="F2722" s="28"/>
      <c r="G2722" s="86">
        <f t="shared" si="116"/>
        <v>0</v>
      </c>
      <c r="H2722" s="93"/>
    </row>
    <row r="2723" spans="1:8" x14ac:dyDescent="0.35">
      <c r="A2723" s="146" t="s">
        <v>2572</v>
      </c>
      <c r="B2723" s="28"/>
      <c r="C2723" s="28"/>
      <c r="D2723" s="86">
        <f t="shared" si="115"/>
        <v>0</v>
      </c>
      <c r="E2723" s="28"/>
      <c r="F2723" s="28"/>
      <c r="G2723" s="86">
        <f t="shared" si="116"/>
        <v>0</v>
      </c>
      <c r="H2723" s="93"/>
    </row>
    <row r="2724" spans="1:8" x14ac:dyDescent="0.35">
      <c r="A2724" s="146" t="s">
        <v>2573</v>
      </c>
      <c r="B2724" s="28"/>
      <c r="C2724" s="28"/>
      <c r="D2724" s="86">
        <f t="shared" si="115"/>
        <v>0</v>
      </c>
      <c r="E2724" s="28"/>
      <c r="F2724" s="28"/>
      <c r="G2724" s="86">
        <f t="shared" si="116"/>
        <v>0</v>
      </c>
      <c r="H2724" s="93"/>
    </row>
    <row r="2725" spans="1:8" x14ac:dyDescent="0.35">
      <c r="A2725" s="146" t="s">
        <v>2574</v>
      </c>
      <c r="B2725" s="28"/>
      <c r="C2725" s="28"/>
      <c r="D2725" s="86">
        <f t="shared" si="115"/>
        <v>0</v>
      </c>
      <c r="E2725" s="28"/>
      <c r="F2725" s="28"/>
      <c r="G2725" s="86">
        <f t="shared" si="116"/>
        <v>0</v>
      </c>
      <c r="H2725" s="93"/>
    </row>
    <row r="2726" spans="1:8" x14ac:dyDescent="0.35">
      <c r="A2726" s="146" t="s">
        <v>2575</v>
      </c>
      <c r="B2726" s="28"/>
      <c r="C2726" s="28"/>
      <c r="D2726" s="86">
        <f t="shared" si="115"/>
        <v>0</v>
      </c>
      <c r="E2726" s="28"/>
      <c r="F2726" s="28"/>
      <c r="G2726" s="86">
        <f t="shared" si="116"/>
        <v>0</v>
      </c>
      <c r="H2726" s="93"/>
    </row>
    <row r="2727" spans="1:8" x14ac:dyDescent="0.35">
      <c r="A2727" s="146" t="s">
        <v>2576</v>
      </c>
      <c r="B2727" s="28"/>
      <c r="C2727" s="28"/>
      <c r="D2727" s="86">
        <f t="shared" si="115"/>
        <v>0</v>
      </c>
      <c r="E2727" s="28"/>
      <c r="F2727" s="28"/>
      <c r="G2727" s="86">
        <f t="shared" si="116"/>
        <v>0</v>
      </c>
      <c r="H2727" s="93"/>
    </row>
    <row r="2728" spans="1:8" x14ac:dyDescent="0.35">
      <c r="A2728" s="146" t="s">
        <v>2577</v>
      </c>
      <c r="B2728" s="28"/>
      <c r="C2728" s="28"/>
      <c r="D2728" s="86">
        <f t="shared" si="115"/>
        <v>0</v>
      </c>
      <c r="E2728" s="28"/>
      <c r="F2728" s="28"/>
      <c r="G2728" s="86">
        <f t="shared" si="116"/>
        <v>0</v>
      </c>
      <c r="H2728" s="93"/>
    </row>
    <row r="2729" spans="1:8" x14ac:dyDescent="0.35">
      <c r="A2729" s="146" t="s">
        <v>2578</v>
      </c>
      <c r="B2729" s="28"/>
      <c r="C2729" s="28"/>
      <c r="D2729" s="86">
        <f t="shared" si="115"/>
        <v>0</v>
      </c>
      <c r="E2729" s="28"/>
      <c r="F2729" s="28"/>
      <c r="G2729" s="86">
        <f t="shared" si="116"/>
        <v>0</v>
      </c>
      <c r="H2729" s="93"/>
    </row>
    <row r="2730" spans="1:8" x14ac:dyDescent="0.35">
      <c r="A2730" s="146" t="s">
        <v>2579</v>
      </c>
      <c r="B2730" s="28"/>
      <c r="C2730" s="28"/>
      <c r="D2730" s="86">
        <f t="shared" si="115"/>
        <v>0</v>
      </c>
      <c r="E2730" s="28"/>
      <c r="F2730" s="28"/>
      <c r="G2730" s="86">
        <f t="shared" si="116"/>
        <v>0</v>
      </c>
      <c r="H2730" s="93"/>
    </row>
    <row r="2731" spans="1:8" x14ac:dyDescent="0.35">
      <c r="A2731" s="146" t="s">
        <v>2580</v>
      </c>
      <c r="B2731" s="28"/>
      <c r="C2731" s="28"/>
      <c r="D2731" s="86">
        <f t="shared" si="115"/>
        <v>0</v>
      </c>
      <c r="E2731" s="28"/>
      <c r="F2731" s="28"/>
      <c r="G2731" s="86">
        <f t="shared" si="116"/>
        <v>0</v>
      </c>
      <c r="H2731" s="93"/>
    </row>
    <row r="2732" spans="1:8" x14ac:dyDescent="0.35">
      <c r="A2732" s="146" t="s">
        <v>2581</v>
      </c>
      <c r="B2732" s="28"/>
      <c r="C2732" s="28"/>
      <c r="D2732" s="86">
        <f t="shared" si="115"/>
        <v>0</v>
      </c>
      <c r="E2732" s="28"/>
      <c r="F2732" s="28"/>
      <c r="G2732" s="86">
        <f t="shared" si="116"/>
        <v>0</v>
      </c>
      <c r="H2732" s="93"/>
    </row>
    <row r="2733" spans="1:8" x14ac:dyDescent="0.35">
      <c r="A2733" s="146" t="s">
        <v>2582</v>
      </c>
      <c r="B2733" s="28"/>
      <c r="C2733" s="28"/>
      <c r="D2733" s="86">
        <f t="shared" si="115"/>
        <v>0</v>
      </c>
      <c r="E2733" s="28"/>
      <c r="F2733" s="28"/>
      <c r="G2733" s="86">
        <f t="shared" si="116"/>
        <v>0</v>
      </c>
      <c r="H2733" s="93"/>
    </row>
    <row r="2734" spans="1:8" x14ac:dyDescent="0.35">
      <c r="A2734" s="146" t="s">
        <v>2583</v>
      </c>
      <c r="B2734" s="28"/>
      <c r="C2734" s="28"/>
      <c r="D2734" s="86">
        <f t="shared" si="115"/>
        <v>0</v>
      </c>
      <c r="E2734" s="28"/>
      <c r="F2734" s="28"/>
      <c r="G2734" s="86">
        <f t="shared" si="116"/>
        <v>0</v>
      </c>
      <c r="H2734" s="93"/>
    </row>
    <row r="2735" spans="1:8" x14ac:dyDescent="0.35">
      <c r="A2735" s="146" t="s">
        <v>2584</v>
      </c>
      <c r="B2735" s="28"/>
      <c r="C2735" s="28"/>
      <c r="D2735" s="86">
        <f t="shared" si="115"/>
        <v>0</v>
      </c>
      <c r="E2735" s="28"/>
      <c r="F2735" s="28"/>
      <c r="G2735" s="86">
        <f t="shared" si="116"/>
        <v>0</v>
      </c>
      <c r="H2735" s="93"/>
    </row>
    <row r="2736" spans="1:8" x14ac:dyDescent="0.35">
      <c r="A2736" s="146" t="s">
        <v>2585</v>
      </c>
      <c r="B2736" s="28"/>
      <c r="C2736" s="28"/>
      <c r="D2736" s="86">
        <f t="shared" si="115"/>
        <v>0</v>
      </c>
      <c r="E2736" s="28"/>
      <c r="F2736" s="28"/>
      <c r="G2736" s="86">
        <f t="shared" si="116"/>
        <v>0</v>
      </c>
      <c r="H2736" s="93"/>
    </row>
    <row r="2737" spans="1:8" x14ac:dyDescent="0.35">
      <c r="A2737" s="146" t="s">
        <v>2586</v>
      </c>
      <c r="B2737" s="28"/>
      <c r="C2737" s="28"/>
      <c r="D2737" s="86">
        <f t="shared" si="115"/>
        <v>0</v>
      </c>
      <c r="E2737" s="28"/>
      <c r="F2737" s="28"/>
      <c r="G2737" s="86">
        <f t="shared" si="116"/>
        <v>0</v>
      </c>
      <c r="H2737" s="93"/>
    </row>
    <row r="2738" spans="1:8" x14ac:dyDescent="0.35">
      <c r="A2738" s="146" t="s">
        <v>2587</v>
      </c>
      <c r="B2738" s="28"/>
      <c r="C2738" s="28"/>
      <c r="D2738" s="86">
        <f t="shared" ref="D2738:D2801" si="117">SUM(B2738:C2738)</f>
        <v>0</v>
      </c>
      <c r="E2738" s="28"/>
      <c r="F2738" s="28"/>
      <c r="G2738" s="86">
        <f t="shared" ref="G2738:G2801" si="118">SUM(E2738:F2738)</f>
        <v>0</v>
      </c>
      <c r="H2738" s="93"/>
    </row>
    <row r="2739" spans="1:8" x14ac:dyDescent="0.35">
      <c r="A2739" s="146" t="s">
        <v>2588</v>
      </c>
      <c r="B2739" s="28"/>
      <c r="C2739" s="28"/>
      <c r="D2739" s="86">
        <f t="shared" si="117"/>
        <v>0</v>
      </c>
      <c r="E2739" s="28"/>
      <c r="F2739" s="28"/>
      <c r="G2739" s="86">
        <f t="shared" si="118"/>
        <v>0</v>
      </c>
      <c r="H2739" s="93"/>
    </row>
    <row r="2740" spans="1:8" x14ac:dyDescent="0.35">
      <c r="A2740" s="146" t="s">
        <v>2589</v>
      </c>
      <c r="B2740" s="28"/>
      <c r="C2740" s="28"/>
      <c r="D2740" s="86">
        <f t="shared" si="117"/>
        <v>0</v>
      </c>
      <c r="E2740" s="28"/>
      <c r="F2740" s="28"/>
      <c r="G2740" s="86">
        <f t="shared" si="118"/>
        <v>0</v>
      </c>
      <c r="H2740" s="93"/>
    </row>
    <row r="2741" spans="1:8" x14ac:dyDescent="0.35">
      <c r="A2741" s="146" t="s">
        <v>2590</v>
      </c>
      <c r="B2741" s="28"/>
      <c r="C2741" s="28"/>
      <c r="D2741" s="86">
        <f t="shared" si="117"/>
        <v>0</v>
      </c>
      <c r="E2741" s="28"/>
      <c r="F2741" s="28"/>
      <c r="G2741" s="86">
        <f t="shared" si="118"/>
        <v>0</v>
      </c>
      <c r="H2741" s="93"/>
    </row>
    <row r="2742" spans="1:8" x14ac:dyDescent="0.35">
      <c r="A2742" s="146" t="s">
        <v>2591</v>
      </c>
      <c r="B2742" s="28"/>
      <c r="C2742" s="28"/>
      <c r="D2742" s="86">
        <f t="shared" si="117"/>
        <v>0</v>
      </c>
      <c r="E2742" s="28"/>
      <c r="F2742" s="28"/>
      <c r="G2742" s="86">
        <f t="shared" si="118"/>
        <v>0</v>
      </c>
      <c r="H2742" s="93"/>
    </row>
    <row r="2743" spans="1:8" x14ac:dyDescent="0.35">
      <c r="A2743" s="146" t="s">
        <v>2592</v>
      </c>
      <c r="B2743" s="28"/>
      <c r="C2743" s="28"/>
      <c r="D2743" s="86">
        <f t="shared" si="117"/>
        <v>0</v>
      </c>
      <c r="E2743" s="28"/>
      <c r="F2743" s="28"/>
      <c r="G2743" s="86">
        <f t="shared" si="118"/>
        <v>0</v>
      </c>
      <c r="H2743" s="93"/>
    </row>
    <row r="2744" spans="1:8" x14ac:dyDescent="0.35">
      <c r="A2744" s="146" t="s">
        <v>2593</v>
      </c>
      <c r="B2744" s="28"/>
      <c r="C2744" s="28"/>
      <c r="D2744" s="86">
        <f t="shared" si="117"/>
        <v>0</v>
      </c>
      <c r="E2744" s="28"/>
      <c r="F2744" s="28"/>
      <c r="G2744" s="86">
        <f t="shared" si="118"/>
        <v>0</v>
      </c>
      <c r="H2744" s="93"/>
    </row>
    <row r="2745" spans="1:8" x14ac:dyDescent="0.35">
      <c r="A2745" s="146" t="s">
        <v>2594</v>
      </c>
      <c r="B2745" s="28"/>
      <c r="C2745" s="28"/>
      <c r="D2745" s="86">
        <f t="shared" si="117"/>
        <v>0</v>
      </c>
      <c r="E2745" s="28"/>
      <c r="F2745" s="28"/>
      <c r="G2745" s="86">
        <f t="shared" si="118"/>
        <v>0</v>
      </c>
      <c r="H2745" s="93"/>
    </row>
    <row r="2746" spans="1:8" x14ac:dyDescent="0.35">
      <c r="A2746" s="146" t="s">
        <v>2595</v>
      </c>
      <c r="B2746" s="28"/>
      <c r="C2746" s="28"/>
      <c r="D2746" s="86">
        <f t="shared" si="117"/>
        <v>0</v>
      </c>
      <c r="E2746" s="28"/>
      <c r="F2746" s="28"/>
      <c r="G2746" s="86">
        <f t="shared" si="118"/>
        <v>0</v>
      </c>
      <c r="H2746" s="93"/>
    </row>
    <row r="2747" spans="1:8" x14ac:dyDescent="0.35">
      <c r="A2747" s="146" t="s">
        <v>2596</v>
      </c>
      <c r="B2747" s="28"/>
      <c r="C2747" s="28"/>
      <c r="D2747" s="86">
        <f t="shared" si="117"/>
        <v>0</v>
      </c>
      <c r="E2747" s="28"/>
      <c r="F2747" s="28"/>
      <c r="G2747" s="86">
        <f t="shared" si="118"/>
        <v>0</v>
      </c>
      <c r="H2747" s="93"/>
    </row>
    <row r="2748" spans="1:8" x14ac:dyDescent="0.35">
      <c r="A2748" s="146" t="s">
        <v>2597</v>
      </c>
      <c r="B2748" s="28"/>
      <c r="C2748" s="28"/>
      <c r="D2748" s="86">
        <f t="shared" si="117"/>
        <v>0</v>
      </c>
      <c r="E2748" s="28"/>
      <c r="F2748" s="28"/>
      <c r="G2748" s="86">
        <f t="shared" si="118"/>
        <v>0</v>
      </c>
      <c r="H2748" s="93"/>
    </row>
    <row r="2749" spans="1:8" x14ac:dyDescent="0.35">
      <c r="A2749" s="146" t="s">
        <v>2598</v>
      </c>
      <c r="B2749" s="28"/>
      <c r="C2749" s="28"/>
      <c r="D2749" s="86">
        <f t="shared" si="117"/>
        <v>0</v>
      </c>
      <c r="E2749" s="28"/>
      <c r="F2749" s="28"/>
      <c r="G2749" s="86">
        <f t="shared" si="118"/>
        <v>0</v>
      </c>
      <c r="H2749" s="93"/>
    </row>
    <row r="2750" spans="1:8" x14ac:dyDescent="0.35">
      <c r="A2750" s="146" t="s">
        <v>2599</v>
      </c>
      <c r="B2750" s="28"/>
      <c r="C2750" s="28"/>
      <c r="D2750" s="86">
        <f t="shared" si="117"/>
        <v>0</v>
      </c>
      <c r="E2750" s="28"/>
      <c r="F2750" s="28"/>
      <c r="G2750" s="86">
        <f t="shared" si="118"/>
        <v>0</v>
      </c>
      <c r="H2750" s="93"/>
    </row>
    <row r="2751" spans="1:8" x14ac:dyDescent="0.35">
      <c r="A2751" s="146" t="s">
        <v>2600</v>
      </c>
      <c r="B2751" s="28"/>
      <c r="C2751" s="28"/>
      <c r="D2751" s="86">
        <f t="shared" si="117"/>
        <v>0</v>
      </c>
      <c r="E2751" s="28"/>
      <c r="F2751" s="28"/>
      <c r="G2751" s="86">
        <f t="shared" si="118"/>
        <v>0</v>
      </c>
      <c r="H2751" s="93"/>
    </row>
    <row r="2752" spans="1:8" x14ac:dyDescent="0.35">
      <c r="A2752" s="146" t="s">
        <v>2601</v>
      </c>
      <c r="B2752" s="28"/>
      <c r="C2752" s="28"/>
      <c r="D2752" s="86">
        <f t="shared" si="117"/>
        <v>0</v>
      </c>
      <c r="E2752" s="28"/>
      <c r="F2752" s="28"/>
      <c r="G2752" s="86">
        <f t="shared" si="118"/>
        <v>0</v>
      </c>
      <c r="H2752" s="93"/>
    </row>
    <row r="2753" spans="1:8" x14ac:dyDescent="0.35">
      <c r="A2753" s="146" t="s">
        <v>2602</v>
      </c>
      <c r="B2753" s="28"/>
      <c r="C2753" s="28"/>
      <c r="D2753" s="86">
        <f t="shared" si="117"/>
        <v>0</v>
      </c>
      <c r="E2753" s="28"/>
      <c r="F2753" s="28"/>
      <c r="G2753" s="86">
        <f t="shared" si="118"/>
        <v>0</v>
      </c>
      <c r="H2753" s="93"/>
    </row>
    <row r="2754" spans="1:8" x14ac:dyDescent="0.35">
      <c r="A2754" s="146" t="s">
        <v>2603</v>
      </c>
      <c r="B2754" s="28"/>
      <c r="C2754" s="28"/>
      <c r="D2754" s="86">
        <f t="shared" si="117"/>
        <v>0</v>
      </c>
      <c r="E2754" s="28"/>
      <c r="F2754" s="28"/>
      <c r="G2754" s="86">
        <f t="shared" si="118"/>
        <v>0</v>
      </c>
      <c r="H2754" s="93"/>
    </row>
    <row r="2755" spans="1:8" x14ac:dyDescent="0.35">
      <c r="A2755" s="146" t="s">
        <v>2604</v>
      </c>
      <c r="B2755" s="28"/>
      <c r="C2755" s="28"/>
      <c r="D2755" s="86">
        <f t="shared" si="117"/>
        <v>0</v>
      </c>
      <c r="E2755" s="28"/>
      <c r="F2755" s="28"/>
      <c r="G2755" s="86">
        <f t="shared" si="118"/>
        <v>0</v>
      </c>
      <c r="H2755" s="93"/>
    </row>
    <row r="2756" spans="1:8" x14ac:dyDescent="0.35">
      <c r="A2756" s="146" t="s">
        <v>2605</v>
      </c>
      <c r="B2756" s="28"/>
      <c r="C2756" s="28"/>
      <c r="D2756" s="86">
        <f t="shared" si="117"/>
        <v>0</v>
      </c>
      <c r="E2756" s="28"/>
      <c r="F2756" s="28"/>
      <c r="G2756" s="86">
        <f t="shared" si="118"/>
        <v>0</v>
      </c>
      <c r="H2756" s="93"/>
    </row>
    <row r="2757" spans="1:8" x14ac:dyDescent="0.35">
      <c r="A2757" s="146" t="s">
        <v>2606</v>
      </c>
      <c r="B2757" s="28"/>
      <c r="C2757" s="28"/>
      <c r="D2757" s="86">
        <f t="shared" si="117"/>
        <v>0</v>
      </c>
      <c r="E2757" s="28"/>
      <c r="F2757" s="28"/>
      <c r="G2757" s="86">
        <f t="shared" si="118"/>
        <v>0</v>
      </c>
      <c r="H2757" s="93"/>
    </row>
    <row r="2758" spans="1:8" x14ac:dyDescent="0.35">
      <c r="A2758" s="146" t="s">
        <v>2607</v>
      </c>
      <c r="B2758" s="28"/>
      <c r="C2758" s="28"/>
      <c r="D2758" s="86">
        <f t="shared" si="117"/>
        <v>0</v>
      </c>
      <c r="E2758" s="28"/>
      <c r="F2758" s="28"/>
      <c r="G2758" s="86">
        <f t="shared" si="118"/>
        <v>0</v>
      </c>
      <c r="H2758" s="93"/>
    </row>
    <row r="2759" spans="1:8" x14ac:dyDescent="0.35">
      <c r="A2759" s="146" t="s">
        <v>2608</v>
      </c>
      <c r="B2759" s="28"/>
      <c r="C2759" s="28"/>
      <c r="D2759" s="86">
        <f t="shared" si="117"/>
        <v>0</v>
      </c>
      <c r="E2759" s="28"/>
      <c r="F2759" s="28"/>
      <c r="G2759" s="86">
        <f t="shared" si="118"/>
        <v>0</v>
      </c>
      <c r="H2759" s="93"/>
    </row>
    <row r="2760" spans="1:8" x14ac:dyDescent="0.35">
      <c r="A2760" s="146" t="s">
        <v>2609</v>
      </c>
      <c r="B2760" s="28"/>
      <c r="C2760" s="28"/>
      <c r="D2760" s="86">
        <f t="shared" si="117"/>
        <v>0</v>
      </c>
      <c r="E2760" s="28"/>
      <c r="F2760" s="28"/>
      <c r="G2760" s="86">
        <f t="shared" si="118"/>
        <v>0</v>
      </c>
      <c r="H2760" s="93"/>
    </row>
    <row r="2761" spans="1:8" x14ac:dyDescent="0.35">
      <c r="A2761" s="146" t="s">
        <v>2610</v>
      </c>
      <c r="B2761" s="28"/>
      <c r="C2761" s="28"/>
      <c r="D2761" s="86">
        <f t="shared" si="117"/>
        <v>0</v>
      </c>
      <c r="E2761" s="28"/>
      <c r="F2761" s="28"/>
      <c r="G2761" s="86">
        <f t="shared" si="118"/>
        <v>0</v>
      </c>
      <c r="H2761" s="93"/>
    </row>
    <row r="2762" spans="1:8" x14ac:dyDescent="0.35">
      <c r="A2762" s="146" t="s">
        <v>2611</v>
      </c>
      <c r="B2762" s="28"/>
      <c r="C2762" s="28"/>
      <c r="D2762" s="86">
        <f t="shared" si="117"/>
        <v>0</v>
      </c>
      <c r="E2762" s="28"/>
      <c r="F2762" s="28"/>
      <c r="G2762" s="86">
        <f t="shared" si="118"/>
        <v>0</v>
      </c>
      <c r="H2762" s="93"/>
    </row>
    <row r="2763" spans="1:8" x14ac:dyDescent="0.35">
      <c r="A2763" s="146" t="s">
        <v>2612</v>
      </c>
      <c r="B2763" s="28"/>
      <c r="C2763" s="28"/>
      <c r="D2763" s="86">
        <f t="shared" si="117"/>
        <v>0</v>
      </c>
      <c r="E2763" s="28"/>
      <c r="F2763" s="28"/>
      <c r="G2763" s="86">
        <f t="shared" si="118"/>
        <v>0</v>
      </c>
      <c r="H2763" s="93"/>
    </row>
    <row r="2764" spans="1:8" x14ac:dyDescent="0.35">
      <c r="A2764" s="146" t="s">
        <v>2613</v>
      </c>
      <c r="B2764" s="28"/>
      <c r="C2764" s="28"/>
      <c r="D2764" s="86">
        <f t="shared" si="117"/>
        <v>0</v>
      </c>
      <c r="E2764" s="28"/>
      <c r="F2764" s="28"/>
      <c r="G2764" s="86">
        <f t="shared" si="118"/>
        <v>0</v>
      </c>
      <c r="H2764" s="93"/>
    </row>
    <row r="2765" spans="1:8" x14ac:dyDescent="0.35">
      <c r="A2765" s="146" t="s">
        <v>2614</v>
      </c>
      <c r="B2765" s="28"/>
      <c r="C2765" s="28"/>
      <c r="D2765" s="86">
        <f t="shared" si="117"/>
        <v>0</v>
      </c>
      <c r="E2765" s="28"/>
      <c r="F2765" s="28"/>
      <c r="G2765" s="86">
        <f t="shared" si="118"/>
        <v>0</v>
      </c>
      <c r="H2765" s="93"/>
    </row>
    <row r="2766" spans="1:8" x14ac:dyDescent="0.35">
      <c r="A2766" s="146" t="s">
        <v>2615</v>
      </c>
      <c r="B2766" s="28"/>
      <c r="C2766" s="28"/>
      <c r="D2766" s="86">
        <f t="shared" si="117"/>
        <v>0</v>
      </c>
      <c r="E2766" s="28"/>
      <c r="F2766" s="28"/>
      <c r="G2766" s="86">
        <f t="shared" si="118"/>
        <v>0</v>
      </c>
      <c r="H2766" s="93"/>
    </row>
    <row r="2767" spans="1:8" x14ac:dyDescent="0.35">
      <c r="A2767" s="146" t="s">
        <v>2616</v>
      </c>
      <c r="B2767" s="28"/>
      <c r="C2767" s="28"/>
      <c r="D2767" s="86">
        <f t="shared" si="117"/>
        <v>0</v>
      </c>
      <c r="E2767" s="28"/>
      <c r="F2767" s="28"/>
      <c r="G2767" s="86">
        <f t="shared" si="118"/>
        <v>0</v>
      </c>
      <c r="H2767" s="93"/>
    </row>
    <row r="2768" spans="1:8" x14ac:dyDescent="0.35">
      <c r="A2768" s="146" t="s">
        <v>2617</v>
      </c>
      <c r="B2768" s="28"/>
      <c r="C2768" s="28"/>
      <c r="D2768" s="86">
        <f t="shared" si="117"/>
        <v>0</v>
      </c>
      <c r="E2768" s="28"/>
      <c r="F2768" s="28"/>
      <c r="G2768" s="86">
        <f t="shared" si="118"/>
        <v>0</v>
      </c>
      <c r="H2768" s="93"/>
    </row>
    <row r="2769" spans="1:8" x14ac:dyDescent="0.35">
      <c r="A2769" s="146" t="s">
        <v>2618</v>
      </c>
      <c r="B2769" s="28"/>
      <c r="C2769" s="28"/>
      <c r="D2769" s="86">
        <f t="shared" si="117"/>
        <v>0</v>
      </c>
      <c r="E2769" s="28"/>
      <c r="F2769" s="28"/>
      <c r="G2769" s="86">
        <f t="shared" si="118"/>
        <v>0</v>
      </c>
      <c r="H2769" s="93"/>
    </row>
    <row r="2770" spans="1:8" x14ac:dyDescent="0.35">
      <c r="A2770" s="146" t="s">
        <v>2619</v>
      </c>
      <c r="B2770" s="28"/>
      <c r="C2770" s="28"/>
      <c r="D2770" s="86">
        <f t="shared" si="117"/>
        <v>0</v>
      </c>
      <c r="E2770" s="28"/>
      <c r="F2770" s="28"/>
      <c r="G2770" s="86">
        <f t="shared" si="118"/>
        <v>0</v>
      </c>
      <c r="H2770" s="93"/>
    </row>
    <row r="2771" spans="1:8" x14ac:dyDescent="0.35">
      <c r="A2771" s="146" t="s">
        <v>2620</v>
      </c>
      <c r="B2771" s="28"/>
      <c r="C2771" s="28"/>
      <c r="D2771" s="86">
        <f t="shared" si="117"/>
        <v>0</v>
      </c>
      <c r="E2771" s="28"/>
      <c r="F2771" s="28"/>
      <c r="G2771" s="86">
        <f t="shared" si="118"/>
        <v>0</v>
      </c>
      <c r="H2771" s="93"/>
    </row>
    <row r="2772" spans="1:8" x14ac:dyDescent="0.35">
      <c r="A2772" s="146" t="s">
        <v>2621</v>
      </c>
      <c r="B2772" s="28"/>
      <c r="C2772" s="28"/>
      <c r="D2772" s="86">
        <f t="shared" si="117"/>
        <v>0</v>
      </c>
      <c r="E2772" s="28"/>
      <c r="F2772" s="28"/>
      <c r="G2772" s="86">
        <f t="shared" si="118"/>
        <v>0</v>
      </c>
      <c r="H2772" s="93"/>
    </row>
    <row r="2773" spans="1:8" x14ac:dyDescent="0.35">
      <c r="A2773" s="146" t="s">
        <v>2622</v>
      </c>
      <c r="B2773" s="28"/>
      <c r="C2773" s="28"/>
      <c r="D2773" s="86">
        <f t="shared" si="117"/>
        <v>0</v>
      </c>
      <c r="E2773" s="28"/>
      <c r="F2773" s="28"/>
      <c r="G2773" s="86">
        <f t="shared" si="118"/>
        <v>0</v>
      </c>
      <c r="H2773" s="93"/>
    </row>
    <row r="2774" spans="1:8" x14ac:dyDescent="0.35">
      <c r="A2774" s="146" t="s">
        <v>2623</v>
      </c>
      <c r="B2774" s="28"/>
      <c r="C2774" s="28"/>
      <c r="D2774" s="86">
        <f t="shared" si="117"/>
        <v>0</v>
      </c>
      <c r="E2774" s="28"/>
      <c r="F2774" s="28"/>
      <c r="G2774" s="86">
        <f t="shared" si="118"/>
        <v>0</v>
      </c>
      <c r="H2774" s="93"/>
    </row>
    <row r="2775" spans="1:8" x14ac:dyDescent="0.35">
      <c r="A2775" s="146" t="s">
        <v>2624</v>
      </c>
      <c r="B2775" s="28"/>
      <c r="C2775" s="28"/>
      <c r="D2775" s="86">
        <f t="shared" si="117"/>
        <v>0</v>
      </c>
      <c r="E2775" s="28"/>
      <c r="F2775" s="28"/>
      <c r="G2775" s="86">
        <f t="shared" si="118"/>
        <v>0</v>
      </c>
      <c r="H2775" s="93"/>
    </row>
    <row r="2776" spans="1:8" x14ac:dyDescent="0.35">
      <c r="A2776" s="146" t="s">
        <v>2625</v>
      </c>
      <c r="B2776" s="28"/>
      <c r="C2776" s="28"/>
      <c r="D2776" s="86">
        <f t="shared" si="117"/>
        <v>0</v>
      </c>
      <c r="E2776" s="28"/>
      <c r="F2776" s="28"/>
      <c r="G2776" s="86">
        <f t="shared" si="118"/>
        <v>0</v>
      </c>
      <c r="H2776" s="93"/>
    </row>
    <row r="2777" spans="1:8" x14ac:dyDescent="0.35">
      <c r="A2777" s="146" t="s">
        <v>2626</v>
      </c>
      <c r="B2777" s="28"/>
      <c r="C2777" s="28"/>
      <c r="D2777" s="86">
        <f t="shared" si="117"/>
        <v>0</v>
      </c>
      <c r="E2777" s="28"/>
      <c r="F2777" s="28"/>
      <c r="G2777" s="86">
        <f t="shared" si="118"/>
        <v>0</v>
      </c>
      <c r="H2777" s="93"/>
    </row>
    <row r="2778" spans="1:8" x14ac:dyDescent="0.35">
      <c r="A2778" s="146" t="s">
        <v>2627</v>
      </c>
      <c r="B2778" s="28"/>
      <c r="C2778" s="28"/>
      <c r="D2778" s="86">
        <f t="shared" si="117"/>
        <v>0</v>
      </c>
      <c r="E2778" s="28"/>
      <c r="F2778" s="28"/>
      <c r="G2778" s="86">
        <f t="shared" si="118"/>
        <v>0</v>
      </c>
      <c r="H2778" s="93"/>
    </row>
    <row r="2779" spans="1:8" x14ac:dyDescent="0.35">
      <c r="A2779" s="146" t="s">
        <v>2628</v>
      </c>
      <c r="B2779" s="28"/>
      <c r="C2779" s="28"/>
      <c r="D2779" s="86">
        <f t="shared" si="117"/>
        <v>0</v>
      </c>
      <c r="E2779" s="28"/>
      <c r="F2779" s="28"/>
      <c r="G2779" s="86">
        <f t="shared" si="118"/>
        <v>0</v>
      </c>
      <c r="H2779" s="93"/>
    </row>
    <row r="2780" spans="1:8" x14ac:dyDescent="0.35">
      <c r="A2780" s="146" t="s">
        <v>2629</v>
      </c>
      <c r="B2780" s="28"/>
      <c r="C2780" s="28"/>
      <c r="D2780" s="86">
        <f t="shared" si="117"/>
        <v>0</v>
      </c>
      <c r="E2780" s="28"/>
      <c r="F2780" s="28"/>
      <c r="G2780" s="86">
        <f t="shared" si="118"/>
        <v>0</v>
      </c>
      <c r="H2780" s="93"/>
    </row>
    <row r="2781" spans="1:8" x14ac:dyDescent="0.35">
      <c r="A2781" s="146" t="s">
        <v>2630</v>
      </c>
      <c r="B2781" s="28"/>
      <c r="C2781" s="28"/>
      <c r="D2781" s="86">
        <f t="shared" si="117"/>
        <v>0</v>
      </c>
      <c r="E2781" s="28"/>
      <c r="F2781" s="28"/>
      <c r="G2781" s="86">
        <f t="shared" si="118"/>
        <v>0</v>
      </c>
      <c r="H2781" s="93"/>
    </row>
    <row r="2782" spans="1:8" x14ac:dyDescent="0.35">
      <c r="A2782" s="146" t="s">
        <v>2631</v>
      </c>
      <c r="B2782" s="28"/>
      <c r="C2782" s="28"/>
      <c r="D2782" s="86">
        <f t="shared" si="117"/>
        <v>0</v>
      </c>
      <c r="E2782" s="28"/>
      <c r="F2782" s="28"/>
      <c r="G2782" s="86">
        <f t="shared" si="118"/>
        <v>0</v>
      </c>
      <c r="H2782" s="93"/>
    </row>
    <row r="2783" spans="1:8" x14ac:dyDescent="0.35">
      <c r="A2783" s="146" t="s">
        <v>2632</v>
      </c>
      <c r="B2783" s="28"/>
      <c r="C2783" s="28"/>
      <c r="D2783" s="86">
        <f t="shared" si="117"/>
        <v>0</v>
      </c>
      <c r="E2783" s="28"/>
      <c r="F2783" s="28"/>
      <c r="G2783" s="86">
        <f t="shared" si="118"/>
        <v>0</v>
      </c>
      <c r="H2783" s="93"/>
    </row>
    <row r="2784" spans="1:8" x14ac:dyDescent="0.35">
      <c r="A2784" s="146" t="s">
        <v>2633</v>
      </c>
      <c r="B2784" s="28"/>
      <c r="C2784" s="28"/>
      <c r="D2784" s="86">
        <f t="shared" si="117"/>
        <v>0</v>
      </c>
      <c r="E2784" s="28"/>
      <c r="F2784" s="28"/>
      <c r="G2784" s="86">
        <f t="shared" si="118"/>
        <v>0</v>
      </c>
      <c r="H2784" s="93"/>
    </row>
    <row r="2785" spans="1:8" x14ac:dyDescent="0.35">
      <c r="A2785" s="146" t="s">
        <v>2634</v>
      </c>
      <c r="B2785" s="28"/>
      <c r="C2785" s="28"/>
      <c r="D2785" s="86">
        <f t="shared" si="117"/>
        <v>0</v>
      </c>
      <c r="E2785" s="28"/>
      <c r="F2785" s="28"/>
      <c r="G2785" s="86">
        <f t="shared" si="118"/>
        <v>0</v>
      </c>
      <c r="H2785" s="93"/>
    </row>
    <row r="2786" spans="1:8" x14ac:dyDescent="0.35">
      <c r="A2786" s="146" t="s">
        <v>2635</v>
      </c>
      <c r="B2786" s="28"/>
      <c r="C2786" s="28"/>
      <c r="D2786" s="86">
        <f t="shared" si="117"/>
        <v>0</v>
      </c>
      <c r="E2786" s="28"/>
      <c r="F2786" s="28"/>
      <c r="G2786" s="86">
        <f t="shared" si="118"/>
        <v>0</v>
      </c>
      <c r="H2786" s="93"/>
    </row>
    <row r="2787" spans="1:8" x14ac:dyDescent="0.35">
      <c r="A2787" s="146" t="s">
        <v>2636</v>
      </c>
      <c r="B2787" s="28"/>
      <c r="C2787" s="28"/>
      <c r="D2787" s="86">
        <f t="shared" si="117"/>
        <v>0</v>
      </c>
      <c r="E2787" s="28"/>
      <c r="F2787" s="28"/>
      <c r="G2787" s="86">
        <f t="shared" si="118"/>
        <v>0</v>
      </c>
      <c r="H2787" s="93"/>
    </row>
    <row r="2788" spans="1:8" x14ac:dyDescent="0.35">
      <c r="A2788" s="146" t="s">
        <v>2637</v>
      </c>
      <c r="B2788" s="28"/>
      <c r="C2788" s="28"/>
      <c r="D2788" s="86">
        <f t="shared" si="117"/>
        <v>0</v>
      </c>
      <c r="E2788" s="28"/>
      <c r="F2788" s="28"/>
      <c r="G2788" s="86">
        <f t="shared" si="118"/>
        <v>0</v>
      </c>
      <c r="H2788" s="93"/>
    </row>
    <row r="2789" spans="1:8" x14ac:dyDescent="0.35">
      <c r="A2789" s="146" t="s">
        <v>2638</v>
      </c>
      <c r="B2789" s="28"/>
      <c r="C2789" s="28"/>
      <c r="D2789" s="86">
        <f t="shared" si="117"/>
        <v>0</v>
      </c>
      <c r="E2789" s="28"/>
      <c r="F2789" s="28"/>
      <c r="G2789" s="86">
        <f t="shared" si="118"/>
        <v>0</v>
      </c>
      <c r="H2789" s="93"/>
    </row>
    <row r="2790" spans="1:8" x14ac:dyDescent="0.35">
      <c r="A2790" s="146" t="s">
        <v>2639</v>
      </c>
      <c r="B2790" s="28"/>
      <c r="C2790" s="28"/>
      <c r="D2790" s="86">
        <f t="shared" si="117"/>
        <v>0</v>
      </c>
      <c r="E2790" s="28"/>
      <c r="F2790" s="28"/>
      <c r="G2790" s="86">
        <f t="shared" si="118"/>
        <v>0</v>
      </c>
      <c r="H2790" s="93"/>
    </row>
    <row r="2791" spans="1:8" x14ac:dyDescent="0.35">
      <c r="A2791" s="146" t="s">
        <v>2640</v>
      </c>
      <c r="B2791" s="28"/>
      <c r="C2791" s="28"/>
      <c r="D2791" s="86">
        <f t="shared" si="117"/>
        <v>0</v>
      </c>
      <c r="E2791" s="28"/>
      <c r="F2791" s="28"/>
      <c r="G2791" s="86">
        <f t="shared" si="118"/>
        <v>0</v>
      </c>
      <c r="H2791" s="93"/>
    </row>
    <row r="2792" spans="1:8" x14ac:dyDescent="0.35">
      <c r="A2792" s="146" t="s">
        <v>2641</v>
      </c>
      <c r="B2792" s="28"/>
      <c r="C2792" s="28"/>
      <c r="D2792" s="86">
        <f t="shared" si="117"/>
        <v>0</v>
      </c>
      <c r="E2792" s="28"/>
      <c r="F2792" s="28"/>
      <c r="G2792" s="86">
        <f t="shared" si="118"/>
        <v>0</v>
      </c>
      <c r="H2792" s="93"/>
    </row>
    <row r="2793" spans="1:8" x14ac:dyDescent="0.35">
      <c r="A2793" s="146" t="s">
        <v>2642</v>
      </c>
      <c r="B2793" s="28"/>
      <c r="C2793" s="28"/>
      <c r="D2793" s="86">
        <f t="shared" si="117"/>
        <v>0</v>
      </c>
      <c r="E2793" s="28"/>
      <c r="F2793" s="28"/>
      <c r="G2793" s="86">
        <f t="shared" si="118"/>
        <v>0</v>
      </c>
      <c r="H2793" s="93"/>
    </row>
    <row r="2794" spans="1:8" x14ac:dyDescent="0.35">
      <c r="A2794" s="146" t="s">
        <v>2643</v>
      </c>
      <c r="B2794" s="28"/>
      <c r="C2794" s="28"/>
      <c r="D2794" s="86">
        <f t="shared" si="117"/>
        <v>0</v>
      </c>
      <c r="E2794" s="28"/>
      <c r="F2794" s="28"/>
      <c r="G2794" s="86">
        <f t="shared" si="118"/>
        <v>0</v>
      </c>
      <c r="H2794" s="93"/>
    </row>
    <row r="2795" spans="1:8" x14ac:dyDescent="0.35">
      <c r="A2795" s="146" t="s">
        <v>2644</v>
      </c>
      <c r="B2795" s="28"/>
      <c r="C2795" s="28"/>
      <c r="D2795" s="86">
        <f t="shared" si="117"/>
        <v>0</v>
      </c>
      <c r="E2795" s="28"/>
      <c r="F2795" s="28"/>
      <c r="G2795" s="86">
        <f t="shared" si="118"/>
        <v>0</v>
      </c>
      <c r="H2795" s="93"/>
    </row>
    <row r="2796" spans="1:8" x14ac:dyDescent="0.35">
      <c r="A2796" s="146" t="s">
        <v>2645</v>
      </c>
      <c r="B2796" s="28"/>
      <c r="C2796" s="28"/>
      <c r="D2796" s="86">
        <f t="shared" si="117"/>
        <v>0</v>
      </c>
      <c r="E2796" s="28"/>
      <c r="F2796" s="28"/>
      <c r="G2796" s="86">
        <f t="shared" si="118"/>
        <v>0</v>
      </c>
      <c r="H2796" s="93"/>
    </row>
    <row r="2797" spans="1:8" x14ac:dyDescent="0.35">
      <c r="A2797" s="146" t="s">
        <v>2646</v>
      </c>
      <c r="B2797" s="28"/>
      <c r="C2797" s="28"/>
      <c r="D2797" s="86">
        <f t="shared" si="117"/>
        <v>0</v>
      </c>
      <c r="E2797" s="28"/>
      <c r="F2797" s="28"/>
      <c r="G2797" s="86">
        <f t="shared" si="118"/>
        <v>0</v>
      </c>
      <c r="H2797" s="93"/>
    </row>
    <row r="2798" spans="1:8" x14ac:dyDescent="0.35">
      <c r="A2798" s="146" t="s">
        <v>2647</v>
      </c>
      <c r="B2798" s="28"/>
      <c r="C2798" s="28"/>
      <c r="D2798" s="86">
        <f t="shared" si="117"/>
        <v>0</v>
      </c>
      <c r="E2798" s="28"/>
      <c r="F2798" s="28"/>
      <c r="G2798" s="86">
        <f t="shared" si="118"/>
        <v>0</v>
      </c>
      <c r="H2798" s="93"/>
    </row>
    <row r="2799" spans="1:8" x14ac:dyDescent="0.35">
      <c r="A2799" s="146" t="s">
        <v>2648</v>
      </c>
      <c r="B2799" s="28"/>
      <c r="C2799" s="28"/>
      <c r="D2799" s="86">
        <f t="shared" si="117"/>
        <v>0</v>
      </c>
      <c r="E2799" s="28"/>
      <c r="F2799" s="28"/>
      <c r="G2799" s="86">
        <f t="shared" si="118"/>
        <v>0</v>
      </c>
      <c r="H2799" s="93"/>
    </row>
    <row r="2800" spans="1:8" x14ac:dyDescent="0.35">
      <c r="A2800" s="146" t="s">
        <v>2649</v>
      </c>
      <c r="B2800" s="28"/>
      <c r="C2800" s="28"/>
      <c r="D2800" s="86">
        <f t="shared" si="117"/>
        <v>0</v>
      </c>
      <c r="E2800" s="28"/>
      <c r="F2800" s="28"/>
      <c r="G2800" s="86">
        <f t="shared" si="118"/>
        <v>0</v>
      </c>
      <c r="H2800" s="93"/>
    </row>
    <row r="2801" spans="1:8" x14ac:dyDescent="0.35">
      <c r="A2801" s="146" t="s">
        <v>2650</v>
      </c>
      <c r="B2801" s="28"/>
      <c r="C2801" s="28"/>
      <c r="D2801" s="86">
        <f t="shared" si="117"/>
        <v>0</v>
      </c>
      <c r="E2801" s="28"/>
      <c r="F2801" s="28"/>
      <c r="G2801" s="86">
        <f t="shared" si="118"/>
        <v>0</v>
      </c>
      <c r="H2801" s="93"/>
    </row>
    <row r="2802" spans="1:8" x14ac:dyDescent="0.35">
      <c r="A2802" s="146" t="s">
        <v>2651</v>
      </c>
      <c r="B2802" s="28"/>
      <c r="C2802" s="28"/>
      <c r="D2802" s="86">
        <f t="shared" ref="D2802:D2865" si="119">SUM(B2802:C2802)</f>
        <v>0</v>
      </c>
      <c r="E2802" s="28"/>
      <c r="F2802" s="28"/>
      <c r="G2802" s="86">
        <f t="shared" ref="G2802:G2865" si="120">SUM(E2802:F2802)</f>
        <v>0</v>
      </c>
      <c r="H2802" s="93"/>
    </row>
    <row r="2803" spans="1:8" x14ac:dyDescent="0.35">
      <c r="A2803" s="146" t="s">
        <v>2652</v>
      </c>
      <c r="B2803" s="28"/>
      <c r="C2803" s="28"/>
      <c r="D2803" s="86">
        <f t="shared" si="119"/>
        <v>0</v>
      </c>
      <c r="E2803" s="28"/>
      <c r="F2803" s="28"/>
      <c r="G2803" s="86">
        <f t="shared" si="120"/>
        <v>0</v>
      </c>
      <c r="H2803" s="93"/>
    </row>
    <row r="2804" spans="1:8" x14ac:dyDescent="0.35">
      <c r="A2804" s="146" t="s">
        <v>2653</v>
      </c>
      <c r="B2804" s="28"/>
      <c r="C2804" s="28"/>
      <c r="D2804" s="86">
        <f t="shared" si="119"/>
        <v>0</v>
      </c>
      <c r="E2804" s="28"/>
      <c r="F2804" s="28"/>
      <c r="G2804" s="86">
        <f t="shared" si="120"/>
        <v>0</v>
      </c>
      <c r="H2804" s="93"/>
    </row>
    <row r="2805" spans="1:8" x14ac:dyDescent="0.35">
      <c r="A2805" s="146" t="s">
        <v>2654</v>
      </c>
      <c r="B2805" s="28"/>
      <c r="C2805" s="28"/>
      <c r="D2805" s="86">
        <f t="shared" si="119"/>
        <v>0</v>
      </c>
      <c r="E2805" s="28"/>
      <c r="F2805" s="28"/>
      <c r="G2805" s="86">
        <f t="shared" si="120"/>
        <v>0</v>
      </c>
      <c r="H2805" s="93"/>
    </row>
    <row r="2806" spans="1:8" x14ac:dyDescent="0.35">
      <c r="A2806" s="146" t="s">
        <v>2655</v>
      </c>
      <c r="B2806" s="28"/>
      <c r="C2806" s="28"/>
      <c r="D2806" s="86">
        <f t="shared" si="119"/>
        <v>0</v>
      </c>
      <c r="E2806" s="28"/>
      <c r="F2806" s="28"/>
      <c r="G2806" s="86">
        <f t="shared" si="120"/>
        <v>0</v>
      </c>
      <c r="H2806" s="93"/>
    </row>
    <row r="2807" spans="1:8" x14ac:dyDescent="0.35">
      <c r="A2807" s="146" t="s">
        <v>2656</v>
      </c>
      <c r="B2807" s="28"/>
      <c r="C2807" s="28"/>
      <c r="D2807" s="86">
        <f t="shared" si="119"/>
        <v>0</v>
      </c>
      <c r="E2807" s="28"/>
      <c r="F2807" s="28"/>
      <c r="G2807" s="86">
        <f t="shared" si="120"/>
        <v>0</v>
      </c>
      <c r="H2807" s="93"/>
    </row>
    <row r="2808" spans="1:8" x14ac:dyDescent="0.35">
      <c r="A2808" s="146" t="s">
        <v>2657</v>
      </c>
      <c r="B2808" s="28"/>
      <c r="C2808" s="28"/>
      <c r="D2808" s="86">
        <f t="shared" si="119"/>
        <v>0</v>
      </c>
      <c r="E2808" s="28"/>
      <c r="F2808" s="28"/>
      <c r="G2808" s="86">
        <f t="shared" si="120"/>
        <v>0</v>
      </c>
      <c r="H2808" s="93"/>
    </row>
    <row r="2809" spans="1:8" x14ac:dyDescent="0.35">
      <c r="A2809" s="146" t="s">
        <v>2658</v>
      </c>
      <c r="B2809" s="28"/>
      <c r="C2809" s="28"/>
      <c r="D2809" s="86">
        <f t="shared" si="119"/>
        <v>0</v>
      </c>
      <c r="E2809" s="28"/>
      <c r="F2809" s="28"/>
      <c r="G2809" s="86">
        <f t="shared" si="120"/>
        <v>0</v>
      </c>
      <c r="H2809" s="93"/>
    </row>
    <row r="2810" spans="1:8" x14ac:dyDescent="0.35">
      <c r="A2810" s="146" t="s">
        <v>2659</v>
      </c>
      <c r="B2810" s="28"/>
      <c r="C2810" s="28"/>
      <c r="D2810" s="86">
        <f t="shared" si="119"/>
        <v>0</v>
      </c>
      <c r="E2810" s="28"/>
      <c r="F2810" s="28"/>
      <c r="G2810" s="86">
        <f t="shared" si="120"/>
        <v>0</v>
      </c>
      <c r="H2810" s="93"/>
    </row>
    <row r="2811" spans="1:8" x14ac:dyDescent="0.35">
      <c r="A2811" s="146" t="s">
        <v>2660</v>
      </c>
      <c r="B2811" s="28"/>
      <c r="C2811" s="28"/>
      <c r="D2811" s="86">
        <f t="shared" si="119"/>
        <v>0</v>
      </c>
      <c r="E2811" s="28"/>
      <c r="F2811" s="28"/>
      <c r="G2811" s="86">
        <f t="shared" si="120"/>
        <v>0</v>
      </c>
      <c r="H2811" s="93"/>
    </row>
    <row r="2812" spans="1:8" x14ac:dyDescent="0.35">
      <c r="A2812" s="146" t="s">
        <v>2661</v>
      </c>
      <c r="B2812" s="28"/>
      <c r="C2812" s="28"/>
      <c r="D2812" s="86">
        <f t="shared" si="119"/>
        <v>0</v>
      </c>
      <c r="E2812" s="28"/>
      <c r="F2812" s="28"/>
      <c r="G2812" s="86">
        <f t="shared" si="120"/>
        <v>0</v>
      </c>
      <c r="H2812" s="93"/>
    </row>
    <row r="2813" spans="1:8" x14ac:dyDescent="0.35">
      <c r="A2813" s="146" t="s">
        <v>2662</v>
      </c>
      <c r="B2813" s="28"/>
      <c r="C2813" s="28"/>
      <c r="D2813" s="86">
        <f t="shared" si="119"/>
        <v>0</v>
      </c>
      <c r="E2813" s="28"/>
      <c r="F2813" s="28"/>
      <c r="G2813" s="86">
        <f t="shared" si="120"/>
        <v>0</v>
      </c>
      <c r="H2813" s="93"/>
    </row>
    <row r="2814" spans="1:8" x14ac:dyDescent="0.35">
      <c r="A2814" s="146" t="s">
        <v>2663</v>
      </c>
      <c r="B2814" s="28"/>
      <c r="C2814" s="28"/>
      <c r="D2814" s="86">
        <f t="shared" si="119"/>
        <v>0</v>
      </c>
      <c r="E2814" s="28"/>
      <c r="F2814" s="28"/>
      <c r="G2814" s="86">
        <f t="shared" si="120"/>
        <v>0</v>
      </c>
      <c r="H2814" s="93"/>
    </row>
    <row r="2815" spans="1:8" x14ac:dyDescent="0.35">
      <c r="A2815" s="146" t="s">
        <v>2664</v>
      </c>
      <c r="B2815" s="28"/>
      <c r="C2815" s="28"/>
      <c r="D2815" s="86">
        <f t="shared" si="119"/>
        <v>0</v>
      </c>
      <c r="E2815" s="28"/>
      <c r="F2815" s="28"/>
      <c r="G2815" s="86">
        <f t="shared" si="120"/>
        <v>0</v>
      </c>
      <c r="H2815" s="93"/>
    </row>
    <row r="2816" spans="1:8" x14ac:dyDescent="0.35">
      <c r="A2816" s="146" t="s">
        <v>2665</v>
      </c>
      <c r="B2816" s="28"/>
      <c r="C2816" s="28"/>
      <c r="D2816" s="86">
        <f t="shared" si="119"/>
        <v>0</v>
      </c>
      <c r="E2816" s="28"/>
      <c r="F2816" s="28"/>
      <c r="G2816" s="86">
        <f t="shared" si="120"/>
        <v>0</v>
      </c>
      <c r="H2816" s="93"/>
    </row>
    <row r="2817" spans="1:8" x14ac:dyDescent="0.35">
      <c r="A2817" s="146" t="s">
        <v>2666</v>
      </c>
      <c r="B2817" s="28"/>
      <c r="C2817" s="28"/>
      <c r="D2817" s="86">
        <f t="shared" si="119"/>
        <v>0</v>
      </c>
      <c r="E2817" s="28"/>
      <c r="F2817" s="28"/>
      <c r="G2817" s="86">
        <f t="shared" si="120"/>
        <v>0</v>
      </c>
      <c r="H2817" s="93"/>
    </row>
    <row r="2818" spans="1:8" x14ac:dyDescent="0.35">
      <c r="A2818" s="146" t="s">
        <v>2667</v>
      </c>
      <c r="B2818" s="28"/>
      <c r="C2818" s="28"/>
      <c r="D2818" s="86">
        <f t="shared" si="119"/>
        <v>0</v>
      </c>
      <c r="E2818" s="28"/>
      <c r="F2818" s="28"/>
      <c r="G2818" s="86">
        <f t="shared" si="120"/>
        <v>0</v>
      </c>
      <c r="H2818" s="93"/>
    </row>
    <row r="2819" spans="1:8" x14ac:dyDescent="0.35">
      <c r="A2819" s="146" t="s">
        <v>2668</v>
      </c>
      <c r="B2819" s="28"/>
      <c r="C2819" s="28"/>
      <c r="D2819" s="86">
        <f t="shared" si="119"/>
        <v>0</v>
      </c>
      <c r="E2819" s="28"/>
      <c r="F2819" s="28"/>
      <c r="G2819" s="86">
        <f t="shared" si="120"/>
        <v>0</v>
      </c>
      <c r="H2819" s="93"/>
    </row>
    <row r="2820" spans="1:8" x14ac:dyDescent="0.35">
      <c r="A2820" s="146" t="s">
        <v>2669</v>
      </c>
      <c r="B2820" s="28"/>
      <c r="C2820" s="28"/>
      <c r="D2820" s="86">
        <f t="shared" si="119"/>
        <v>0</v>
      </c>
      <c r="E2820" s="28"/>
      <c r="F2820" s="28"/>
      <c r="G2820" s="86">
        <f t="shared" si="120"/>
        <v>0</v>
      </c>
      <c r="H2820" s="93"/>
    </row>
    <row r="2821" spans="1:8" x14ac:dyDescent="0.35">
      <c r="A2821" s="146" t="s">
        <v>2670</v>
      </c>
      <c r="B2821" s="28"/>
      <c r="C2821" s="28"/>
      <c r="D2821" s="86">
        <f t="shared" si="119"/>
        <v>0</v>
      </c>
      <c r="E2821" s="28"/>
      <c r="F2821" s="28"/>
      <c r="G2821" s="86">
        <f t="shared" si="120"/>
        <v>0</v>
      </c>
      <c r="H2821" s="93"/>
    </row>
    <row r="2822" spans="1:8" x14ac:dyDescent="0.35">
      <c r="A2822" s="146" t="s">
        <v>2671</v>
      </c>
      <c r="B2822" s="28"/>
      <c r="C2822" s="28"/>
      <c r="D2822" s="86">
        <f t="shared" si="119"/>
        <v>0</v>
      </c>
      <c r="E2822" s="28"/>
      <c r="F2822" s="28"/>
      <c r="G2822" s="86">
        <f t="shared" si="120"/>
        <v>0</v>
      </c>
      <c r="H2822" s="93"/>
    </row>
    <row r="2823" spans="1:8" x14ac:dyDescent="0.35">
      <c r="A2823" s="146" t="s">
        <v>2672</v>
      </c>
      <c r="B2823" s="28"/>
      <c r="C2823" s="28"/>
      <c r="D2823" s="86">
        <f t="shared" si="119"/>
        <v>0</v>
      </c>
      <c r="E2823" s="28"/>
      <c r="F2823" s="28"/>
      <c r="G2823" s="86">
        <f t="shared" si="120"/>
        <v>0</v>
      </c>
      <c r="H2823" s="93"/>
    </row>
    <row r="2824" spans="1:8" x14ac:dyDescent="0.35">
      <c r="A2824" s="146" t="s">
        <v>2673</v>
      </c>
      <c r="B2824" s="28"/>
      <c r="C2824" s="28"/>
      <c r="D2824" s="86">
        <f t="shared" si="119"/>
        <v>0</v>
      </c>
      <c r="E2824" s="28"/>
      <c r="F2824" s="28"/>
      <c r="G2824" s="86">
        <f t="shared" si="120"/>
        <v>0</v>
      </c>
      <c r="H2824" s="93"/>
    </row>
    <row r="2825" spans="1:8" x14ac:dyDescent="0.35">
      <c r="A2825" s="146" t="s">
        <v>2674</v>
      </c>
      <c r="B2825" s="28"/>
      <c r="C2825" s="28"/>
      <c r="D2825" s="86">
        <f t="shared" si="119"/>
        <v>0</v>
      </c>
      <c r="E2825" s="28"/>
      <c r="F2825" s="28"/>
      <c r="G2825" s="86">
        <f t="shared" si="120"/>
        <v>0</v>
      </c>
      <c r="H2825" s="93"/>
    </row>
    <row r="2826" spans="1:8" x14ac:dyDescent="0.35">
      <c r="A2826" s="146" t="s">
        <v>2675</v>
      </c>
      <c r="B2826" s="28"/>
      <c r="C2826" s="28"/>
      <c r="D2826" s="86">
        <f t="shared" si="119"/>
        <v>0</v>
      </c>
      <c r="E2826" s="28"/>
      <c r="F2826" s="28"/>
      <c r="G2826" s="86">
        <f t="shared" si="120"/>
        <v>0</v>
      </c>
      <c r="H2826" s="93"/>
    </row>
    <row r="2827" spans="1:8" x14ac:dyDescent="0.35">
      <c r="A2827" s="146" t="s">
        <v>2676</v>
      </c>
      <c r="B2827" s="28"/>
      <c r="C2827" s="28"/>
      <c r="D2827" s="86">
        <f t="shared" si="119"/>
        <v>0</v>
      </c>
      <c r="E2827" s="28"/>
      <c r="F2827" s="28"/>
      <c r="G2827" s="86">
        <f t="shared" si="120"/>
        <v>0</v>
      </c>
      <c r="H2827" s="93"/>
    </row>
    <row r="2828" spans="1:8" x14ac:dyDescent="0.35">
      <c r="A2828" s="146" t="s">
        <v>2677</v>
      </c>
      <c r="B2828" s="28"/>
      <c r="C2828" s="28"/>
      <c r="D2828" s="86">
        <f t="shared" si="119"/>
        <v>0</v>
      </c>
      <c r="E2828" s="28"/>
      <c r="F2828" s="28"/>
      <c r="G2828" s="86">
        <f t="shared" si="120"/>
        <v>0</v>
      </c>
      <c r="H2828" s="93"/>
    </row>
    <row r="2829" spans="1:8" x14ac:dyDescent="0.35">
      <c r="A2829" s="146" t="s">
        <v>2678</v>
      </c>
      <c r="B2829" s="28"/>
      <c r="C2829" s="28"/>
      <c r="D2829" s="86">
        <f t="shared" si="119"/>
        <v>0</v>
      </c>
      <c r="E2829" s="28"/>
      <c r="F2829" s="28"/>
      <c r="G2829" s="86">
        <f t="shared" si="120"/>
        <v>0</v>
      </c>
      <c r="H2829" s="93"/>
    </row>
    <row r="2830" spans="1:8" x14ac:dyDescent="0.35">
      <c r="A2830" s="146" t="s">
        <v>2679</v>
      </c>
      <c r="B2830" s="28"/>
      <c r="C2830" s="28"/>
      <c r="D2830" s="86">
        <f t="shared" si="119"/>
        <v>0</v>
      </c>
      <c r="E2830" s="28"/>
      <c r="F2830" s="28"/>
      <c r="G2830" s="86">
        <f t="shared" si="120"/>
        <v>0</v>
      </c>
      <c r="H2830" s="93"/>
    </row>
    <row r="2831" spans="1:8" x14ac:dyDescent="0.35">
      <c r="A2831" s="146" t="s">
        <v>2680</v>
      </c>
      <c r="B2831" s="28"/>
      <c r="C2831" s="28"/>
      <c r="D2831" s="86">
        <f t="shared" si="119"/>
        <v>0</v>
      </c>
      <c r="E2831" s="28"/>
      <c r="F2831" s="28"/>
      <c r="G2831" s="86">
        <f t="shared" si="120"/>
        <v>0</v>
      </c>
      <c r="H2831" s="93"/>
    </row>
    <row r="2832" spans="1:8" x14ac:dyDescent="0.35">
      <c r="A2832" s="146" t="s">
        <v>2681</v>
      </c>
      <c r="B2832" s="28"/>
      <c r="C2832" s="28"/>
      <c r="D2832" s="86">
        <f t="shared" si="119"/>
        <v>0</v>
      </c>
      <c r="E2832" s="28"/>
      <c r="F2832" s="28"/>
      <c r="G2832" s="86">
        <f t="shared" si="120"/>
        <v>0</v>
      </c>
      <c r="H2832" s="93"/>
    </row>
    <row r="2833" spans="1:8" x14ac:dyDescent="0.35">
      <c r="A2833" s="146" t="s">
        <v>2682</v>
      </c>
      <c r="B2833" s="28"/>
      <c r="C2833" s="28"/>
      <c r="D2833" s="86">
        <f t="shared" si="119"/>
        <v>0</v>
      </c>
      <c r="E2833" s="28"/>
      <c r="F2833" s="28"/>
      <c r="G2833" s="86">
        <f t="shared" si="120"/>
        <v>0</v>
      </c>
      <c r="H2833" s="93"/>
    </row>
    <row r="2834" spans="1:8" x14ac:dyDescent="0.35">
      <c r="A2834" s="146" t="s">
        <v>2683</v>
      </c>
      <c r="B2834" s="28"/>
      <c r="C2834" s="28"/>
      <c r="D2834" s="86">
        <f t="shared" si="119"/>
        <v>0</v>
      </c>
      <c r="E2834" s="28"/>
      <c r="F2834" s="28"/>
      <c r="G2834" s="86">
        <f t="shared" si="120"/>
        <v>0</v>
      </c>
      <c r="H2834" s="93"/>
    </row>
    <row r="2835" spans="1:8" x14ac:dyDescent="0.35">
      <c r="A2835" s="146" t="s">
        <v>2684</v>
      </c>
      <c r="B2835" s="28"/>
      <c r="C2835" s="28"/>
      <c r="D2835" s="86">
        <f t="shared" si="119"/>
        <v>0</v>
      </c>
      <c r="E2835" s="28"/>
      <c r="F2835" s="28"/>
      <c r="G2835" s="86">
        <f t="shared" si="120"/>
        <v>0</v>
      </c>
      <c r="H2835" s="93"/>
    </row>
    <row r="2836" spans="1:8" x14ac:dyDescent="0.35">
      <c r="A2836" s="146" t="s">
        <v>2685</v>
      </c>
      <c r="B2836" s="28"/>
      <c r="C2836" s="28"/>
      <c r="D2836" s="86">
        <f t="shared" si="119"/>
        <v>0</v>
      </c>
      <c r="E2836" s="28"/>
      <c r="F2836" s="28"/>
      <c r="G2836" s="86">
        <f t="shared" si="120"/>
        <v>0</v>
      </c>
      <c r="H2836" s="93"/>
    </row>
    <row r="2837" spans="1:8" x14ac:dyDescent="0.35">
      <c r="A2837" s="146" t="s">
        <v>2686</v>
      </c>
      <c r="B2837" s="28"/>
      <c r="C2837" s="28"/>
      <c r="D2837" s="86">
        <f t="shared" si="119"/>
        <v>0</v>
      </c>
      <c r="E2837" s="28"/>
      <c r="F2837" s="28"/>
      <c r="G2837" s="86">
        <f t="shared" si="120"/>
        <v>0</v>
      </c>
      <c r="H2837" s="93"/>
    </row>
    <row r="2838" spans="1:8" x14ac:dyDescent="0.35">
      <c r="A2838" s="146" t="s">
        <v>2687</v>
      </c>
      <c r="B2838" s="28"/>
      <c r="C2838" s="28"/>
      <c r="D2838" s="86">
        <f t="shared" si="119"/>
        <v>0</v>
      </c>
      <c r="E2838" s="28"/>
      <c r="F2838" s="28"/>
      <c r="G2838" s="86">
        <f t="shared" si="120"/>
        <v>0</v>
      </c>
      <c r="H2838" s="93"/>
    </row>
    <row r="2839" spans="1:8" x14ac:dyDescent="0.35">
      <c r="A2839" s="146" t="s">
        <v>2688</v>
      </c>
      <c r="B2839" s="28"/>
      <c r="C2839" s="28"/>
      <c r="D2839" s="86">
        <f t="shared" si="119"/>
        <v>0</v>
      </c>
      <c r="E2839" s="28"/>
      <c r="F2839" s="28"/>
      <c r="G2839" s="86">
        <f t="shared" si="120"/>
        <v>0</v>
      </c>
      <c r="H2839" s="93"/>
    </row>
    <row r="2840" spans="1:8" x14ac:dyDescent="0.35">
      <c r="A2840" s="146" t="s">
        <v>2689</v>
      </c>
      <c r="B2840" s="28"/>
      <c r="C2840" s="28"/>
      <c r="D2840" s="86">
        <f t="shared" si="119"/>
        <v>0</v>
      </c>
      <c r="E2840" s="28"/>
      <c r="F2840" s="28"/>
      <c r="G2840" s="86">
        <f t="shared" si="120"/>
        <v>0</v>
      </c>
      <c r="H2840" s="93"/>
    </row>
    <row r="2841" spans="1:8" x14ac:dyDescent="0.35">
      <c r="A2841" s="146" t="s">
        <v>2690</v>
      </c>
      <c r="B2841" s="28"/>
      <c r="C2841" s="28"/>
      <c r="D2841" s="86">
        <f t="shared" si="119"/>
        <v>0</v>
      </c>
      <c r="E2841" s="28"/>
      <c r="F2841" s="28"/>
      <c r="G2841" s="86">
        <f t="shared" si="120"/>
        <v>0</v>
      </c>
      <c r="H2841" s="93"/>
    </row>
    <row r="2842" spans="1:8" x14ac:dyDescent="0.35">
      <c r="A2842" s="146" t="s">
        <v>2691</v>
      </c>
      <c r="B2842" s="28"/>
      <c r="C2842" s="28"/>
      <c r="D2842" s="86">
        <f t="shared" si="119"/>
        <v>0</v>
      </c>
      <c r="E2842" s="28"/>
      <c r="F2842" s="28"/>
      <c r="G2842" s="86">
        <f t="shared" si="120"/>
        <v>0</v>
      </c>
      <c r="H2842" s="93"/>
    </row>
    <row r="2843" spans="1:8" x14ac:dyDescent="0.35">
      <c r="A2843" s="146" t="s">
        <v>2692</v>
      </c>
      <c r="B2843" s="28"/>
      <c r="C2843" s="28"/>
      <c r="D2843" s="86">
        <f t="shared" si="119"/>
        <v>0</v>
      </c>
      <c r="E2843" s="28"/>
      <c r="F2843" s="28"/>
      <c r="G2843" s="86">
        <f t="shared" si="120"/>
        <v>0</v>
      </c>
      <c r="H2843" s="93"/>
    </row>
    <row r="2844" spans="1:8" x14ac:dyDescent="0.35">
      <c r="A2844" s="146" t="s">
        <v>2693</v>
      </c>
      <c r="B2844" s="28"/>
      <c r="C2844" s="28"/>
      <c r="D2844" s="86">
        <f t="shared" si="119"/>
        <v>0</v>
      </c>
      <c r="E2844" s="28"/>
      <c r="F2844" s="28"/>
      <c r="G2844" s="86">
        <f t="shared" si="120"/>
        <v>0</v>
      </c>
      <c r="H2844" s="93"/>
    </row>
    <row r="2845" spans="1:8" x14ac:dyDescent="0.35">
      <c r="A2845" s="146" t="s">
        <v>2694</v>
      </c>
      <c r="B2845" s="28"/>
      <c r="C2845" s="28"/>
      <c r="D2845" s="86">
        <f t="shared" si="119"/>
        <v>0</v>
      </c>
      <c r="E2845" s="28"/>
      <c r="F2845" s="28"/>
      <c r="G2845" s="86">
        <f t="shared" si="120"/>
        <v>0</v>
      </c>
      <c r="H2845" s="93"/>
    </row>
    <row r="2846" spans="1:8" x14ac:dyDescent="0.35">
      <c r="A2846" s="146" t="s">
        <v>2695</v>
      </c>
      <c r="B2846" s="28"/>
      <c r="C2846" s="28"/>
      <c r="D2846" s="86">
        <f t="shared" si="119"/>
        <v>0</v>
      </c>
      <c r="E2846" s="28"/>
      <c r="F2846" s="28"/>
      <c r="G2846" s="86">
        <f t="shared" si="120"/>
        <v>0</v>
      </c>
      <c r="H2846" s="93"/>
    </row>
    <row r="2847" spans="1:8" x14ac:dyDescent="0.35">
      <c r="A2847" s="146" t="s">
        <v>2696</v>
      </c>
      <c r="B2847" s="28"/>
      <c r="C2847" s="28"/>
      <c r="D2847" s="86">
        <f t="shared" si="119"/>
        <v>0</v>
      </c>
      <c r="E2847" s="28"/>
      <c r="F2847" s="28"/>
      <c r="G2847" s="86">
        <f t="shared" si="120"/>
        <v>0</v>
      </c>
      <c r="H2847" s="93"/>
    </row>
    <row r="2848" spans="1:8" x14ac:dyDescent="0.35">
      <c r="A2848" s="146" t="s">
        <v>2697</v>
      </c>
      <c r="B2848" s="28"/>
      <c r="C2848" s="28"/>
      <c r="D2848" s="86">
        <f t="shared" si="119"/>
        <v>0</v>
      </c>
      <c r="E2848" s="28"/>
      <c r="F2848" s="28"/>
      <c r="G2848" s="86">
        <f t="shared" si="120"/>
        <v>0</v>
      </c>
      <c r="H2848" s="93"/>
    </row>
    <row r="2849" spans="1:8" x14ac:dyDescent="0.35">
      <c r="A2849" s="146" t="s">
        <v>2698</v>
      </c>
      <c r="B2849" s="28"/>
      <c r="C2849" s="28"/>
      <c r="D2849" s="86">
        <f t="shared" si="119"/>
        <v>0</v>
      </c>
      <c r="E2849" s="28"/>
      <c r="F2849" s="28"/>
      <c r="G2849" s="86">
        <f t="shared" si="120"/>
        <v>0</v>
      </c>
      <c r="H2849" s="93"/>
    </row>
    <row r="2850" spans="1:8" x14ac:dyDescent="0.35">
      <c r="A2850" s="146" t="s">
        <v>2699</v>
      </c>
      <c r="B2850" s="28"/>
      <c r="C2850" s="28"/>
      <c r="D2850" s="86">
        <f t="shared" si="119"/>
        <v>0</v>
      </c>
      <c r="E2850" s="28"/>
      <c r="F2850" s="28"/>
      <c r="G2850" s="86">
        <f t="shared" si="120"/>
        <v>0</v>
      </c>
      <c r="H2850" s="93"/>
    </row>
    <row r="2851" spans="1:8" x14ac:dyDescent="0.35">
      <c r="A2851" s="146" t="s">
        <v>2700</v>
      </c>
      <c r="B2851" s="28"/>
      <c r="C2851" s="28"/>
      <c r="D2851" s="86">
        <f t="shared" si="119"/>
        <v>0</v>
      </c>
      <c r="E2851" s="28"/>
      <c r="F2851" s="28"/>
      <c r="G2851" s="86">
        <f t="shared" si="120"/>
        <v>0</v>
      </c>
      <c r="H2851" s="93"/>
    </row>
    <row r="2852" spans="1:8" x14ac:dyDescent="0.35">
      <c r="A2852" s="146" t="s">
        <v>2701</v>
      </c>
      <c r="B2852" s="28"/>
      <c r="C2852" s="28"/>
      <c r="D2852" s="86">
        <f t="shared" si="119"/>
        <v>0</v>
      </c>
      <c r="E2852" s="28"/>
      <c r="F2852" s="28"/>
      <c r="G2852" s="86">
        <f t="shared" si="120"/>
        <v>0</v>
      </c>
      <c r="H2852" s="93"/>
    </row>
    <row r="2853" spans="1:8" x14ac:dyDescent="0.35">
      <c r="A2853" s="146" t="s">
        <v>2702</v>
      </c>
      <c r="B2853" s="28"/>
      <c r="C2853" s="28"/>
      <c r="D2853" s="86">
        <f t="shared" si="119"/>
        <v>0</v>
      </c>
      <c r="E2853" s="28"/>
      <c r="F2853" s="28"/>
      <c r="G2853" s="86">
        <f t="shared" si="120"/>
        <v>0</v>
      </c>
      <c r="H2853" s="93"/>
    </row>
    <row r="2854" spans="1:8" x14ac:dyDescent="0.35">
      <c r="A2854" s="146" t="s">
        <v>2703</v>
      </c>
      <c r="B2854" s="28"/>
      <c r="C2854" s="28"/>
      <c r="D2854" s="86">
        <f t="shared" si="119"/>
        <v>0</v>
      </c>
      <c r="E2854" s="28"/>
      <c r="F2854" s="28"/>
      <c r="G2854" s="86">
        <f t="shared" si="120"/>
        <v>0</v>
      </c>
      <c r="H2854" s="93"/>
    </row>
    <row r="2855" spans="1:8" x14ac:dyDescent="0.35">
      <c r="A2855" s="146" t="s">
        <v>2704</v>
      </c>
      <c r="B2855" s="28"/>
      <c r="C2855" s="28"/>
      <c r="D2855" s="86">
        <f t="shared" si="119"/>
        <v>0</v>
      </c>
      <c r="E2855" s="28"/>
      <c r="F2855" s="28"/>
      <c r="G2855" s="86">
        <f t="shared" si="120"/>
        <v>0</v>
      </c>
      <c r="H2855" s="93"/>
    </row>
    <row r="2856" spans="1:8" x14ac:dyDescent="0.35">
      <c r="A2856" s="146" t="s">
        <v>2705</v>
      </c>
      <c r="B2856" s="28"/>
      <c r="C2856" s="28"/>
      <c r="D2856" s="86">
        <f t="shared" si="119"/>
        <v>0</v>
      </c>
      <c r="E2856" s="28"/>
      <c r="F2856" s="28"/>
      <c r="G2856" s="86">
        <f t="shared" si="120"/>
        <v>0</v>
      </c>
      <c r="H2856" s="93"/>
    </row>
    <row r="2857" spans="1:8" x14ac:dyDescent="0.35">
      <c r="A2857" s="146" t="s">
        <v>2706</v>
      </c>
      <c r="B2857" s="28"/>
      <c r="C2857" s="28"/>
      <c r="D2857" s="86">
        <f t="shared" si="119"/>
        <v>0</v>
      </c>
      <c r="E2857" s="28"/>
      <c r="F2857" s="28"/>
      <c r="G2857" s="86">
        <f t="shared" si="120"/>
        <v>0</v>
      </c>
      <c r="H2857" s="93"/>
    </row>
    <row r="2858" spans="1:8" x14ac:dyDescent="0.35">
      <c r="A2858" s="146" t="s">
        <v>2707</v>
      </c>
      <c r="B2858" s="28"/>
      <c r="C2858" s="28"/>
      <c r="D2858" s="86">
        <f t="shared" si="119"/>
        <v>0</v>
      </c>
      <c r="E2858" s="28"/>
      <c r="F2858" s="28"/>
      <c r="G2858" s="86">
        <f t="shared" si="120"/>
        <v>0</v>
      </c>
      <c r="H2858" s="93"/>
    </row>
    <row r="2859" spans="1:8" x14ac:dyDescent="0.35">
      <c r="A2859" s="146" t="s">
        <v>2708</v>
      </c>
      <c r="B2859" s="28"/>
      <c r="C2859" s="28"/>
      <c r="D2859" s="86">
        <f t="shared" si="119"/>
        <v>0</v>
      </c>
      <c r="E2859" s="28"/>
      <c r="F2859" s="28"/>
      <c r="G2859" s="86">
        <f t="shared" si="120"/>
        <v>0</v>
      </c>
      <c r="H2859" s="93"/>
    </row>
    <row r="2860" spans="1:8" x14ac:dyDescent="0.35">
      <c r="A2860" s="146" t="s">
        <v>2709</v>
      </c>
      <c r="B2860" s="28"/>
      <c r="C2860" s="28"/>
      <c r="D2860" s="86">
        <f t="shared" si="119"/>
        <v>0</v>
      </c>
      <c r="E2860" s="28"/>
      <c r="F2860" s="28"/>
      <c r="G2860" s="86">
        <f t="shared" si="120"/>
        <v>0</v>
      </c>
      <c r="H2860" s="93"/>
    </row>
    <row r="2861" spans="1:8" x14ac:dyDescent="0.35">
      <c r="A2861" s="146" t="s">
        <v>2710</v>
      </c>
      <c r="B2861" s="28"/>
      <c r="C2861" s="28"/>
      <c r="D2861" s="86">
        <f t="shared" si="119"/>
        <v>0</v>
      </c>
      <c r="E2861" s="28"/>
      <c r="F2861" s="28"/>
      <c r="G2861" s="86">
        <f t="shared" si="120"/>
        <v>0</v>
      </c>
      <c r="H2861" s="93"/>
    </row>
    <row r="2862" spans="1:8" x14ac:dyDescent="0.35">
      <c r="A2862" s="146" t="s">
        <v>2711</v>
      </c>
      <c r="B2862" s="28"/>
      <c r="C2862" s="28"/>
      <c r="D2862" s="86">
        <f t="shared" si="119"/>
        <v>0</v>
      </c>
      <c r="E2862" s="28"/>
      <c r="F2862" s="28"/>
      <c r="G2862" s="86">
        <f t="shared" si="120"/>
        <v>0</v>
      </c>
      <c r="H2862" s="93"/>
    </row>
    <row r="2863" spans="1:8" x14ac:dyDescent="0.35">
      <c r="A2863" s="146" t="s">
        <v>2712</v>
      </c>
      <c r="B2863" s="28"/>
      <c r="C2863" s="28"/>
      <c r="D2863" s="86">
        <f t="shared" si="119"/>
        <v>0</v>
      </c>
      <c r="E2863" s="28"/>
      <c r="F2863" s="28"/>
      <c r="G2863" s="86">
        <f t="shared" si="120"/>
        <v>0</v>
      </c>
      <c r="H2863" s="93"/>
    </row>
    <row r="2864" spans="1:8" x14ac:dyDescent="0.35">
      <c r="A2864" s="146" t="s">
        <v>2713</v>
      </c>
      <c r="B2864" s="28"/>
      <c r="C2864" s="28"/>
      <c r="D2864" s="86">
        <f t="shared" si="119"/>
        <v>0</v>
      </c>
      <c r="E2864" s="28"/>
      <c r="F2864" s="28"/>
      <c r="G2864" s="86">
        <f t="shared" si="120"/>
        <v>0</v>
      </c>
      <c r="H2864" s="93"/>
    </row>
    <row r="2865" spans="1:8" x14ac:dyDescent="0.35">
      <c r="A2865" s="146" t="s">
        <v>2714</v>
      </c>
      <c r="B2865" s="28"/>
      <c r="C2865" s="28"/>
      <c r="D2865" s="86">
        <f t="shared" si="119"/>
        <v>0</v>
      </c>
      <c r="E2865" s="28"/>
      <c r="F2865" s="28"/>
      <c r="G2865" s="86">
        <f t="shared" si="120"/>
        <v>0</v>
      </c>
      <c r="H2865" s="93"/>
    </row>
    <row r="2866" spans="1:8" x14ac:dyDescent="0.35">
      <c r="A2866" s="146" t="s">
        <v>2715</v>
      </c>
      <c r="B2866" s="28"/>
      <c r="C2866" s="28"/>
      <c r="D2866" s="86">
        <f t="shared" ref="D2866:D2929" si="121">SUM(B2866:C2866)</f>
        <v>0</v>
      </c>
      <c r="E2866" s="28"/>
      <c r="F2866" s="28"/>
      <c r="G2866" s="86">
        <f t="shared" ref="G2866:G2929" si="122">SUM(E2866:F2866)</f>
        <v>0</v>
      </c>
      <c r="H2866" s="93"/>
    </row>
    <row r="2867" spans="1:8" x14ac:dyDescent="0.35">
      <c r="A2867" s="146" t="s">
        <v>2716</v>
      </c>
      <c r="B2867" s="28"/>
      <c r="C2867" s="28"/>
      <c r="D2867" s="86">
        <f t="shared" si="121"/>
        <v>0</v>
      </c>
      <c r="E2867" s="28"/>
      <c r="F2867" s="28"/>
      <c r="G2867" s="86">
        <f t="shared" si="122"/>
        <v>0</v>
      </c>
      <c r="H2867" s="93"/>
    </row>
    <row r="2868" spans="1:8" x14ac:dyDescent="0.35">
      <c r="A2868" s="146" t="s">
        <v>2717</v>
      </c>
      <c r="B2868" s="28"/>
      <c r="C2868" s="28"/>
      <c r="D2868" s="86">
        <f t="shared" si="121"/>
        <v>0</v>
      </c>
      <c r="E2868" s="28"/>
      <c r="F2868" s="28"/>
      <c r="G2868" s="86">
        <f t="shared" si="122"/>
        <v>0</v>
      </c>
      <c r="H2868" s="93"/>
    </row>
    <row r="2869" spans="1:8" x14ac:dyDescent="0.35">
      <c r="A2869" s="146" t="s">
        <v>2718</v>
      </c>
      <c r="B2869" s="28"/>
      <c r="C2869" s="28"/>
      <c r="D2869" s="86">
        <f t="shared" si="121"/>
        <v>0</v>
      </c>
      <c r="E2869" s="28"/>
      <c r="F2869" s="28"/>
      <c r="G2869" s="86">
        <f t="shared" si="122"/>
        <v>0</v>
      </c>
      <c r="H2869" s="93"/>
    </row>
    <row r="2870" spans="1:8" x14ac:dyDescent="0.35">
      <c r="A2870" s="146" t="s">
        <v>2719</v>
      </c>
      <c r="B2870" s="28"/>
      <c r="C2870" s="28"/>
      <c r="D2870" s="86">
        <f t="shared" si="121"/>
        <v>0</v>
      </c>
      <c r="E2870" s="28"/>
      <c r="F2870" s="28"/>
      <c r="G2870" s="86">
        <f t="shared" si="122"/>
        <v>0</v>
      </c>
      <c r="H2870" s="93"/>
    </row>
    <row r="2871" spans="1:8" x14ac:dyDescent="0.35">
      <c r="A2871" s="146" t="s">
        <v>2720</v>
      </c>
      <c r="B2871" s="28"/>
      <c r="C2871" s="28"/>
      <c r="D2871" s="86">
        <f t="shared" si="121"/>
        <v>0</v>
      </c>
      <c r="E2871" s="28"/>
      <c r="F2871" s="28"/>
      <c r="G2871" s="86">
        <f t="shared" si="122"/>
        <v>0</v>
      </c>
      <c r="H2871" s="93"/>
    </row>
    <row r="2872" spans="1:8" x14ac:dyDescent="0.35">
      <c r="A2872" s="146" t="s">
        <v>2721</v>
      </c>
      <c r="B2872" s="28"/>
      <c r="C2872" s="28"/>
      <c r="D2872" s="86">
        <f t="shared" si="121"/>
        <v>0</v>
      </c>
      <c r="E2872" s="28"/>
      <c r="F2872" s="28"/>
      <c r="G2872" s="86">
        <f t="shared" si="122"/>
        <v>0</v>
      </c>
      <c r="H2872" s="93"/>
    </row>
    <row r="2873" spans="1:8" x14ac:dyDescent="0.35">
      <c r="A2873" s="146" t="s">
        <v>2722</v>
      </c>
      <c r="B2873" s="28"/>
      <c r="C2873" s="28"/>
      <c r="D2873" s="86">
        <f t="shared" si="121"/>
        <v>0</v>
      </c>
      <c r="E2873" s="28"/>
      <c r="F2873" s="28"/>
      <c r="G2873" s="86">
        <f t="shared" si="122"/>
        <v>0</v>
      </c>
      <c r="H2873" s="93"/>
    </row>
    <row r="2874" spans="1:8" x14ac:dyDescent="0.35">
      <c r="A2874" s="146" t="s">
        <v>2723</v>
      </c>
      <c r="B2874" s="28"/>
      <c r="C2874" s="28"/>
      <c r="D2874" s="86">
        <f t="shared" si="121"/>
        <v>0</v>
      </c>
      <c r="E2874" s="28"/>
      <c r="F2874" s="28"/>
      <c r="G2874" s="86">
        <f t="shared" si="122"/>
        <v>0</v>
      </c>
      <c r="H2874" s="93"/>
    </row>
    <row r="2875" spans="1:8" x14ac:dyDescent="0.35">
      <c r="A2875" s="146" t="s">
        <v>2724</v>
      </c>
      <c r="B2875" s="28"/>
      <c r="C2875" s="28"/>
      <c r="D2875" s="86">
        <f t="shared" si="121"/>
        <v>0</v>
      </c>
      <c r="E2875" s="28"/>
      <c r="F2875" s="28"/>
      <c r="G2875" s="86">
        <f t="shared" si="122"/>
        <v>0</v>
      </c>
      <c r="H2875" s="93"/>
    </row>
    <row r="2876" spans="1:8" x14ac:dyDescent="0.35">
      <c r="A2876" s="146" t="s">
        <v>2725</v>
      </c>
      <c r="B2876" s="28"/>
      <c r="C2876" s="28"/>
      <c r="D2876" s="86">
        <f t="shared" si="121"/>
        <v>0</v>
      </c>
      <c r="E2876" s="28"/>
      <c r="F2876" s="28"/>
      <c r="G2876" s="86">
        <f t="shared" si="122"/>
        <v>0</v>
      </c>
      <c r="H2876" s="93"/>
    </row>
    <row r="2877" spans="1:8" x14ac:dyDescent="0.35">
      <c r="A2877" s="146" t="s">
        <v>2726</v>
      </c>
      <c r="B2877" s="28"/>
      <c r="C2877" s="28"/>
      <c r="D2877" s="86">
        <f t="shared" si="121"/>
        <v>0</v>
      </c>
      <c r="E2877" s="28"/>
      <c r="F2877" s="28"/>
      <c r="G2877" s="86">
        <f t="shared" si="122"/>
        <v>0</v>
      </c>
      <c r="H2877" s="93"/>
    </row>
    <row r="2878" spans="1:8" x14ac:dyDescent="0.35">
      <c r="A2878" s="146" t="s">
        <v>2727</v>
      </c>
      <c r="B2878" s="28"/>
      <c r="C2878" s="28"/>
      <c r="D2878" s="86">
        <f t="shared" si="121"/>
        <v>0</v>
      </c>
      <c r="E2878" s="28"/>
      <c r="F2878" s="28"/>
      <c r="G2878" s="86">
        <f t="shared" si="122"/>
        <v>0</v>
      </c>
      <c r="H2878" s="93"/>
    </row>
    <row r="2879" spans="1:8" x14ac:dyDescent="0.35">
      <c r="A2879" s="146" t="s">
        <v>2728</v>
      </c>
      <c r="B2879" s="28"/>
      <c r="C2879" s="28"/>
      <c r="D2879" s="86">
        <f t="shared" si="121"/>
        <v>0</v>
      </c>
      <c r="E2879" s="28"/>
      <c r="F2879" s="28"/>
      <c r="G2879" s="86">
        <f t="shared" si="122"/>
        <v>0</v>
      </c>
      <c r="H2879" s="93"/>
    </row>
    <row r="2880" spans="1:8" x14ac:dyDescent="0.35">
      <c r="A2880" s="146" t="s">
        <v>2729</v>
      </c>
      <c r="B2880" s="28"/>
      <c r="C2880" s="28"/>
      <c r="D2880" s="86">
        <f t="shared" si="121"/>
        <v>0</v>
      </c>
      <c r="E2880" s="28"/>
      <c r="F2880" s="28"/>
      <c r="G2880" s="86">
        <f t="shared" si="122"/>
        <v>0</v>
      </c>
      <c r="H2880" s="93"/>
    </row>
    <row r="2881" spans="1:8" x14ac:dyDescent="0.35">
      <c r="A2881" s="146" t="s">
        <v>2730</v>
      </c>
      <c r="B2881" s="28"/>
      <c r="C2881" s="28"/>
      <c r="D2881" s="86">
        <f t="shared" si="121"/>
        <v>0</v>
      </c>
      <c r="E2881" s="28"/>
      <c r="F2881" s="28"/>
      <c r="G2881" s="86">
        <f t="shared" si="122"/>
        <v>0</v>
      </c>
      <c r="H2881" s="93"/>
    </row>
    <row r="2882" spans="1:8" x14ac:dyDescent="0.35">
      <c r="A2882" s="146" t="s">
        <v>2731</v>
      </c>
      <c r="B2882" s="28"/>
      <c r="C2882" s="28"/>
      <c r="D2882" s="86">
        <f t="shared" si="121"/>
        <v>0</v>
      </c>
      <c r="E2882" s="28"/>
      <c r="F2882" s="28"/>
      <c r="G2882" s="86">
        <f t="shared" si="122"/>
        <v>0</v>
      </c>
      <c r="H2882" s="93"/>
    </row>
    <row r="2883" spans="1:8" x14ac:dyDescent="0.35">
      <c r="A2883" s="146" t="s">
        <v>2732</v>
      </c>
      <c r="B2883" s="28"/>
      <c r="C2883" s="28"/>
      <c r="D2883" s="86">
        <f t="shared" si="121"/>
        <v>0</v>
      </c>
      <c r="E2883" s="28"/>
      <c r="F2883" s="28"/>
      <c r="G2883" s="86">
        <f t="shared" si="122"/>
        <v>0</v>
      </c>
      <c r="H2883" s="93"/>
    </row>
    <row r="2884" spans="1:8" x14ac:dyDescent="0.35">
      <c r="A2884" s="146" t="s">
        <v>2733</v>
      </c>
      <c r="B2884" s="28"/>
      <c r="C2884" s="28"/>
      <c r="D2884" s="86">
        <f t="shared" si="121"/>
        <v>0</v>
      </c>
      <c r="E2884" s="28"/>
      <c r="F2884" s="28"/>
      <c r="G2884" s="86">
        <f t="shared" si="122"/>
        <v>0</v>
      </c>
      <c r="H2884" s="93"/>
    </row>
    <row r="2885" spans="1:8" x14ac:dyDescent="0.35">
      <c r="A2885" s="146" t="s">
        <v>2734</v>
      </c>
      <c r="B2885" s="28"/>
      <c r="C2885" s="28"/>
      <c r="D2885" s="86">
        <f t="shared" si="121"/>
        <v>0</v>
      </c>
      <c r="E2885" s="28"/>
      <c r="F2885" s="28"/>
      <c r="G2885" s="86">
        <f t="shared" si="122"/>
        <v>0</v>
      </c>
      <c r="H2885" s="93"/>
    </row>
    <row r="2886" spans="1:8" x14ac:dyDescent="0.35">
      <c r="A2886" s="146" t="s">
        <v>2735</v>
      </c>
      <c r="B2886" s="28"/>
      <c r="C2886" s="28"/>
      <c r="D2886" s="86">
        <f t="shared" si="121"/>
        <v>0</v>
      </c>
      <c r="E2886" s="28"/>
      <c r="F2886" s="28"/>
      <c r="G2886" s="86">
        <f t="shared" si="122"/>
        <v>0</v>
      </c>
      <c r="H2886" s="93"/>
    </row>
    <row r="2887" spans="1:8" x14ac:dyDescent="0.35">
      <c r="A2887" s="146" t="s">
        <v>2736</v>
      </c>
      <c r="B2887" s="28"/>
      <c r="C2887" s="28"/>
      <c r="D2887" s="86">
        <f t="shared" si="121"/>
        <v>0</v>
      </c>
      <c r="E2887" s="28"/>
      <c r="F2887" s="28"/>
      <c r="G2887" s="86">
        <f t="shared" si="122"/>
        <v>0</v>
      </c>
      <c r="H2887" s="93"/>
    </row>
    <row r="2888" spans="1:8" x14ac:dyDescent="0.35">
      <c r="A2888" s="146" t="s">
        <v>2737</v>
      </c>
      <c r="B2888" s="28"/>
      <c r="C2888" s="28"/>
      <c r="D2888" s="86">
        <f t="shared" si="121"/>
        <v>0</v>
      </c>
      <c r="E2888" s="28"/>
      <c r="F2888" s="28"/>
      <c r="G2888" s="86">
        <f t="shared" si="122"/>
        <v>0</v>
      </c>
      <c r="H2888" s="93"/>
    </row>
    <row r="2889" spans="1:8" x14ac:dyDescent="0.35">
      <c r="A2889" s="146" t="s">
        <v>2738</v>
      </c>
      <c r="B2889" s="28"/>
      <c r="C2889" s="28"/>
      <c r="D2889" s="86">
        <f t="shared" si="121"/>
        <v>0</v>
      </c>
      <c r="E2889" s="28"/>
      <c r="F2889" s="28"/>
      <c r="G2889" s="86">
        <f t="shared" si="122"/>
        <v>0</v>
      </c>
      <c r="H2889" s="93"/>
    </row>
    <row r="2890" spans="1:8" x14ac:dyDescent="0.35">
      <c r="A2890" s="146" t="s">
        <v>2739</v>
      </c>
      <c r="B2890" s="28"/>
      <c r="C2890" s="28"/>
      <c r="D2890" s="86">
        <f t="shared" si="121"/>
        <v>0</v>
      </c>
      <c r="E2890" s="28"/>
      <c r="F2890" s="28"/>
      <c r="G2890" s="86">
        <f t="shared" si="122"/>
        <v>0</v>
      </c>
      <c r="H2890" s="93"/>
    </row>
    <row r="2891" spans="1:8" x14ac:dyDescent="0.35">
      <c r="A2891" s="146" t="s">
        <v>2740</v>
      </c>
      <c r="B2891" s="28"/>
      <c r="C2891" s="28"/>
      <c r="D2891" s="86">
        <f t="shared" si="121"/>
        <v>0</v>
      </c>
      <c r="E2891" s="28"/>
      <c r="F2891" s="28"/>
      <c r="G2891" s="86">
        <f t="shared" si="122"/>
        <v>0</v>
      </c>
      <c r="H2891" s="93"/>
    </row>
    <row r="2892" spans="1:8" x14ac:dyDescent="0.35">
      <c r="A2892" s="146" t="s">
        <v>2741</v>
      </c>
      <c r="B2892" s="28"/>
      <c r="C2892" s="28"/>
      <c r="D2892" s="86">
        <f t="shared" si="121"/>
        <v>0</v>
      </c>
      <c r="E2892" s="28"/>
      <c r="F2892" s="28"/>
      <c r="G2892" s="86">
        <f t="shared" si="122"/>
        <v>0</v>
      </c>
      <c r="H2892" s="93"/>
    </row>
    <row r="2893" spans="1:8" x14ac:dyDescent="0.35">
      <c r="A2893" s="146" t="s">
        <v>2742</v>
      </c>
      <c r="B2893" s="28"/>
      <c r="C2893" s="28"/>
      <c r="D2893" s="86">
        <f t="shared" si="121"/>
        <v>0</v>
      </c>
      <c r="E2893" s="28"/>
      <c r="F2893" s="28"/>
      <c r="G2893" s="86">
        <f t="shared" si="122"/>
        <v>0</v>
      </c>
      <c r="H2893" s="93"/>
    </row>
    <row r="2894" spans="1:8" x14ac:dyDescent="0.35">
      <c r="A2894" s="146" t="s">
        <v>2743</v>
      </c>
      <c r="B2894" s="28"/>
      <c r="C2894" s="28"/>
      <c r="D2894" s="86">
        <f t="shared" si="121"/>
        <v>0</v>
      </c>
      <c r="E2894" s="28"/>
      <c r="F2894" s="28"/>
      <c r="G2894" s="86">
        <f t="shared" si="122"/>
        <v>0</v>
      </c>
      <c r="H2894" s="93"/>
    </row>
    <row r="2895" spans="1:8" x14ac:dyDescent="0.35">
      <c r="A2895" s="146" t="s">
        <v>2744</v>
      </c>
      <c r="B2895" s="28"/>
      <c r="C2895" s="28"/>
      <c r="D2895" s="86">
        <f t="shared" si="121"/>
        <v>0</v>
      </c>
      <c r="E2895" s="28"/>
      <c r="F2895" s="28"/>
      <c r="G2895" s="86">
        <f t="shared" si="122"/>
        <v>0</v>
      </c>
      <c r="H2895" s="93"/>
    </row>
    <row r="2896" spans="1:8" x14ac:dyDescent="0.35">
      <c r="A2896" s="146" t="s">
        <v>2745</v>
      </c>
      <c r="B2896" s="28"/>
      <c r="C2896" s="28"/>
      <c r="D2896" s="86">
        <f t="shared" si="121"/>
        <v>0</v>
      </c>
      <c r="E2896" s="28"/>
      <c r="F2896" s="28"/>
      <c r="G2896" s="86">
        <f t="shared" si="122"/>
        <v>0</v>
      </c>
      <c r="H2896" s="93"/>
    </row>
    <row r="2897" spans="1:8" x14ac:dyDescent="0.35">
      <c r="A2897" s="146" t="s">
        <v>2746</v>
      </c>
      <c r="B2897" s="28"/>
      <c r="C2897" s="28"/>
      <c r="D2897" s="86">
        <f t="shared" si="121"/>
        <v>0</v>
      </c>
      <c r="E2897" s="28"/>
      <c r="F2897" s="28"/>
      <c r="G2897" s="86">
        <f t="shared" si="122"/>
        <v>0</v>
      </c>
      <c r="H2897" s="93"/>
    </row>
    <row r="2898" spans="1:8" x14ac:dyDescent="0.35">
      <c r="A2898" s="146" t="s">
        <v>2747</v>
      </c>
      <c r="B2898" s="28"/>
      <c r="C2898" s="28"/>
      <c r="D2898" s="86">
        <f t="shared" si="121"/>
        <v>0</v>
      </c>
      <c r="E2898" s="28"/>
      <c r="F2898" s="28"/>
      <c r="G2898" s="86">
        <f t="shared" si="122"/>
        <v>0</v>
      </c>
      <c r="H2898" s="93"/>
    </row>
    <row r="2899" spans="1:8" x14ac:dyDescent="0.35">
      <c r="A2899" s="146" t="s">
        <v>2748</v>
      </c>
      <c r="B2899" s="28"/>
      <c r="C2899" s="28"/>
      <c r="D2899" s="86">
        <f t="shared" si="121"/>
        <v>0</v>
      </c>
      <c r="E2899" s="28"/>
      <c r="F2899" s="28"/>
      <c r="G2899" s="86">
        <f t="shared" si="122"/>
        <v>0</v>
      </c>
      <c r="H2899" s="93"/>
    </row>
    <row r="2900" spans="1:8" x14ac:dyDescent="0.35">
      <c r="A2900" s="146" t="s">
        <v>2749</v>
      </c>
      <c r="B2900" s="28"/>
      <c r="C2900" s="28"/>
      <c r="D2900" s="86">
        <f t="shared" si="121"/>
        <v>0</v>
      </c>
      <c r="E2900" s="28"/>
      <c r="F2900" s="28"/>
      <c r="G2900" s="86">
        <f t="shared" si="122"/>
        <v>0</v>
      </c>
      <c r="H2900" s="93"/>
    </row>
    <row r="2901" spans="1:8" x14ac:dyDescent="0.35">
      <c r="A2901" s="146" t="s">
        <v>2750</v>
      </c>
      <c r="B2901" s="28"/>
      <c r="C2901" s="28"/>
      <c r="D2901" s="86">
        <f t="shared" si="121"/>
        <v>0</v>
      </c>
      <c r="E2901" s="28"/>
      <c r="F2901" s="28"/>
      <c r="G2901" s="86">
        <f t="shared" si="122"/>
        <v>0</v>
      </c>
      <c r="H2901" s="93"/>
    </row>
    <row r="2902" spans="1:8" x14ac:dyDescent="0.35">
      <c r="A2902" s="146" t="s">
        <v>2751</v>
      </c>
      <c r="B2902" s="28"/>
      <c r="C2902" s="28"/>
      <c r="D2902" s="86">
        <f t="shared" si="121"/>
        <v>0</v>
      </c>
      <c r="E2902" s="28"/>
      <c r="F2902" s="28"/>
      <c r="G2902" s="86">
        <f t="shared" si="122"/>
        <v>0</v>
      </c>
      <c r="H2902" s="93"/>
    </row>
    <row r="2903" spans="1:8" x14ac:dyDescent="0.35">
      <c r="A2903" s="146" t="s">
        <v>2752</v>
      </c>
      <c r="B2903" s="28"/>
      <c r="C2903" s="28"/>
      <c r="D2903" s="86">
        <f t="shared" si="121"/>
        <v>0</v>
      </c>
      <c r="E2903" s="28"/>
      <c r="F2903" s="28"/>
      <c r="G2903" s="86">
        <f t="shared" si="122"/>
        <v>0</v>
      </c>
      <c r="H2903" s="93"/>
    </row>
    <row r="2904" spans="1:8" x14ac:dyDescent="0.35">
      <c r="A2904" s="146" t="s">
        <v>2753</v>
      </c>
      <c r="B2904" s="28"/>
      <c r="C2904" s="28"/>
      <c r="D2904" s="86">
        <f t="shared" si="121"/>
        <v>0</v>
      </c>
      <c r="E2904" s="28"/>
      <c r="F2904" s="28"/>
      <c r="G2904" s="86">
        <f t="shared" si="122"/>
        <v>0</v>
      </c>
      <c r="H2904" s="93"/>
    </row>
    <row r="2905" spans="1:8" x14ac:dyDescent="0.35">
      <c r="A2905" s="146" t="s">
        <v>2754</v>
      </c>
      <c r="B2905" s="28"/>
      <c r="C2905" s="28"/>
      <c r="D2905" s="86">
        <f t="shared" si="121"/>
        <v>0</v>
      </c>
      <c r="E2905" s="28"/>
      <c r="F2905" s="28"/>
      <c r="G2905" s="86">
        <f t="shared" si="122"/>
        <v>0</v>
      </c>
      <c r="H2905" s="93"/>
    </row>
    <row r="2906" spans="1:8" x14ac:dyDescent="0.35">
      <c r="A2906" s="146" t="s">
        <v>2755</v>
      </c>
      <c r="B2906" s="28"/>
      <c r="C2906" s="28"/>
      <c r="D2906" s="86">
        <f t="shared" si="121"/>
        <v>0</v>
      </c>
      <c r="E2906" s="28"/>
      <c r="F2906" s="28"/>
      <c r="G2906" s="86">
        <f t="shared" si="122"/>
        <v>0</v>
      </c>
      <c r="H2906" s="93"/>
    </row>
    <row r="2907" spans="1:8" x14ac:dyDescent="0.35">
      <c r="A2907" s="146" t="s">
        <v>2756</v>
      </c>
      <c r="B2907" s="28"/>
      <c r="C2907" s="28"/>
      <c r="D2907" s="86">
        <f t="shared" si="121"/>
        <v>0</v>
      </c>
      <c r="E2907" s="28"/>
      <c r="F2907" s="28"/>
      <c r="G2907" s="86">
        <f t="shared" si="122"/>
        <v>0</v>
      </c>
      <c r="H2907" s="93"/>
    </row>
    <row r="2908" spans="1:8" x14ac:dyDescent="0.35">
      <c r="A2908" s="146" t="s">
        <v>2757</v>
      </c>
      <c r="B2908" s="28"/>
      <c r="C2908" s="28"/>
      <c r="D2908" s="86">
        <f t="shared" si="121"/>
        <v>0</v>
      </c>
      <c r="E2908" s="28"/>
      <c r="F2908" s="28"/>
      <c r="G2908" s="86">
        <f t="shared" si="122"/>
        <v>0</v>
      </c>
      <c r="H2908" s="93"/>
    </row>
    <row r="2909" spans="1:8" x14ac:dyDescent="0.35">
      <c r="A2909" s="146" t="s">
        <v>2758</v>
      </c>
      <c r="B2909" s="28"/>
      <c r="C2909" s="28"/>
      <c r="D2909" s="86">
        <f t="shared" si="121"/>
        <v>0</v>
      </c>
      <c r="E2909" s="28"/>
      <c r="F2909" s="28"/>
      <c r="G2909" s="86">
        <f t="shared" si="122"/>
        <v>0</v>
      </c>
      <c r="H2909" s="93"/>
    </row>
    <row r="2910" spans="1:8" x14ac:dyDescent="0.35">
      <c r="A2910" s="146" t="s">
        <v>2759</v>
      </c>
      <c r="B2910" s="28"/>
      <c r="C2910" s="28"/>
      <c r="D2910" s="86">
        <f t="shared" si="121"/>
        <v>0</v>
      </c>
      <c r="E2910" s="28"/>
      <c r="F2910" s="28"/>
      <c r="G2910" s="86">
        <f t="shared" si="122"/>
        <v>0</v>
      </c>
      <c r="H2910" s="93"/>
    </row>
    <row r="2911" spans="1:8" x14ac:dyDescent="0.35">
      <c r="A2911" s="146" t="s">
        <v>2760</v>
      </c>
      <c r="B2911" s="28"/>
      <c r="C2911" s="28"/>
      <c r="D2911" s="86">
        <f t="shared" si="121"/>
        <v>0</v>
      </c>
      <c r="E2911" s="28"/>
      <c r="F2911" s="28"/>
      <c r="G2911" s="86">
        <f t="shared" si="122"/>
        <v>0</v>
      </c>
      <c r="H2911" s="93"/>
    </row>
    <row r="2912" spans="1:8" x14ac:dyDescent="0.35">
      <c r="A2912" s="146" t="s">
        <v>2761</v>
      </c>
      <c r="B2912" s="28"/>
      <c r="C2912" s="28"/>
      <c r="D2912" s="86">
        <f t="shared" si="121"/>
        <v>0</v>
      </c>
      <c r="E2912" s="28"/>
      <c r="F2912" s="28"/>
      <c r="G2912" s="86">
        <f t="shared" si="122"/>
        <v>0</v>
      </c>
      <c r="H2912" s="93"/>
    </row>
    <row r="2913" spans="1:8" x14ac:dyDescent="0.35">
      <c r="A2913" s="146" t="s">
        <v>2762</v>
      </c>
      <c r="B2913" s="28"/>
      <c r="C2913" s="28"/>
      <c r="D2913" s="86">
        <f t="shared" si="121"/>
        <v>0</v>
      </c>
      <c r="E2913" s="28"/>
      <c r="F2913" s="28"/>
      <c r="G2913" s="86">
        <f t="shared" si="122"/>
        <v>0</v>
      </c>
      <c r="H2913" s="93"/>
    </row>
    <row r="2914" spans="1:8" x14ac:dyDescent="0.35">
      <c r="A2914" s="146" t="s">
        <v>2763</v>
      </c>
      <c r="B2914" s="28"/>
      <c r="C2914" s="28"/>
      <c r="D2914" s="86">
        <f t="shared" si="121"/>
        <v>0</v>
      </c>
      <c r="E2914" s="28"/>
      <c r="F2914" s="28"/>
      <c r="G2914" s="86">
        <f t="shared" si="122"/>
        <v>0</v>
      </c>
      <c r="H2914" s="93"/>
    </row>
    <row r="2915" spans="1:8" x14ac:dyDescent="0.35">
      <c r="A2915" s="146" t="s">
        <v>2764</v>
      </c>
      <c r="B2915" s="28"/>
      <c r="C2915" s="28"/>
      <c r="D2915" s="86">
        <f t="shared" si="121"/>
        <v>0</v>
      </c>
      <c r="E2915" s="28"/>
      <c r="F2915" s="28"/>
      <c r="G2915" s="86">
        <f t="shared" si="122"/>
        <v>0</v>
      </c>
      <c r="H2915" s="93"/>
    </row>
    <row r="2916" spans="1:8" x14ac:dyDescent="0.35">
      <c r="A2916" s="146" t="s">
        <v>2765</v>
      </c>
      <c r="B2916" s="28"/>
      <c r="C2916" s="28"/>
      <c r="D2916" s="86">
        <f t="shared" si="121"/>
        <v>0</v>
      </c>
      <c r="E2916" s="28"/>
      <c r="F2916" s="28"/>
      <c r="G2916" s="86">
        <f t="shared" si="122"/>
        <v>0</v>
      </c>
      <c r="H2916" s="93"/>
    </row>
    <row r="2917" spans="1:8" x14ac:dyDescent="0.35">
      <c r="A2917" s="146" t="s">
        <v>2766</v>
      </c>
      <c r="B2917" s="28"/>
      <c r="C2917" s="28"/>
      <c r="D2917" s="86">
        <f t="shared" si="121"/>
        <v>0</v>
      </c>
      <c r="E2917" s="28"/>
      <c r="F2917" s="28"/>
      <c r="G2917" s="86">
        <f t="shared" si="122"/>
        <v>0</v>
      </c>
      <c r="H2917" s="93"/>
    </row>
    <row r="2918" spans="1:8" x14ac:dyDescent="0.35">
      <c r="A2918" s="146" t="s">
        <v>2767</v>
      </c>
      <c r="B2918" s="28"/>
      <c r="C2918" s="28"/>
      <c r="D2918" s="86">
        <f t="shared" si="121"/>
        <v>0</v>
      </c>
      <c r="E2918" s="28"/>
      <c r="F2918" s="28"/>
      <c r="G2918" s="86">
        <f t="shared" si="122"/>
        <v>0</v>
      </c>
      <c r="H2918" s="93"/>
    </row>
    <row r="2919" spans="1:8" x14ac:dyDescent="0.35">
      <c r="A2919" s="146" t="s">
        <v>2768</v>
      </c>
      <c r="B2919" s="28"/>
      <c r="C2919" s="28"/>
      <c r="D2919" s="86">
        <f t="shared" si="121"/>
        <v>0</v>
      </c>
      <c r="E2919" s="28"/>
      <c r="F2919" s="28"/>
      <c r="G2919" s="86">
        <f t="shared" si="122"/>
        <v>0</v>
      </c>
      <c r="H2919" s="93"/>
    </row>
    <row r="2920" spans="1:8" x14ac:dyDescent="0.35">
      <c r="A2920" s="146" t="s">
        <v>2769</v>
      </c>
      <c r="B2920" s="28"/>
      <c r="C2920" s="28"/>
      <c r="D2920" s="86">
        <f t="shared" si="121"/>
        <v>0</v>
      </c>
      <c r="E2920" s="28"/>
      <c r="F2920" s="28"/>
      <c r="G2920" s="86">
        <f t="shared" si="122"/>
        <v>0</v>
      </c>
      <c r="H2920" s="93"/>
    </row>
    <row r="2921" spans="1:8" x14ac:dyDescent="0.35">
      <c r="A2921" s="146" t="s">
        <v>2770</v>
      </c>
      <c r="B2921" s="28"/>
      <c r="C2921" s="28"/>
      <c r="D2921" s="86">
        <f t="shared" si="121"/>
        <v>0</v>
      </c>
      <c r="E2921" s="28"/>
      <c r="F2921" s="28"/>
      <c r="G2921" s="86">
        <f t="shared" si="122"/>
        <v>0</v>
      </c>
      <c r="H2921" s="93"/>
    </row>
    <row r="2922" spans="1:8" x14ac:dyDescent="0.35">
      <c r="A2922" s="146" t="s">
        <v>2771</v>
      </c>
      <c r="B2922" s="28"/>
      <c r="C2922" s="28"/>
      <c r="D2922" s="86">
        <f t="shared" si="121"/>
        <v>0</v>
      </c>
      <c r="E2922" s="28"/>
      <c r="F2922" s="28"/>
      <c r="G2922" s="86">
        <f t="shared" si="122"/>
        <v>0</v>
      </c>
      <c r="H2922" s="93"/>
    </row>
    <row r="2923" spans="1:8" x14ac:dyDescent="0.35">
      <c r="A2923" s="146" t="s">
        <v>2772</v>
      </c>
      <c r="B2923" s="28"/>
      <c r="C2923" s="28"/>
      <c r="D2923" s="86">
        <f t="shared" si="121"/>
        <v>0</v>
      </c>
      <c r="E2923" s="28"/>
      <c r="F2923" s="28"/>
      <c r="G2923" s="86">
        <f t="shared" si="122"/>
        <v>0</v>
      </c>
      <c r="H2923" s="93"/>
    </row>
    <row r="2924" spans="1:8" x14ac:dyDescent="0.35">
      <c r="A2924" s="146" t="s">
        <v>2773</v>
      </c>
      <c r="B2924" s="28"/>
      <c r="C2924" s="28"/>
      <c r="D2924" s="86">
        <f t="shared" si="121"/>
        <v>0</v>
      </c>
      <c r="E2924" s="28"/>
      <c r="F2924" s="28"/>
      <c r="G2924" s="86">
        <f t="shared" si="122"/>
        <v>0</v>
      </c>
      <c r="H2924" s="93"/>
    </row>
    <row r="2925" spans="1:8" x14ac:dyDescent="0.35">
      <c r="A2925" s="146" t="s">
        <v>2774</v>
      </c>
      <c r="B2925" s="28"/>
      <c r="C2925" s="28"/>
      <c r="D2925" s="86">
        <f t="shared" si="121"/>
        <v>0</v>
      </c>
      <c r="E2925" s="28"/>
      <c r="F2925" s="28"/>
      <c r="G2925" s="86">
        <f t="shared" si="122"/>
        <v>0</v>
      </c>
      <c r="H2925" s="93"/>
    </row>
    <row r="2926" spans="1:8" x14ac:dyDescent="0.35">
      <c r="A2926" s="146" t="s">
        <v>2775</v>
      </c>
      <c r="B2926" s="28"/>
      <c r="C2926" s="28"/>
      <c r="D2926" s="86">
        <f t="shared" si="121"/>
        <v>0</v>
      </c>
      <c r="E2926" s="28"/>
      <c r="F2926" s="28"/>
      <c r="G2926" s="86">
        <f t="shared" si="122"/>
        <v>0</v>
      </c>
      <c r="H2926" s="93"/>
    </row>
    <row r="2927" spans="1:8" x14ac:dyDescent="0.35">
      <c r="A2927" s="146" t="s">
        <v>2776</v>
      </c>
      <c r="B2927" s="28"/>
      <c r="C2927" s="28"/>
      <c r="D2927" s="86">
        <f t="shared" si="121"/>
        <v>0</v>
      </c>
      <c r="E2927" s="28"/>
      <c r="F2927" s="28"/>
      <c r="G2927" s="86">
        <f t="shared" si="122"/>
        <v>0</v>
      </c>
      <c r="H2927" s="93"/>
    </row>
    <row r="2928" spans="1:8" x14ac:dyDescent="0.35">
      <c r="A2928" s="146" t="s">
        <v>2777</v>
      </c>
      <c r="B2928" s="28"/>
      <c r="C2928" s="28"/>
      <c r="D2928" s="86">
        <f t="shared" si="121"/>
        <v>0</v>
      </c>
      <c r="E2928" s="28"/>
      <c r="F2928" s="28"/>
      <c r="G2928" s="86">
        <f t="shared" si="122"/>
        <v>0</v>
      </c>
      <c r="H2928" s="93"/>
    </row>
    <row r="2929" spans="1:8" x14ac:dyDescent="0.35">
      <c r="A2929" s="146" t="s">
        <v>2778</v>
      </c>
      <c r="B2929" s="28"/>
      <c r="C2929" s="28"/>
      <c r="D2929" s="86">
        <f t="shared" si="121"/>
        <v>0</v>
      </c>
      <c r="E2929" s="28"/>
      <c r="F2929" s="28"/>
      <c r="G2929" s="86">
        <f t="shared" si="122"/>
        <v>0</v>
      </c>
      <c r="H2929" s="93"/>
    </row>
    <row r="2930" spans="1:8" x14ac:dyDescent="0.35">
      <c r="A2930" s="146" t="s">
        <v>2779</v>
      </c>
      <c r="B2930" s="28"/>
      <c r="C2930" s="28"/>
      <c r="D2930" s="86">
        <f t="shared" ref="D2930:D2993" si="123">SUM(B2930:C2930)</f>
        <v>0</v>
      </c>
      <c r="E2930" s="28"/>
      <c r="F2930" s="28"/>
      <c r="G2930" s="86">
        <f t="shared" ref="G2930:G2993" si="124">SUM(E2930:F2930)</f>
        <v>0</v>
      </c>
      <c r="H2930" s="93"/>
    </row>
    <row r="2931" spans="1:8" x14ac:dyDescent="0.35">
      <c r="A2931" s="146" t="s">
        <v>2780</v>
      </c>
      <c r="B2931" s="28"/>
      <c r="C2931" s="28"/>
      <c r="D2931" s="86">
        <f t="shared" si="123"/>
        <v>0</v>
      </c>
      <c r="E2931" s="28"/>
      <c r="F2931" s="28"/>
      <c r="G2931" s="86">
        <f t="shared" si="124"/>
        <v>0</v>
      </c>
      <c r="H2931" s="93"/>
    </row>
    <row r="2932" spans="1:8" x14ac:dyDescent="0.35">
      <c r="A2932" s="146" t="s">
        <v>2781</v>
      </c>
      <c r="B2932" s="28"/>
      <c r="C2932" s="28"/>
      <c r="D2932" s="86">
        <f t="shared" si="123"/>
        <v>0</v>
      </c>
      <c r="E2932" s="28"/>
      <c r="F2932" s="28"/>
      <c r="G2932" s="86">
        <f t="shared" si="124"/>
        <v>0</v>
      </c>
      <c r="H2932" s="93"/>
    </row>
    <row r="2933" spans="1:8" x14ac:dyDescent="0.35">
      <c r="A2933" s="146" t="s">
        <v>2782</v>
      </c>
      <c r="B2933" s="28"/>
      <c r="C2933" s="28"/>
      <c r="D2933" s="86">
        <f t="shared" si="123"/>
        <v>0</v>
      </c>
      <c r="E2933" s="28"/>
      <c r="F2933" s="28"/>
      <c r="G2933" s="86">
        <f t="shared" si="124"/>
        <v>0</v>
      </c>
      <c r="H2933" s="93"/>
    </row>
    <row r="2934" spans="1:8" x14ac:dyDescent="0.35">
      <c r="A2934" s="146" t="s">
        <v>2783</v>
      </c>
      <c r="B2934" s="28"/>
      <c r="C2934" s="28"/>
      <c r="D2934" s="86">
        <f t="shared" si="123"/>
        <v>0</v>
      </c>
      <c r="E2934" s="28"/>
      <c r="F2934" s="28"/>
      <c r="G2934" s="86">
        <f t="shared" si="124"/>
        <v>0</v>
      </c>
      <c r="H2934" s="93"/>
    </row>
    <row r="2935" spans="1:8" x14ac:dyDescent="0.35">
      <c r="A2935" s="146" t="s">
        <v>2784</v>
      </c>
      <c r="B2935" s="28"/>
      <c r="C2935" s="28"/>
      <c r="D2935" s="86">
        <f t="shared" si="123"/>
        <v>0</v>
      </c>
      <c r="E2935" s="28"/>
      <c r="F2935" s="28"/>
      <c r="G2935" s="86">
        <f t="shared" si="124"/>
        <v>0</v>
      </c>
      <c r="H2935" s="93"/>
    </row>
    <row r="2936" spans="1:8" x14ac:dyDescent="0.35">
      <c r="A2936" s="146" t="s">
        <v>2785</v>
      </c>
      <c r="B2936" s="28"/>
      <c r="C2936" s="28"/>
      <c r="D2936" s="86">
        <f t="shared" si="123"/>
        <v>0</v>
      </c>
      <c r="E2936" s="28"/>
      <c r="F2936" s="28"/>
      <c r="G2936" s="86">
        <f t="shared" si="124"/>
        <v>0</v>
      </c>
      <c r="H2936" s="93"/>
    </row>
    <row r="2937" spans="1:8" x14ac:dyDescent="0.35">
      <c r="A2937" s="146" t="s">
        <v>2786</v>
      </c>
      <c r="B2937" s="28"/>
      <c r="C2937" s="28"/>
      <c r="D2937" s="86">
        <f t="shared" si="123"/>
        <v>0</v>
      </c>
      <c r="E2937" s="28"/>
      <c r="F2937" s="28"/>
      <c r="G2937" s="86">
        <f t="shared" si="124"/>
        <v>0</v>
      </c>
      <c r="H2937" s="93"/>
    </row>
    <row r="2938" spans="1:8" x14ac:dyDescent="0.35">
      <c r="A2938" s="146" t="s">
        <v>2787</v>
      </c>
      <c r="B2938" s="28"/>
      <c r="C2938" s="28"/>
      <c r="D2938" s="86">
        <f t="shared" si="123"/>
        <v>0</v>
      </c>
      <c r="E2938" s="28"/>
      <c r="F2938" s="28"/>
      <c r="G2938" s="86">
        <f t="shared" si="124"/>
        <v>0</v>
      </c>
      <c r="H2938" s="93"/>
    </row>
    <row r="2939" spans="1:8" x14ac:dyDescent="0.35">
      <c r="A2939" s="146" t="s">
        <v>2788</v>
      </c>
      <c r="B2939" s="28"/>
      <c r="C2939" s="28"/>
      <c r="D2939" s="86">
        <f t="shared" si="123"/>
        <v>0</v>
      </c>
      <c r="E2939" s="28"/>
      <c r="F2939" s="28"/>
      <c r="G2939" s="86">
        <f t="shared" si="124"/>
        <v>0</v>
      </c>
      <c r="H2939" s="93"/>
    </row>
    <row r="2940" spans="1:8" x14ac:dyDescent="0.35">
      <c r="A2940" s="146" t="s">
        <v>2789</v>
      </c>
      <c r="B2940" s="28"/>
      <c r="C2940" s="28"/>
      <c r="D2940" s="86">
        <f t="shared" si="123"/>
        <v>0</v>
      </c>
      <c r="E2940" s="28"/>
      <c r="F2940" s="28"/>
      <c r="G2940" s="86">
        <f t="shared" si="124"/>
        <v>0</v>
      </c>
      <c r="H2940" s="93"/>
    </row>
    <row r="2941" spans="1:8" x14ac:dyDescent="0.35">
      <c r="A2941" s="146" t="s">
        <v>2790</v>
      </c>
      <c r="B2941" s="28"/>
      <c r="C2941" s="28"/>
      <c r="D2941" s="86">
        <f t="shared" si="123"/>
        <v>0</v>
      </c>
      <c r="E2941" s="28"/>
      <c r="F2941" s="28"/>
      <c r="G2941" s="86">
        <f t="shared" si="124"/>
        <v>0</v>
      </c>
      <c r="H2941" s="93"/>
    </row>
    <row r="2942" spans="1:8" x14ac:dyDescent="0.35">
      <c r="A2942" s="146" t="s">
        <v>2791</v>
      </c>
      <c r="B2942" s="28"/>
      <c r="C2942" s="28"/>
      <c r="D2942" s="86">
        <f t="shared" si="123"/>
        <v>0</v>
      </c>
      <c r="E2942" s="28"/>
      <c r="F2942" s="28"/>
      <c r="G2942" s="86">
        <f t="shared" si="124"/>
        <v>0</v>
      </c>
      <c r="H2942" s="93"/>
    </row>
    <row r="2943" spans="1:8" x14ac:dyDescent="0.35">
      <c r="A2943" s="146" t="s">
        <v>2792</v>
      </c>
      <c r="B2943" s="28"/>
      <c r="C2943" s="28"/>
      <c r="D2943" s="86">
        <f t="shared" si="123"/>
        <v>0</v>
      </c>
      <c r="E2943" s="28"/>
      <c r="F2943" s="28"/>
      <c r="G2943" s="86">
        <f t="shared" si="124"/>
        <v>0</v>
      </c>
      <c r="H2943" s="93"/>
    </row>
    <row r="2944" spans="1:8" x14ac:dyDescent="0.35">
      <c r="A2944" s="146" t="s">
        <v>2793</v>
      </c>
      <c r="B2944" s="28"/>
      <c r="C2944" s="28"/>
      <c r="D2944" s="86">
        <f t="shared" si="123"/>
        <v>0</v>
      </c>
      <c r="E2944" s="28"/>
      <c r="F2944" s="28"/>
      <c r="G2944" s="86">
        <f t="shared" si="124"/>
        <v>0</v>
      </c>
      <c r="H2944" s="93"/>
    </row>
    <row r="2945" spans="1:8" x14ac:dyDescent="0.35">
      <c r="A2945" s="146" t="s">
        <v>2794</v>
      </c>
      <c r="B2945" s="28"/>
      <c r="C2945" s="28"/>
      <c r="D2945" s="86">
        <f t="shared" si="123"/>
        <v>0</v>
      </c>
      <c r="E2945" s="28"/>
      <c r="F2945" s="28"/>
      <c r="G2945" s="86">
        <f t="shared" si="124"/>
        <v>0</v>
      </c>
      <c r="H2945" s="93"/>
    </row>
    <row r="2946" spans="1:8" x14ac:dyDescent="0.35">
      <c r="A2946" s="146" t="s">
        <v>2795</v>
      </c>
      <c r="B2946" s="28"/>
      <c r="C2946" s="28"/>
      <c r="D2946" s="86">
        <f t="shared" si="123"/>
        <v>0</v>
      </c>
      <c r="E2946" s="28"/>
      <c r="F2946" s="28"/>
      <c r="G2946" s="86">
        <f t="shared" si="124"/>
        <v>0</v>
      </c>
      <c r="H2946" s="93"/>
    </row>
    <row r="2947" spans="1:8" x14ac:dyDescent="0.35">
      <c r="A2947" s="146" t="s">
        <v>2796</v>
      </c>
      <c r="B2947" s="28"/>
      <c r="C2947" s="28"/>
      <c r="D2947" s="86">
        <f t="shared" si="123"/>
        <v>0</v>
      </c>
      <c r="E2947" s="28"/>
      <c r="F2947" s="28"/>
      <c r="G2947" s="86">
        <f t="shared" si="124"/>
        <v>0</v>
      </c>
      <c r="H2947" s="93"/>
    </row>
    <row r="2948" spans="1:8" x14ac:dyDescent="0.35">
      <c r="A2948" s="146" t="s">
        <v>2797</v>
      </c>
      <c r="B2948" s="28"/>
      <c r="C2948" s="28"/>
      <c r="D2948" s="86">
        <f t="shared" si="123"/>
        <v>0</v>
      </c>
      <c r="E2948" s="28"/>
      <c r="F2948" s="28"/>
      <c r="G2948" s="86">
        <f t="shared" si="124"/>
        <v>0</v>
      </c>
      <c r="H2948" s="93"/>
    </row>
    <row r="2949" spans="1:8" x14ac:dyDescent="0.35">
      <c r="A2949" s="146" t="s">
        <v>2798</v>
      </c>
      <c r="B2949" s="28"/>
      <c r="C2949" s="28"/>
      <c r="D2949" s="86">
        <f t="shared" si="123"/>
        <v>0</v>
      </c>
      <c r="E2949" s="28"/>
      <c r="F2949" s="28"/>
      <c r="G2949" s="86">
        <f t="shared" si="124"/>
        <v>0</v>
      </c>
      <c r="H2949" s="93"/>
    </row>
    <row r="2950" spans="1:8" x14ac:dyDescent="0.35">
      <c r="A2950" s="146" t="s">
        <v>2799</v>
      </c>
      <c r="B2950" s="28"/>
      <c r="C2950" s="28"/>
      <c r="D2950" s="86">
        <f t="shared" si="123"/>
        <v>0</v>
      </c>
      <c r="E2950" s="28"/>
      <c r="F2950" s="28"/>
      <c r="G2950" s="86">
        <f t="shared" si="124"/>
        <v>0</v>
      </c>
      <c r="H2950" s="93"/>
    </row>
    <row r="2951" spans="1:8" x14ac:dyDescent="0.35">
      <c r="A2951" s="146" t="s">
        <v>2800</v>
      </c>
      <c r="B2951" s="28"/>
      <c r="C2951" s="28"/>
      <c r="D2951" s="86">
        <f t="shared" si="123"/>
        <v>0</v>
      </c>
      <c r="E2951" s="28"/>
      <c r="F2951" s="28"/>
      <c r="G2951" s="86">
        <f t="shared" si="124"/>
        <v>0</v>
      </c>
      <c r="H2951" s="93"/>
    </row>
    <row r="2952" spans="1:8" x14ac:dyDescent="0.35">
      <c r="A2952" s="146" t="s">
        <v>2801</v>
      </c>
      <c r="B2952" s="28"/>
      <c r="C2952" s="28"/>
      <c r="D2952" s="86">
        <f t="shared" si="123"/>
        <v>0</v>
      </c>
      <c r="E2952" s="28"/>
      <c r="F2952" s="28"/>
      <c r="G2952" s="86">
        <f t="shared" si="124"/>
        <v>0</v>
      </c>
      <c r="H2952" s="93"/>
    </row>
    <row r="2953" spans="1:8" x14ac:dyDescent="0.35">
      <c r="A2953" s="146" t="s">
        <v>2802</v>
      </c>
      <c r="B2953" s="28"/>
      <c r="C2953" s="28"/>
      <c r="D2953" s="86">
        <f t="shared" si="123"/>
        <v>0</v>
      </c>
      <c r="E2953" s="28"/>
      <c r="F2953" s="28"/>
      <c r="G2953" s="86">
        <f t="shared" si="124"/>
        <v>0</v>
      </c>
      <c r="H2953" s="93"/>
    </row>
    <row r="2954" spans="1:8" x14ac:dyDescent="0.35">
      <c r="A2954" s="146" t="s">
        <v>2803</v>
      </c>
      <c r="B2954" s="28"/>
      <c r="C2954" s="28"/>
      <c r="D2954" s="86">
        <f t="shared" si="123"/>
        <v>0</v>
      </c>
      <c r="E2954" s="28"/>
      <c r="F2954" s="28"/>
      <c r="G2954" s="86">
        <f t="shared" si="124"/>
        <v>0</v>
      </c>
      <c r="H2954" s="93"/>
    </row>
    <row r="2955" spans="1:8" x14ac:dyDescent="0.35">
      <c r="A2955" s="146" t="s">
        <v>2804</v>
      </c>
      <c r="B2955" s="28"/>
      <c r="C2955" s="28"/>
      <c r="D2955" s="86">
        <f t="shared" si="123"/>
        <v>0</v>
      </c>
      <c r="E2955" s="28"/>
      <c r="F2955" s="28"/>
      <c r="G2955" s="86">
        <f t="shared" si="124"/>
        <v>0</v>
      </c>
      <c r="H2955" s="93"/>
    </row>
    <row r="2956" spans="1:8" x14ac:dyDescent="0.35">
      <c r="A2956" s="146" t="s">
        <v>2805</v>
      </c>
      <c r="B2956" s="28"/>
      <c r="C2956" s="28"/>
      <c r="D2956" s="86">
        <f t="shared" si="123"/>
        <v>0</v>
      </c>
      <c r="E2956" s="28"/>
      <c r="F2956" s="28"/>
      <c r="G2956" s="86">
        <f t="shared" si="124"/>
        <v>0</v>
      </c>
      <c r="H2956" s="93"/>
    </row>
    <row r="2957" spans="1:8" x14ac:dyDescent="0.35">
      <c r="A2957" s="146" t="s">
        <v>2806</v>
      </c>
      <c r="B2957" s="28"/>
      <c r="C2957" s="28"/>
      <c r="D2957" s="86">
        <f t="shared" si="123"/>
        <v>0</v>
      </c>
      <c r="E2957" s="28"/>
      <c r="F2957" s="28"/>
      <c r="G2957" s="86">
        <f t="shared" si="124"/>
        <v>0</v>
      </c>
      <c r="H2957" s="93"/>
    </row>
    <row r="2958" spans="1:8" x14ac:dyDescent="0.35">
      <c r="A2958" s="146" t="s">
        <v>2807</v>
      </c>
      <c r="B2958" s="28"/>
      <c r="C2958" s="28"/>
      <c r="D2958" s="86">
        <f t="shared" si="123"/>
        <v>0</v>
      </c>
      <c r="E2958" s="28"/>
      <c r="F2958" s="28"/>
      <c r="G2958" s="86">
        <f t="shared" si="124"/>
        <v>0</v>
      </c>
      <c r="H2958" s="93"/>
    </row>
    <row r="2959" spans="1:8" x14ac:dyDescent="0.35">
      <c r="A2959" s="146" t="s">
        <v>2808</v>
      </c>
      <c r="B2959" s="28"/>
      <c r="C2959" s="28"/>
      <c r="D2959" s="86">
        <f t="shared" si="123"/>
        <v>0</v>
      </c>
      <c r="E2959" s="28"/>
      <c r="F2959" s="28"/>
      <c r="G2959" s="86">
        <f t="shared" si="124"/>
        <v>0</v>
      </c>
      <c r="H2959" s="93"/>
    </row>
    <row r="2960" spans="1:8" x14ac:dyDescent="0.35">
      <c r="A2960" s="146" t="s">
        <v>2809</v>
      </c>
      <c r="B2960" s="28"/>
      <c r="C2960" s="28"/>
      <c r="D2960" s="86">
        <f t="shared" si="123"/>
        <v>0</v>
      </c>
      <c r="E2960" s="28"/>
      <c r="F2960" s="28"/>
      <c r="G2960" s="86">
        <f t="shared" si="124"/>
        <v>0</v>
      </c>
      <c r="H2960" s="93"/>
    </row>
    <row r="2961" spans="1:8" x14ac:dyDescent="0.35">
      <c r="A2961" s="146" t="s">
        <v>2810</v>
      </c>
      <c r="B2961" s="28"/>
      <c r="C2961" s="28"/>
      <c r="D2961" s="86">
        <f t="shared" si="123"/>
        <v>0</v>
      </c>
      <c r="E2961" s="28"/>
      <c r="F2961" s="28"/>
      <c r="G2961" s="86">
        <f t="shared" si="124"/>
        <v>0</v>
      </c>
      <c r="H2961" s="93"/>
    </row>
    <row r="2962" spans="1:8" x14ac:dyDescent="0.35">
      <c r="A2962" s="146" t="s">
        <v>2811</v>
      </c>
      <c r="B2962" s="28"/>
      <c r="C2962" s="28"/>
      <c r="D2962" s="86">
        <f t="shared" si="123"/>
        <v>0</v>
      </c>
      <c r="E2962" s="28"/>
      <c r="F2962" s="28"/>
      <c r="G2962" s="86">
        <f t="shared" si="124"/>
        <v>0</v>
      </c>
      <c r="H2962" s="93"/>
    </row>
    <row r="2963" spans="1:8" x14ac:dyDescent="0.35">
      <c r="A2963" s="146" t="s">
        <v>2812</v>
      </c>
      <c r="B2963" s="28"/>
      <c r="C2963" s="28"/>
      <c r="D2963" s="86">
        <f t="shared" si="123"/>
        <v>0</v>
      </c>
      <c r="E2963" s="28"/>
      <c r="F2963" s="28"/>
      <c r="G2963" s="86">
        <f t="shared" si="124"/>
        <v>0</v>
      </c>
      <c r="H2963" s="93"/>
    </row>
    <row r="2964" spans="1:8" x14ac:dyDescent="0.35">
      <c r="A2964" s="146" t="s">
        <v>2813</v>
      </c>
      <c r="B2964" s="28"/>
      <c r="C2964" s="28"/>
      <c r="D2964" s="86">
        <f t="shared" si="123"/>
        <v>0</v>
      </c>
      <c r="E2964" s="28"/>
      <c r="F2964" s="28"/>
      <c r="G2964" s="86">
        <f t="shared" si="124"/>
        <v>0</v>
      </c>
      <c r="H2964" s="93"/>
    </row>
    <row r="2965" spans="1:8" x14ac:dyDescent="0.35">
      <c r="A2965" s="146" t="s">
        <v>2814</v>
      </c>
      <c r="B2965" s="28"/>
      <c r="C2965" s="28"/>
      <c r="D2965" s="86">
        <f t="shared" si="123"/>
        <v>0</v>
      </c>
      <c r="E2965" s="28"/>
      <c r="F2965" s="28"/>
      <c r="G2965" s="86">
        <f t="shared" si="124"/>
        <v>0</v>
      </c>
      <c r="H2965" s="93"/>
    </row>
    <row r="2966" spans="1:8" x14ac:dyDescent="0.35">
      <c r="A2966" s="146" t="s">
        <v>2815</v>
      </c>
      <c r="B2966" s="28"/>
      <c r="C2966" s="28"/>
      <c r="D2966" s="86">
        <f t="shared" si="123"/>
        <v>0</v>
      </c>
      <c r="E2966" s="28"/>
      <c r="F2966" s="28"/>
      <c r="G2966" s="86">
        <f t="shared" si="124"/>
        <v>0</v>
      </c>
      <c r="H2966" s="93"/>
    </row>
    <row r="2967" spans="1:8" x14ac:dyDescent="0.35">
      <c r="A2967" s="146" t="s">
        <v>2816</v>
      </c>
      <c r="B2967" s="28"/>
      <c r="C2967" s="28"/>
      <c r="D2967" s="86">
        <f t="shared" si="123"/>
        <v>0</v>
      </c>
      <c r="E2967" s="28"/>
      <c r="F2967" s="28"/>
      <c r="G2967" s="86">
        <f t="shared" si="124"/>
        <v>0</v>
      </c>
      <c r="H2967" s="93"/>
    </row>
    <row r="2968" spans="1:8" x14ac:dyDescent="0.35">
      <c r="A2968" s="146" t="s">
        <v>2817</v>
      </c>
      <c r="B2968" s="28"/>
      <c r="C2968" s="28"/>
      <c r="D2968" s="86">
        <f t="shared" si="123"/>
        <v>0</v>
      </c>
      <c r="E2968" s="28"/>
      <c r="F2968" s="28"/>
      <c r="G2968" s="86">
        <f t="shared" si="124"/>
        <v>0</v>
      </c>
      <c r="H2968" s="93"/>
    </row>
    <row r="2969" spans="1:8" x14ac:dyDescent="0.35">
      <c r="A2969" s="146" t="s">
        <v>2818</v>
      </c>
      <c r="B2969" s="28"/>
      <c r="C2969" s="28"/>
      <c r="D2969" s="86">
        <f t="shared" si="123"/>
        <v>0</v>
      </c>
      <c r="E2969" s="28"/>
      <c r="F2969" s="28"/>
      <c r="G2969" s="86">
        <f t="shared" si="124"/>
        <v>0</v>
      </c>
      <c r="H2969" s="93"/>
    </row>
    <row r="2970" spans="1:8" x14ac:dyDescent="0.35">
      <c r="A2970" s="146" t="s">
        <v>2819</v>
      </c>
      <c r="B2970" s="28"/>
      <c r="C2970" s="28"/>
      <c r="D2970" s="86">
        <f t="shared" si="123"/>
        <v>0</v>
      </c>
      <c r="E2970" s="28"/>
      <c r="F2970" s="28"/>
      <c r="G2970" s="86">
        <f t="shared" si="124"/>
        <v>0</v>
      </c>
      <c r="H2970" s="93"/>
    </row>
    <row r="2971" spans="1:8" x14ac:dyDescent="0.35">
      <c r="A2971" s="146" t="s">
        <v>2820</v>
      </c>
      <c r="B2971" s="28"/>
      <c r="C2971" s="28"/>
      <c r="D2971" s="86">
        <f t="shared" si="123"/>
        <v>0</v>
      </c>
      <c r="E2971" s="28"/>
      <c r="F2971" s="28"/>
      <c r="G2971" s="86">
        <f t="shared" si="124"/>
        <v>0</v>
      </c>
      <c r="H2971" s="93"/>
    </row>
    <row r="2972" spans="1:8" x14ac:dyDescent="0.35">
      <c r="A2972" s="146" t="s">
        <v>2821</v>
      </c>
      <c r="B2972" s="28"/>
      <c r="C2972" s="28"/>
      <c r="D2972" s="86">
        <f t="shared" si="123"/>
        <v>0</v>
      </c>
      <c r="E2972" s="28"/>
      <c r="F2972" s="28"/>
      <c r="G2972" s="86">
        <f t="shared" si="124"/>
        <v>0</v>
      </c>
      <c r="H2972" s="93"/>
    </row>
    <row r="2973" spans="1:8" x14ac:dyDescent="0.35">
      <c r="A2973" s="146" t="s">
        <v>2822</v>
      </c>
      <c r="B2973" s="28"/>
      <c r="C2973" s="28"/>
      <c r="D2973" s="86">
        <f t="shared" si="123"/>
        <v>0</v>
      </c>
      <c r="E2973" s="28"/>
      <c r="F2973" s="28"/>
      <c r="G2973" s="86">
        <f t="shared" si="124"/>
        <v>0</v>
      </c>
      <c r="H2973" s="93"/>
    </row>
    <row r="2974" spans="1:8" x14ac:dyDescent="0.35">
      <c r="A2974" s="146" t="s">
        <v>2823</v>
      </c>
      <c r="B2974" s="28"/>
      <c r="C2974" s="28"/>
      <c r="D2974" s="86">
        <f t="shared" si="123"/>
        <v>0</v>
      </c>
      <c r="E2974" s="28"/>
      <c r="F2974" s="28"/>
      <c r="G2974" s="86">
        <f t="shared" si="124"/>
        <v>0</v>
      </c>
      <c r="H2974" s="93"/>
    </row>
    <row r="2975" spans="1:8" x14ac:dyDescent="0.35">
      <c r="A2975" s="146" t="s">
        <v>2824</v>
      </c>
      <c r="B2975" s="28"/>
      <c r="C2975" s="28"/>
      <c r="D2975" s="86">
        <f t="shared" si="123"/>
        <v>0</v>
      </c>
      <c r="E2975" s="28"/>
      <c r="F2975" s="28"/>
      <c r="G2975" s="86">
        <f t="shared" si="124"/>
        <v>0</v>
      </c>
      <c r="H2975" s="93"/>
    </row>
    <row r="2976" spans="1:8" x14ac:dyDescent="0.35">
      <c r="A2976" s="146" t="s">
        <v>2825</v>
      </c>
      <c r="B2976" s="28"/>
      <c r="C2976" s="28"/>
      <c r="D2976" s="86">
        <f t="shared" si="123"/>
        <v>0</v>
      </c>
      <c r="E2976" s="28"/>
      <c r="F2976" s="28"/>
      <c r="G2976" s="86">
        <f t="shared" si="124"/>
        <v>0</v>
      </c>
      <c r="H2976" s="93"/>
    </row>
    <row r="2977" spans="1:8" x14ac:dyDescent="0.35">
      <c r="A2977" s="146" t="s">
        <v>2826</v>
      </c>
      <c r="B2977" s="28"/>
      <c r="C2977" s="28"/>
      <c r="D2977" s="86">
        <f t="shared" si="123"/>
        <v>0</v>
      </c>
      <c r="E2977" s="28"/>
      <c r="F2977" s="28"/>
      <c r="G2977" s="86">
        <f t="shared" si="124"/>
        <v>0</v>
      </c>
      <c r="H2977" s="93"/>
    </row>
    <row r="2978" spans="1:8" x14ac:dyDescent="0.35">
      <c r="A2978" s="146" t="s">
        <v>2827</v>
      </c>
      <c r="B2978" s="28"/>
      <c r="C2978" s="28"/>
      <c r="D2978" s="86">
        <f t="shared" si="123"/>
        <v>0</v>
      </c>
      <c r="E2978" s="28"/>
      <c r="F2978" s="28"/>
      <c r="G2978" s="86">
        <f t="shared" si="124"/>
        <v>0</v>
      </c>
      <c r="H2978" s="93"/>
    </row>
    <row r="2979" spans="1:8" x14ac:dyDescent="0.35">
      <c r="A2979" s="146" t="s">
        <v>2828</v>
      </c>
      <c r="B2979" s="28"/>
      <c r="C2979" s="28"/>
      <c r="D2979" s="86">
        <f t="shared" si="123"/>
        <v>0</v>
      </c>
      <c r="E2979" s="28"/>
      <c r="F2979" s="28"/>
      <c r="G2979" s="86">
        <f t="shared" si="124"/>
        <v>0</v>
      </c>
      <c r="H2979" s="93"/>
    </row>
    <row r="2980" spans="1:8" x14ac:dyDescent="0.35">
      <c r="A2980" s="146" t="s">
        <v>3382</v>
      </c>
      <c r="B2980" s="28"/>
      <c r="C2980" s="28"/>
      <c r="D2980" s="86">
        <f t="shared" si="123"/>
        <v>0</v>
      </c>
      <c r="E2980" s="28"/>
      <c r="F2980" s="28"/>
      <c r="G2980" s="86">
        <f t="shared" si="124"/>
        <v>0</v>
      </c>
      <c r="H2980" s="93"/>
    </row>
    <row r="2981" spans="1:8" x14ac:dyDescent="0.35">
      <c r="A2981" s="146" t="s">
        <v>2829</v>
      </c>
      <c r="B2981" s="28"/>
      <c r="C2981" s="28"/>
      <c r="D2981" s="86">
        <f t="shared" si="123"/>
        <v>0</v>
      </c>
      <c r="E2981" s="28"/>
      <c r="F2981" s="28"/>
      <c r="G2981" s="86">
        <f t="shared" si="124"/>
        <v>0</v>
      </c>
      <c r="H2981" s="93"/>
    </row>
    <row r="2982" spans="1:8" x14ac:dyDescent="0.35">
      <c r="A2982" s="146" t="s">
        <v>2830</v>
      </c>
      <c r="B2982" s="28"/>
      <c r="C2982" s="28"/>
      <c r="D2982" s="86">
        <f t="shared" si="123"/>
        <v>0</v>
      </c>
      <c r="E2982" s="28"/>
      <c r="F2982" s="28"/>
      <c r="G2982" s="86">
        <f t="shared" si="124"/>
        <v>0</v>
      </c>
      <c r="H2982" s="93"/>
    </row>
    <row r="2983" spans="1:8" x14ac:dyDescent="0.35">
      <c r="A2983" s="146" t="s">
        <v>2831</v>
      </c>
      <c r="B2983" s="28"/>
      <c r="C2983" s="28"/>
      <c r="D2983" s="86">
        <f t="shared" si="123"/>
        <v>0</v>
      </c>
      <c r="E2983" s="28"/>
      <c r="F2983" s="28"/>
      <c r="G2983" s="86">
        <f t="shared" si="124"/>
        <v>0</v>
      </c>
      <c r="H2983" s="93"/>
    </row>
    <row r="2984" spans="1:8" x14ac:dyDescent="0.35">
      <c r="A2984" s="146" t="s">
        <v>2832</v>
      </c>
      <c r="B2984" s="28"/>
      <c r="C2984" s="28"/>
      <c r="D2984" s="86">
        <f t="shared" si="123"/>
        <v>0</v>
      </c>
      <c r="E2984" s="28"/>
      <c r="F2984" s="28"/>
      <c r="G2984" s="86">
        <f t="shared" si="124"/>
        <v>0</v>
      </c>
      <c r="H2984" s="93"/>
    </row>
    <row r="2985" spans="1:8" x14ac:dyDescent="0.35">
      <c r="A2985" s="146" t="s">
        <v>2833</v>
      </c>
      <c r="B2985" s="28"/>
      <c r="C2985" s="28"/>
      <c r="D2985" s="86">
        <f t="shared" si="123"/>
        <v>0</v>
      </c>
      <c r="E2985" s="28"/>
      <c r="F2985" s="28"/>
      <c r="G2985" s="86">
        <f t="shared" si="124"/>
        <v>0</v>
      </c>
      <c r="H2985" s="93"/>
    </row>
    <row r="2986" spans="1:8" x14ac:dyDescent="0.35">
      <c r="A2986" s="146" t="s">
        <v>2834</v>
      </c>
      <c r="B2986" s="28"/>
      <c r="C2986" s="28"/>
      <c r="D2986" s="86">
        <f t="shared" si="123"/>
        <v>0</v>
      </c>
      <c r="E2986" s="28"/>
      <c r="F2986" s="28"/>
      <c r="G2986" s="86">
        <f t="shared" si="124"/>
        <v>0</v>
      </c>
      <c r="H2986" s="93"/>
    </row>
    <row r="2987" spans="1:8" x14ac:dyDescent="0.35">
      <c r="A2987" s="146" t="s">
        <v>2835</v>
      </c>
      <c r="B2987" s="28"/>
      <c r="C2987" s="28"/>
      <c r="D2987" s="86">
        <f t="shared" si="123"/>
        <v>0</v>
      </c>
      <c r="E2987" s="28"/>
      <c r="F2987" s="28"/>
      <c r="G2987" s="86">
        <f t="shared" si="124"/>
        <v>0</v>
      </c>
      <c r="H2987" s="93"/>
    </row>
    <row r="2988" spans="1:8" x14ac:dyDescent="0.35">
      <c r="A2988" s="146" t="s">
        <v>2836</v>
      </c>
      <c r="B2988" s="28"/>
      <c r="C2988" s="28"/>
      <c r="D2988" s="86">
        <f t="shared" si="123"/>
        <v>0</v>
      </c>
      <c r="E2988" s="28"/>
      <c r="F2988" s="28"/>
      <c r="G2988" s="86">
        <f t="shared" si="124"/>
        <v>0</v>
      </c>
      <c r="H2988" s="93"/>
    </row>
    <row r="2989" spans="1:8" x14ac:dyDescent="0.35">
      <c r="A2989" s="146" t="s">
        <v>2837</v>
      </c>
      <c r="B2989" s="28"/>
      <c r="C2989" s="28"/>
      <c r="D2989" s="86">
        <f t="shared" si="123"/>
        <v>0</v>
      </c>
      <c r="E2989" s="28"/>
      <c r="F2989" s="28"/>
      <c r="G2989" s="86">
        <f t="shared" si="124"/>
        <v>0</v>
      </c>
      <c r="H2989" s="93"/>
    </row>
    <row r="2990" spans="1:8" x14ac:dyDescent="0.35">
      <c r="A2990" s="146" t="s">
        <v>2838</v>
      </c>
      <c r="B2990" s="28"/>
      <c r="C2990" s="28"/>
      <c r="D2990" s="86">
        <f t="shared" si="123"/>
        <v>0</v>
      </c>
      <c r="E2990" s="28"/>
      <c r="F2990" s="28"/>
      <c r="G2990" s="86">
        <f t="shared" si="124"/>
        <v>0</v>
      </c>
      <c r="H2990" s="93"/>
    </row>
    <row r="2991" spans="1:8" x14ac:dyDescent="0.35">
      <c r="A2991" s="146" t="s">
        <v>2839</v>
      </c>
      <c r="B2991" s="28"/>
      <c r="C2991" s="28"/>
      <c r="D2991" s="86">
        <f t="shared" si="123"/>
        <v>0</v>
      </c>
      <c r="E2991" s="28"/>
      <c r="F2991" s="28"/>
      <c r="G2991" s="86">
        <f t="shared" si="124"/>
        <v>0</v>
      </c>
      <c r="H2991" s="93"/>
    </row>
    <row r="2992" spans="1:8" x14ac:dyDescent="0.35">
      <c r="A2992" s="146" t="s">
        <v>2840</v>
      </c>
      <c r="B2992" s="28"/>
      <c r="C2992" s="28"/>
      <c r="D2992" s="86">
        <f t="shared" si="123"/>
        <v>0</v>
      </c>
      <c r="E2992" s="28"/>
      <c r="F2992" s="28"/>
      <c r="G2992" s="86">
        <f t="shared" si="124"/>
        <v>0</v>
      </c>
      <c r="H2992" s="93"/>
    </row>
    <row r="2993" spans="1:8" x14ac:dyDescent="0.35">
      <c r="A2993" s="146" t="s">
        <v>2841</v>
      </c>
      <c r="B2993" s="28"/>
      <c r="C2993" s="28"/>
      <c r="D2993" s="86">
        <f t="shared" si="123"/>
        <v>0</v>
      </c>
      <c r="E2993" s="28"/>
      <c r="F2993" s="28"/>
      <c r="G2993" s="86">
        <f t="shared" si="124"/>
        <v>0</v>
      </c>
      <c r="H2993" s="93"/>
    </row>
    <row r="2994" spans="1:8" x14ac:dyDescent="0.35">
      <c r="A2994" s="146" t="s">
        <v>2842</v>
      </c>
      <c r="B2994" s="28"/>
      <c r="C2994" s="28"/>
      <c r="D2994" s="86">
        <f t="shared" ref="D2994:D3057" si="125">SUM(B2994:C2994)</f>
        <v>0</v>
      </c>
      <c r="E2994" s="28"/>
      <c r="F2994" s="28"/>
      <c r="G2994" s="86">
        <f t="shared" ref="G2994:G3057" si="126">SUM(E2994:F2994)</f>
        <v>0</v>
      </c>
      <c r="H2994" s="93"/>
    </row>
    <row r="2995" spans="1:8" x14ac:dyDescent="0.35">
      <c r="A2995" s="146" t="s">
        <v>2843</v>
      </c>
      <c r="B2995" s="28"/>
      <c r="C2995" s="28"/>
      <c r="D2995" s="86">
        <f t="shared" si="125"/>
        <v>0</v>
      </c>
      <c r="E2995" s="28"/>
      <c r="F2995" s="28"/>
      <c r="G2995" s="86">
        <f t="shared" si="126"/>
        <v>0</v>
      </c>
      <c r="H2995" s="93"/>
    </row>
    <row r="2996" spans="1:8" x14ac:dyDescent="0.35">
      <c r="A2996" s="146" t="s">
        <v>2844</v>
      </c>
      <c r="B2996" s="28"/>
      <c r="C2996" s="28"/>
      <c r="D2996" s="86">
        <f t="shared" si="125"/>
        <v>0</v>
      </c>
      <c r="E2996" s="28"/>
      <c r="F2996" s="28"/>
      <c r="G2996" s="86">
        <f t="shared" si="126"/>
        <v>0</v>
      </c>
      <c r="H2996" s="93"/>
    </row>
    <row r="2997" spans="1:8" x14ac:dyDescent="0.35">
      <c r="A2997" s="146" t="s">
        <v>2845</v>
      </c>
      <c r="B2997" s="28"/>
      <c r="C2997" s="28"/>
      <c r="D2997" s="86">
        <f t="shared" si="125"/>
        <v>0</v>
      </c>
      <c r="E2997" s="28"/>
      <c r="F2997" s="28"/>
      <c r="G2997" s="86">
        <f t="shared" si="126"/>
        <v>0</v>
      </c>
      <c r="H2997" s="93"/>
    </row>
    <row r="2998" spans="1:8" x14ac:dyDescent="0.35">
      <c r="A2998" s="146" t="s">
        <v>2846</v>
      </c>
      <c r="B2998" s="28"/>
      <c r="C2998" s="28"/>
      <c r="D2998" s="86">
        <f t="shared" si="125"/>
        <v>0</v>
      </c>
      <c r="E2998" s="28"/>
      <c r="F2998" s="28"/>
      <c r="G2998" s="86">
        <f t="shared" si="126"/>
        <v>0</v>
      </c>
      <c r="H2998" s="93"/>
    </row>
    <row r="2999" spans="1:8" x14ac:dyDescent="0.35">
      <c r="A2999" s="146" t="s">
        <v>2847</v>
      </c>
      <c r="B2999" s="28"/>
      <c r="C2999" s="28"/>
      <c r="D2999" s="86">
        <f t="shared" si="125"/>
        <v>0</v>
      </c>
      <c r="E2999" s="28"/>
      <c r="F2999" s="28"/>
      <c r="G2999" s="86">
        <f t="shared" si="126"/>
        <v>0</v>
      </c>
      <c r="H2999" s="93"/>
    </row>
    <row r="3000" spans="1:8" x14ac:dyDescent="0.35">
      <c r="A3000" s="146" t="s">
        <v>2848</v>
      </c>
      <c r="B3000" s="28"/>
      <c r="C3000" s="28"/>
      <c r="D3000" s="86">
        <f t="shared" si="125"/>
        <v>0</v>
      </c>
      <c r="E3000" s="28"/>
      <c r="F3000" s="28"/>
      <c r="G3000" s="86">
        <f t="shared" si="126"/>
        <v>0</v>
      </c>
      <c r="H3000" s="93"/>
    </row>
    <row r="3001" spans="1:8" x14ac:dyDescent="0.35">
      <c r="A3001" s="146" t="s">
        <v>2849</v>
      </c>
      <c r="B3001" s="28"/>
      <c r="C3001" s="28"/>
      <c r="D3001" s="86">
        <f t="shared" si="125"/>
        <v>0</v>
      </c>
      <c r="E3001" s="28"/>
      <c r="F3001" s="28"/>
      <c r="G3001" s="86">
        <f t="shared" si="126"/>
        <v>0</v>
      </c>
      <c r="H3001" s="93"/>
    </row>
    <row r="3002" spans="1:8" x14ac:dyDescent="0.35">
      <c r="A3002" s="146" t="s">
        <v>2850</v>
      </c>
      <c r="B3002" s="28"/>
      <c r="C3002" s="28"/>
      <c r="D3002" s="86">
        <f t="shared" si="125"/>
        <v>0</v>
      </c>
      <c r="E3002" s="28"/>
      <c r="F3002" s="28"/>
      <c r="G3002" s="86">
        <f t="shared" si="126"/>
        <v>0</v>
      </c>
      <c r="H3002" s="93"/>
    </row>
    <row r="3003" spans="1:8" x14ac:dyDescent="0.35">
      <c r="A3003" s="146" t="s">
        <v>2851</v>
      </c>
      <c r="B3003" s="28"/>
      <c r="C3003" s="28"/>
      <c r="D3003" s="86">
        <f t="shared" si="125"/>
        <v>0</v>
      </c>
      <c r="E3003" s="28"/>
      <c r="F3003" s="28"/>
      <c r="G3003" s="86">
        <f t="shared" si="126"/>
        <v>0</v>
      </c>
      <c r="H3003" s="93"/>
    </row>
    <row r="3004" spans="1:8" x14ac:dyDescent="0.35">
      <c r="A3004" s="146" t="s">
        <v>2852</v>
      </c>
      <c r="B3004" s="28"/>
      <c r="C3004" s="28"/>
      <c r="D3004" s="86">
        <f t="shared" si="125"/>
        <v>0</v>
      </c>
      <c r="E3004" s="28"/>
      <c r="F3004" s="28"/>
      <c r="G3004" s="86">
        <f t="shared" si="126"/>
        <v>0</v>
      </c>
      <c r="H3004" s="93"/>
    </row>
    <row r="3005" spans="1:8" x14ac:dyDescent="0.35">
      <c r="A3005" s="146" t="s">
        <v>2853</v>
      </c>
      <c r="B3005" s="28"/>
      <c r="C3005" s="28"/>
      <c r="D3005" s="86">
        <f t="shared" si="125"/>
        <v>0</v>
      </c>
      <c r="E3005" s="28"/>
      <c r="F3005" s="28"/>
      <c r="G3005" s="86">
        <f t="shared" si="126"/>
        <v>0</v>
      </c>
      <c r="H3005" s="93"/>
    </row>
    <row r="3006" spans="1:8" x14ac:dyDescent="0.35">
      <c r="A3006" s="146" t="s">
        <v>2854</v>
      </c>
      <c r="B3006" s="28"/>
      <c r="C3006" s="28"/>
      <c r="D3006" s="86">
        <f t="shared" si="125"/>
        <v>0</v>
      </c>
      <c r="E3006" s="28"/>
      <c r="F3006" s="28"/>
      <c r="G3006" s="86">
        <f t="shared" si="126"/>
        <v>0</v>
      </c>
      <c r="H3006" s="93"/>
    </row>
    <row r="3007" spans="1:8" x14ac:dyDescent="0.35">
      <c r="A3007" s="146" t="s">
        <v>2855</v>
      </c>
      <c r="B3007" s="28"/>
      <c r="C3007" s="28"/>
      <c r="D3007" s="86">
        <f t="shared" si="125"/>
        <v>0</v>
      </c>
      <c r="E3007" s="28"/>
      <c r="F3007" s="28"/>
      <c r="G3007" s="86">
        <f t="shared" si="126"/>
        <v>0</v>
      </c>
      <c r="H3007" s="93"/>
    </row>
    <row r="3008" spans="1:8" x14ac:dyDescent="0.35">
      <c r="A3008" s="146" t="s">
        <v>2856</v>
      </c>
      <c r="B3008" s="28"/>
      <c r="C3008" s="28"/>
      <c r="D3008" s="86">
        <f t="shared" si="125"/>
        <v>0</v>
      </c>
      <c r="E3008" s="28"/>
      <c r="F3008" s="28"/>
      <c r="G3008" s="86">
        <f t="shared" si="126"/>
        <v>0</v>
      </c>
      <c r="H3008" s="93"/>
    </row>
    <row r="3009" spans="1:8" x14ac:dyDescent="0.35">
      <c r="A3009" s="146" t="s">
        <v>2857</v>
      </c>
      <c r="B3009" s="28"/>
      <c r="C3009" s="28"/>
      <c r="D3009" s="86">
        <f t="shared" si="125"/>
        <v>0</v>
      </c>
      <c r="E3009" s="28"/>
      <c r="F3009" s="28"/>
      <c r="G3009" s="86">
        <f t="shared" si="126"/>
        <v>0</v>
      </c>
      <c r="H3009" s="93"/>
    </row>
    <row r="3010" spans="1:8" x14ac:dyDescent="0.35">
      <c r="A3010" s="146" t="s">
        <v>2858</v>
      </c>
      <c r="B3010" s="28"/>
      <c r="C3010" s="28"/>
      <c r="D3010" s="86">
        <f t="shared" si="125"/>
        <v>0</v>
      </c>
      <c r="E3010" s="28"/>
      <c r="F3010" s="28"/>
      <c r="G3010" s="86">
        <f t="shared" si="126"/>
        <v>0</v>
      </c>
      <c r="H3010" s="93"/>
    </row>
    <row r="3011" spans="1:8" x14ac:dyDescent="0.35">
      <c r="A3011" s="146" t="s">
        <v>2859</v>
      </c>
      <c r="B3011" s="28"/>
      <c r="C3011" s="28"/>
      <c r="D3011" s="86">
        <f t="shared" si="125"/>
        <v>0</v>
      </c>
      <c r="E3011" s="28"/>
      <c r="F3011" s="28"/>
      <c r="G3011" s="86">
        <f t="shared" si="126"/>
        <v>0</v>
      </c>
      <c r="H3011" s="93"/>
    </row>
    <row r="3012" spans="1:8" x14ac:dyDescent="0.35">
      <c r="A3012" s="146" t="s">
        <v>2860</v>
      </c>
      <c r="B3012" s="28"/>
      <c r="C3012" s="28"/>
      <c r="D3012" s="86">
        <f t="shared" si="125"/>
        <v>0</v>
      </c>
      <c r="E3012" s="28"/>
      <c r="F3012" s="28"/>
      <c r="G3012" s="86">
        <f t="shared" si="126"/>
        <v>0</v>
      </c>
      <c r="H3012" s="93"/>
    </row>
    <row r="3013" spans="1:8" x14ac:dyDescent="0.35">
      <c r="A3013" s="146" t="s">
        <v>3383</v>
      </c>
      <c r="B3013" s="28"/>
      <c r="C3013" s="28"/>
      <c r="D3013" s="86">
        <f t="shared" si="125"/>
        <v>0</v>
      </c>
      <c r="E3013" s="28"/>
      <c r="F3013" s="28"/>
      <c r="G3013" s="86">
        <f t="shared" si="126"/>
        <v>0</v>
      </c>
      <c r="H3013" s="93"/>
    </row>
    <row r="3014" spans="1:8" x14ac:dyDescent="0.35">
      <c r="A3014" s="146" t="s">
        <v>2861</v>
      </c>
      <c r="B3014" s="28"/>
      <c r="C3014" s="28"/>
      <c r="D3014" s="86">
        <f t="shared" si="125"/>
        <v>0</v>
      </c>
      <c r="E3014" s="28"/>
      <c r="F3014" s="28"/>
      <c r="G3014" s="86">
        <f t="shared" si="126"/>
        <v>0</v>
      </c>
      <c r="H3014" s="93"/>
    </row>
    <row r="3015" spans="1:8" x14ac:dyDescent="0.35">
      <c r="A3015" s="146" t="s">
        <v>2862</v>
      </c>
      <c r="B3015" s="28"/>
      <c r="C3015" s="28"/>
      <c r="D3015" s="86">
        <f t="shared" si="125"/>
        <v>0</v>
      </c>
      <c r="E3015" s="28"/>
      <c r="F3015" s="28"/>
      <c r="G3015" s="86">
        <f t="shared" si="126"/>
        <v>0</v>
      </c>
      <c r="H3015" s="93"/>
    </row>
    <row r="3016" spans="1:8" x14ac:dyDescent="0.35">
      <c r="A3016" s="146" t="s">
        <v>2863</v>
      </c>
      <c r="B3016" s="28"/>
      <c r="C3016" s="28"/>
      <c r="D3016" s="86">
        <f t="shared" si="125"/>
        <v>0</v>
      </c>
      <c r="E3016" s="28"/>
      <c r="F3016" s="28"/>
      <c r="G3016" s="86">
        <f t="shared" si="126"/>
        <v>0</v>
      </c>
      <c r="H3016" s="93"/>
    </row>
    <row r="3017" spans="1:8" x14ac:dyDescent="0.35">
      <c r="A3017" s="146" t="s">
        <v>2864</v>
      </c>
      <c r="B3017" s="28"/>
      <c r="C3017" s="28"/>
      <c r="D3017" s="86">
        <f t="shared" si="125"/>
        <v>0</v>
      </c>
      <c r="E3017" s="28"/>
      <c r="F3017" s="28"/>
      <c r="G3017" s="86">
        <f t="shared" si="126"/>
        <v>0</v>
      </c>
      <c r="H3017" s="93"/>
    </row>
    <row r="3018" spans="1:8" x14ac:dyDescent="0.35">
      <c r="A3018" s="146" t="s">
        <v>2865</v>
      </c>
      <c r="B3018" s="28"/>
      <c r="C3018" s="28"/>
      <c r="D3018" s="86">
        <f t="shared" si="125"/>
        <v>0</v>
      </c>
      <c r="E3018" s="28"/>
      <c r="F3018" s="28"/>
      <c r="G3018" s="86">
        <f t="shared" si="126"/>
        <v>0</v>
      </c>
      <c r="H3018" s="93"/>
    </row>
    <row r="3019" spans="1:8" x14ac:dyDescent="0.35">
      <c r="A3019" s="146" t="s">
        <v>2866</v>
      </c>
      <c r="B3019" s="28"/>
      <c r="C3019" s="28"/>
      <c r="D3019" s="86">
        <f t="shared" si="125"/>
        <v>0</v>
      </c>
      <c r="E3019" s="28"/>
      <c r="F3019" s="28"/>
      <c r="G3019" s="86">
        <f t="shared" si="126"/>
        <v>0</v>
      </c>
      <c r="H3019" s="93"/>
    </row>
    <row r="3020" spans="1:8" x14ac:dyDescent="0.35">
      <c r="A3020" s="146" t="s">
        <v>2867</v>
      </c>
      <c r="B3020" s="28"/>
      <c r="C3020" s="28"/>
      <c r="D3020" s="86">
        <f t="shared" si="125"/>
        <v>0</v>
      </c>
      <c r="E3020" s="28"/>
      <c r="F3020" s="28"/>
      <c r="G3020" s="86">
        <f t="shared" si="126"/>
        <v>0</v>
      </c>
      <c r="H3020" s="93"/>
    </row>
    <row r="3021" spans="1:8" x14ac:dyDescent="0.35">
      <c r="A3021" s="146" t="s">
        <v>2868</v>
      </c>
      <c r="B3021" s="28"/>
      <c r="C3021" s="28"/>
      <c r="D3021" s="86">
        <f t="shared" si="125"/>
        <v>0</v>
      </c>
      <c r="E3021" s="28"/>
      <c r="F3021" s="28"/>
      <c r="G3021" s="86">
        <f t="shared" si="126"/>
        <v>0</v>
      </c>
      <c r="H3021" s="93"/>
    </row>
    <row r="3022" spans="1:8" x14ac:dyDescent="0.35">
      <c r="A3022" s="146" t="s">
        <v>2869</v>
      </c>
      <c r="B3022" s="28"/>
      <c r="C3022" s="28"/>
      <c r="D3022" s="86">
        <f t="shared" si="125"/>
        <v>0</v>
      </c>
      <c r="E3022" s="28"/>
      <c r="F3022" s="28"/>
      <c r="G3022" s="86">
        <f t="shared" si="126"/>
        <v>0</v>
      </c>
      <c r="H3022" s="93"/>
    </row>
    <row r="3023" spans="1:8" x14ac:dyDescent="0.35">
      <c r="A3023" s="146" t="s">
        <v>3384</v>
      </c>
      <c r="B3023" s="28"/>
      <c r="C3023" s="28"/>
      <c r="D3023" s="86">
        <f t="shared" si="125"/>
        <v>0</v>
      </c>
      <c r="E3023" s="28"/>
      <c r="F3023" s="28"/>
      <c r="G3023" s="86">
        <f t="shared" si="126"/>
        <v>0</v>
      </c>
      <c r="H3023" s="93"/>
    </row>
    <row r="3024" spans="1:8" x14ac:dyDescent="0.35">
      <c r="A3024" s="146" t="s">
        <v>2870</v>
      </c>
      <c r="B3024" s="28"/>
      <c r="C3024" s="28"/>
      <c r="D3024" s="86">
        <f t="shared" si="125"/>
        <v>0</v>
      </c>
      <c r="E3024" s="28"/>
      <c r="F3024" s="28"/>
      <c r="G3024" s="86">
        <f t="shared" si="126"/>
        <v>0</v>
      </c>
      <c r="H3024" s="93"/>
    </row>
    <row r="3025" spans="1:8" x14ac:dyDescent="0.35">
      <c r="A3025" s="146" t="s">
        <v>2871</v>
      </c>
      <c r="B3025" s="28"/>
      <c r="C3025" s="28"/>
      <c r="D3025" s="86">
        <f t="shared" si="125"/>
        <v>0</v>
      </c>
      <c r="E3025" s="28"/>
      <c r="F3025" s="28"/>
      <c r="G3025" s="86">
        <f t="shared" si="126"/>
        <v>0</v>
      </c>
      <c r="H3025" s="93"/>
    </row>
    <row r="3026" spans="1:8" x14ac:dyDescent="0.35">
      <c r="A3026" s="146" t="s">
        <v>2872</v>
      </c>
      <c r="B3026" s="28"/>
      <c r="C3026" s="28"/>
      <c r="D3026" s="86">
        <f t="shared" si="125"/>
        <v>0</v>
      </c>
      <c r="E3026" s="28"/>
      <c r="F3026" s="28"/>
      <c r="G3026" s="86">
        <f t="shared" si="126"/>
        <v>0</v>
      </c>
      <c r="H3026" s="93"/>
    </row>
    <row r="3027" spans="1:8" x14ac:dyDescent="0.35">
      <c r="A3027" s="146" t="s">
        <v>2873</v>
      </c>
      <c r="B3027" s="28"/>
      <c r="C3027" s="28"/>
      <c r="D3027" s="86">
        <f t="shared" si="125"/>
        <v>0</v>
      </c>
      <c r="E3027" s="28"/>
      <c r="F3027" s="28"/>
      <c r="G3027" s="86">
        <f t="shared" si="126"/>
        <v>0</v>
      </c>
      <c r="H3027" s="93"/>
    </row>
    <row r="3028" spans="1:8" x14ac:dyDescent="0.35">
      <c r="A3028" s="146" t="s">
        <v>2874</v>
      </c>
      <c r="B3028" s="28"/>
      <c r="C3028" s="28"/>
      <c r="D3028" s="86">
        <f t="shared" si="125"/>
        <v>0</v>
      </c>
      <c r="E3028" s="28"/>
      <c r="F3028" s="28"/>
      <c r="G3028" s="86">
        <f t="shared" si="126"/>
        <v>0</v>
      </c>
      <c r="H3028" s="93"/>
    </row>
    <row r="3029" spans="1:8" x14ac:dyDescent="0.35">
      <c r="A3029" s="146" t="s">
        <v>3385</v>
      </c>
      <c r="B3029" s="28"/>
      <c r="C3029" s="28"/>
      <c r="D3029" s="86">
        <f t="shared" si="125"/>
        <v>0</v>
      </c>
      <c r="E3029" s="28"/>
      <c r="F3029" s="28"/>
      <c r="G3029" s="86">
        <f t="shared" si="126"/>
        <v>0</v>
      </c>
      <c r="H3029" s="93"/>
    </row>
    <row r="3030" spans="1:8" x14ac:dyDescent="0.35">
      <c r="A3030" s="146" t="s">
        <v>3386</v>
      </c>
      <c r="B3030" s="28"/>
      <c r="C3030" s="28"/>
      <c r="D3030" s="86">
        <f t="shared" si="125"/>
        <v>0</v>
      </c>
      <c r="E3030" s="28"/>
      <c r="F3030" s="28"/>
      <c r="G3030" s="86">
        <f t="shared" si="126"/>
        <v>0</v>
      </c>
      <c r="H3030" s="93"/>
    </row>
    <row r="3031" spans="1:8" x14ac:dyDescent="0.35">
      <c r="A3031" s="146" t="s">
        <v>3387</v>
      </c>
      <c r="B3031" s="28"/>
      <c r="C3031" s="28"/>
      <c r="D3031" s="86">
        <f t="shared" si="125"/>
        <v>0</v>
      </c>
      <c r="E3031" s="28"/>
      <c r="F3031" s="28"/>
      <c r="G3031" s="86">
        <f t="shared" si="126"/>
        <v>0</v>
      </c>
      <c r="H3031" s="93"/>
    </row>
    <row r="3032" spans="1:8" x14ac:dyDescent="0.35">
      <c r="A3032" s="146" t="s">
        <v>3388</v>
      </c>
      <c r="B3032" s="28"/>
      <c r="C3032" s="28"/>
      <c r="D3032" s="86">
        <f t="shared" si="125"/>
        <v>0</v>
      </c>
      <c r="E3032" s="28"/>
      <c r="F3032" s="28"/>
      <c r="G3032" s="86">
        <f t="shared" si="126"/>
        <v>0</v>
      </c>
      <c r="H3032" s="93"/>
    </row>
    <row r="3033" spans="1:8" x14ac:dyDescent="0.35">
      <c r="A3033" s="146" t="s">
        <v>2875</v>
      </c>
      <c r="B3033" s="28"/>
      <c r="C3033" s="28"/>
      <c r="D3033" s="86">
        <f t="shared" si="125"/>
        <v>0</v>
      </c>
      <c r="E3033" s="28"/>
      <c r="F3033" s="28"/>
      <c r="G3033" s="86">
        <f t="shared" si="126"/>
        <v>0</v>
      </c>
      <c r="H3033" s="93"/>
    </row>
    <row r="3034" spans="1:8" x14ac:dyDescent="0.35">
      <c r="A3034" s="146" t="s">
        <v>2876</v>
      </c>
      <c r="B3034" s="28"/>
      <c r="C3034" s="28"/>
      <c r="D3034" s="86">
        <f t="shared" si="125"/>
        <v>0</v>
      </c>
      <c r="E3034" s="28"/>
      <c r="F3034" s="28"/>
      <c r="G3034" s="86">
        <f t="shared" si="126"/>
        <v>0</v>
      </c>
      <c r="H3034" s="93"/>
    </row>
    <row r="3035" spans="1:8" x14ac:dyDescent="0.35">
      <c r="A3035" s="146" t="s">
        <v>2877</v>
      </c>
      <c r="B3035" s="28"/>
      <c r="C3035" s="28"/>
      <c r="D3035" s="86">
        <f t="shared" si="125"/>
        <v>0</v>
      </c>
      <c r="E3035" s="28"/>
      <c r="F3035" s="28"/>
      <c r="G3035" s="86">
        <f t="shared" si="126"/>
        <v>0</v>
      </c>
      <c r="H3035" s="93"/>
    </row>
    <row r="3036" spans="1:8" x14ac:dyDescent="0.35">
      <c r="A3036" s="146" t="s">
        <v>3389</v>
      </c>
      <c r="B3036" s="28"/>
      <c r="C3036" s="28"/>
      <c r="D3036" s="86">
        <f t="shared" si="125"/>
        <v>0</v>
      </c>
      <c r="E3036" s="28"/>
      <c r="F3036" s="28"/>
      <c r="G3036" s="86">
        <f t="shared" si="126"/>
        <v>0</v>
      </c>
      <c r="H3036" s="93"/>
    </row>
    <row r="3037" spans="1:8" x14ac:dyDescent="0.35">
      <c r="A3037" s="146" t="s">
        <v>2878</v>
      </c>
      <c r="B3037" s="28"/>
      <c r="C3037" s="28"/>
      <c r="D3037" s="86">
        <f t="shared" si="125"/>
        <v>0</v>
      </c>
      <c r="E3037" s="28"/>
      <c r="F3037" s="28"/>
      <c r="G3037" s="86">
        <f t="shared" si="126"/>
        <v>0</v>
      </c>
      <c r="H3037" s="93"/>
    </row>
    <row r="3038" spans="1:8" x14ac:dyDescent="0.35">
      <c r="A3038" s="146" t="s">
        <v>3390</v>
      </c>
      <c r="B3038" s="28"/>
      <c r="C3038" s="28"/>
      <c r="D3038" s="86">
        <f t="shared" si="125"/>
        <v>0</v>
      </c>
      <c r="E3038" s="28"/>
      <c r="F3038" s="28"/>
      <c r="G3038" s="86">
        <f t="shared" si="126"/>
        <v>0</v>
      </c>
      <c r="H3038" s="93"/>
    </row>
    <row r="3039" spans="1:8" x14ac:dyDescent="0.35">
      <c r="A3039" s="146" t="s">
        <v>3391</v>
      </c>
      <c r="B3039" s="28"/>
      <c r="C3039" s="28"/>
      <c r="D3039" s="86">
        <f t="shared" si="125"/>
        <v>0</v>
      </c>
      <c r="E3039" s="28"/>
      <c r="F3039" s="28"/>
      <c r="G3039" s="86">
        <f t="shared" si="126"/>
        <v>0</v>
      </c>
      <c r="H3039" s="93"/>
    </row>
    <row r="3040" spans="1:8" x14ac:dyDescent="0.35">
      <c r="A3040" s="146" t="s">
        <v>2879</v>
      </c>
      <c r="B3040" s="28"/>
      <c r="C3040" s="28"/>
      <c r="D3040" s="86">
        <f t="shared" si="125"/>
        <v>0</v>
      </c>
      <c r="E3040" s="28"/>
      <c r="F3040" s="28"/>
      <c r="G3040" s="86">
        <f t="shared" si="126"/>
        <v>0</v>
      </c>
      <c r="H3040" s="93"/>
    </row>
    <row r="3041" spans="1:8" x14ac:dyDescent="0.35">
      <c r="A3041" s="146" t="s">
        <v>2880</v>
      </c>
      <c r="B3041" s="28"/>
      <c r="C3041" s="28"/>
      <c r="D3041" s="86">
        <f t="shared" si="125"/>
        <v>0</v>
      </c>
      <c r="E3041" s="28"/>
      <c r="F3041" s="28"/>
      <c r="G3041" s="86">
        <f t="shared" si="126"/>
        <v>0</v>
      </c>
      <c r="H3041" s="93"/>
    </row>
    <row r="3042" spans="1:8" x14ac:dyDescent="0.35">
      <c r="A3042" s="146" t="s">
        <v>2881</v>
      </c>
      <c r="B3042" s="28"/>
      <c r="C3042" s="28"/>
      <c r="D3042" s="86">
        <f t="shared" si="125"/>
        <v>0</v>
      </c>
      <c r="E3042" s="28"/>
      <c r="F3042" s="28"/>
      <c r="G3042" s="86">
        <f t="shared" si="126"/>
        <v>0</v>
      </c>
      <c r="H3042" s="93"/>
    </row>
    <row r="3043" spans="1:8" x14ac:dyDescent="0.35">
      <c r="A3043" s="146" t="s">
        <v>2882</v>
      </c>
      <c r="B3043" s="28"/>
      <c r="C3043" s="28"/>
      <c r="D3043" s="86">
        <f t="shared" si="125"/>
        <v>0</v>
      </c>
      <c r="E3043" s="28"/>
      <c r="F3043" s="28"/>
      <c r="G3043" s="86">
        <f t="shared" si="126"/>
        <v>0</v>
      </c>
      <c r="H3043" s="93"/>
    </row>
    <row r="3044" spans="1:8" x14ac:dyDescent="0.35">
      <c r="A3044" s="146" t="s">
        <v>2883</v>
      </c>
      <c r="B3044" s="28"/>
      <c r="C3044" s="28"/>
      <c r="D3044" s="86">
        <f t="shared" si="125"/>
        <v>0</v>
      </c>
      <c r="E3044" s="28"/>
      <c r="F3044" s="28"/>
      <c r="G3044" s="86">
        <f t="shared" si="126"/>
        <v>0</v>
      </c>
      <c r="H3044" s="93"/>
    </row>
    <row r="3045" spans="1:8" x14ac:dyDescent="0.35">
      <c r="A3045" s="146" t="s">
        <v>2884</v>
      </c>
      <c r="B3045" s="28"/>
      <c r="C3045" s="28"/>
      <c r="D3045" s="86">
        <f t="shared" si="125"/>
        <v>0</v>
      </c>
      <c r="E3045" s="28"/>
      <c r="F3045" s="28"/>
      <c r="G3045" s="86">
        <f t="shared" si="126"/>
        <v>0</v>
      </c>
      <c r="H3045" s="93"/>
    </row>
    <row r="3046" spans="1:8" x14ac:dyDescent="0.35">
      <c r="A3046" s="146" t="s">
        <v>2885</v>
      </c>
      <c r="B3046" s="28"/>
      <c r="C3046" s="28"/>
      <c r="D3046" s="86">
        <f t="shared" si="125"/>
        <v>0</v>
      </c>
      <c r="E3046" s="28"/>
      <c r="F3046" s="28"/>
      <c r="G3046" s="86">
        <f t="shared" si="126"/>
        <v>0</v>
      </c>
      <c r="H3046" s="93"/>
    </row>
    <row r="3047" spans="1:8" x14ac:dyDescent="0.35">
      <c r="A3047" s="146" t="s">
        <v>2886</v>
      </c>
      <c r="B3047" s="28"/>
      <c r="C3047" s="28"/>
      <c r="D3047" s="86">
        <f t="shared" si="125"/>
        <v>0</v>
      </c>
      <c r="E3047" s="28"/>
      <c r="F3047" s="28"/>
      <c r="G3047" s="86">
        <f t="shared" si="126"/>
        <v>0</v>
      </c>
      <c r="H3047" s="93"/>
    </row>
    <row r="3048" spans="1:8" x14ac:dyDescent="0.35">
      <c r="A3048" s="146" t="s">
        <v>2887</v>
      </c>
      <c r="B3048" s="28"/>
      <c r="C3048" s="28"/>
      <c r="D3048" s="86">
        <f t="shared" si="125"/>
        <v>0</v>
      </c>
      <c r="E3048" s="28"/>
      <c r="F3048" s="28"/>
      <c r="G3048" s="86">
        <f t="shared" si="126"/>
        <v>0</v>
      </c>
      <c r="H3048" s="93"/>
    </row>
    <row r="3049" spans="1:8" x14ac:dyDescent="0.35">
      <c r="A3049" s="146" t="s">
        <v>2888</v>
      </c>
      <c r="B3049" s="28"/>
      <c r="C3049" s="28"/>
      <c r="D3049" s="86">
        <f t="shared" si="125"/>
        <v>0</v>
      </c>
      <c r="E3049" s="28"/>
      <c r="F3049" s="28"/>
      <c r="G3049" s="86">
        <f t="shared" si="126"/>
        <v>0</v>
      </c>
      <c r="H3049" s="93"/>
    </row>
    <row r="3050" spans="1:8" x14ac:dyDescent="0.35">
      <c r="A3050" s="146" t="s">
        <v>2889</v>
      </c>
      <c r="B3050" s="28"/>
      <c r="C3050" s="28"/>
      <c r="D3050" s="86">
        <f t="shared" si="125"/>
        <v>0</v>
      </c>
      <c r="E3050" s="28"/>
      <c r="F3050" s="28"/>
      <c r="G3050" s="86">
        <f t="shared" si="126"/>
        <v>0</v>
      </c>
      <c r="H3050" s="93"/>
    </row>
    <row r="3051" spans="1:8" x14ac:dyDescent="0.35">
      <c r="A3051" s="146" t="s">
        <v>2890</v>
      </c>
      <c r="B3051" s="28"/>
      <c r="C3051" s="28"/>
      <c r="D3051" s="86">
        <f t="shared" si="125"/>
        <v>0</v>
      </c>
      <c r="E3051" s="28"/>
      <c r="F3051" s="28"/>
      <c r="G3051" s="86">
        <f t="shared" si="126"/>
        <v>0</v>
      </c>
      <c r="H3051" s="93"/>
    </row>
    <row r="3052" spans="1:8" x14ac:dyDescent="0.35">
      <c r="A3052" s="146" t="s">
        <v>2891</v>
      </c>
      <c r="B3052" s="28"/>
      <c r="C3052" s="28"/>
      <c r="D3052" s="86">
        <f t="shared" si="125"/>
        <v>0</v>
      </c>
      <c r="E3052" s="28"/>
      <c r="F3052" s="28"/>
      <c r="G3052" s="86">
        <f t="shared" si="126"/>
        <v>0</v>
      </c>
      <c r="H3052" s="93"/>
    </row>
    <row r="3053" spans="1:8" x14ac:dyDescent="0.35">
      <c r="A3053" s="146" t="s">
        <v>2892</v>
      </c>
      <c r="B3053" s="28"/>
      <c r="C3053" s="28"/>
      <c r="D3053" s="86">
        <f t="shared" si="125"/>
        <v>0</v>
      </c>
      <c r="E3053" s="28"/>
      <c r="F3053" s="28"/>
      <c r="G3053" s="86">
        <f t="shared" si="126"/>
        <v>0</v>
      </c>
      <c r="H3053" s="93"/>
    </row>
    <row r="3054" spans="1:8" x14ac:dyDescent="0.35">
      <c r="A3054" s="146" t="s">
        <v>2893</v>
      </c>
      <c r="B3054" s="28"/>
      <c r="C3054" s="28"/>
      <c r="D3054" s="86">
        <f t="shared" si="125"/>
        <v>0</v>
      </c>
      <c r="E3054" s="28"/>
      <c r="F3054" s="28"/>
      <c r="G3054" s="86">
        <f t="shared" si="126"/>
        <v>0</v>
      </c>
      <c r="H3054" s="93"/>
    </row>
    <row r="3055" spans="1:8" x14ac:dyDescent="0.35">
      <c r="A3055" s="146" t="s">
        <v>2894</v>
      </c>
      <c r="B3055" s="28"/>
      <c r="C3055" s="28"/>
      <c r="D3055" s="86">
        <f t="shared" si="125"/>
        <v>0</v>
      </c>
      <c r="E3055" s="28"/>
      <c r="F3055" s="28"/>
      <c r="G3055" s="86">
        <f t="shared" si="126"/>
        <v>0</v>
      </c>
      <c r="H3055" s="93"/>
    </row>
    <row r="3056" spans="1:8" x14ac:dyDescent="0.35">
      <c r="A3056" s="146" t="s">
        <v>2895</v>
      </c>
      <c r="B3056" s="28"/>
      <c r="C3056" s="28"/>
      <c r="D3056" s="86">
        <f t="shared" si="125"/>
        <v>0</v>
      </c>
      <c r="E3056" s="28"/>
      <c r="F3056" s="28"/>
      <c r="G3056" s="86">
        <f t="shared" si="126"/>
        <v>0</v>
      </c>
      <c r="H3056" s="93"/>
    </row>
    <row r="3057" spans="1:8" x14ac:dyDescent="0.35">
      <c r="A3057" s="146" t="s">
        <v>2896</v>
      </c>
      <c r="B3057" s="28"/>
      <c r="C3057" s="28"/>
      <c r="D3057" s="86">
        <f t="shared" si="125"/>
        <v>0</v>
      </c>
      <c r="E3057" s="28"/>
      <c r="F3057" s="28"/>
      <c r="G3057" s="86">
        <f t="shared" si="126"/>
        <v>0</v>
      </c>
      <c r="H3057" s="93"/>
    </row>
    <row r="3058" spans="1:8" x14ac:dyDescent="0.35">
      <c r="A3058" s="146" t="s">
        <v>2897</v>
      </c>
      <c r="B3058" s="28"/>
      <c r="C3058" s="28"/>
      <c r="D3058" s="86">
        <f t="shared" ref="D3058:D3107" si="127">SUM(B3058:C3058)</f>
        <v>0</v>
      </c>
      <c r="E3058" s="28"/>
      <c r="F3058" s="28"/>
      <c r="G3058" s="86">
        <f t="shared" ref="G3058:G3107" si="128">SUM(E3058:F3058)</f>
        <v>0</v>
      </c>
      <c r="H3058" s="93"/>
    </row>
    <row r="3059" spans="1:8" x14ac:dyDescent="0.35">
      <c r="A3059" s="146" t="s">
        <v>2898</v>
      </c>
      <c r="B3059" s="28"/>
      <c r="C3059" s="28"/>
      <c r="D3059" s="86">
        <f t="shared" si="127"/>
        <v>0</v>
      </c>
      <c r="E3059" s="28"/>
      <c r="F3059" s="28"/>
      <c r="G3059" s="86">
        <f t="shared" si="128"/>
        <v>0</v>
      </c>
      <c r="H3059" s="93"/>
    </row>
    <row r="3060" spans="1:8" x14ac:dyDescent="0.35">
      <c r="A3060" s="146" t="s">
        <v>2899</v>
      </c>
      <c r="B3060" s="28"/>
      <c r="C3060" s="28"/>
      <c r="D3060" s="86">
        <f t="shared" si="127"/>
        <v>0</v>
      </c>
      <c r="E3060" s="28"/>
      <c r="F3060" s="28"/>
      <c r="G3060" s="86">
        <f t="shared" si="128"/>
        <v>0</v>
      </c>
      <c r="H3060" s="93"/>
    </row>
    <row r="3061" spans="1:8" x14ac:dyDescent="0.35">
      <c r="A3061" s="146" t="s">
        <v>2900</v>
      </c>
      <c r="B3061" s="28"/>
      <c r="C3061" s="28"/>
      <c r="D3061" s="86">
        <f t="shared" si="127"/>
        <v>0</v>
      </c>
      <c r="E3061" s="28"/>
      <c r="F3061" s="28"/>
      <c r="G3061" s="86">
        <f t="shared" si="128"/>
        <v>0</v>
      </c>
      <c r="H3061" s="93"/>
    </row>
    <row r="3062" spans="1:8" x14ac:dyDescent="0.35">
      <c r="A3062" s="146" t="s">
        <v>2901</v>
      </c>
      <c r="B3062" s="28"/>
      <c r="C3062" s="28"/>
      <c r="D3062" s="86">
        <f t="shared" si="127"/>
        <v>0</v>
      </c>
      <c r="E3062" s="28"/>
      <c r="F3062" s="28"/>
      <c r="G3062" s="86">
        <f t="shared" si="128"/>
        <v>0</v>
      </c>
      <c r="H3062" s="93"/>
    </row>
    <row r="3063" spans="1:8" x14ac:dyDescent="0.35">
      <c r="A3063" s="146" t="s">
        <v>2902</v>
      </c>
      <c r="B3063" s="28"/>
      <c r="C3063" s="28"/>
      <c r="D3063" s="86">
        <f t="shared" si="127"/>
        <v>0</v>
      </c>
      <c r="E3063" s="28"/>
      <c r="F3063" s="28"/>
      <c r="G3063" s="86">
        <f t="shared" si="128"/>
        <v>0</v>
      </c>
      <c r="H3063" s="93"/>
    </row>
    <row r="3064" spans="1:8" x14ac:dyDescent="0.35">
      <c r="A3064" s="146" t="s">
        <v>2903</v>
      </c>
      <c r="B3064" s="28"/>
      <c r="C3064" s="28"/>
      <c r="D3064" s="86">
        <f t="shared" si="127"/>
        <v>0</v>
      </c>
      <c r="E3064" s="28"/>
      <c r="F3064" s="28"/>
      <c r="G3064" s="86">
        <f t="shared" si="128"/>
        <v>0</v>
      </c>
      <c r="H3064" s="93"/>
    </row>
    <row r="3065" spans="1:8" x14ac:dyDescent="0.35">
      <c r="A3065" s="146" t="s">
        <v>2904</v>
      </c>
      <c r="B3065" s="28"/>
      <c r="C3065" s="28"/>
      <c r="D3065" s="86">
        <f t="shared" si="127"/>
        <v>0</v>
      </c>
      <c r="E3065" s="28"/>
      <c r="F3065" s="28"/>
      <c r="G3065" s="86">
        <f t="shared" si="128"/>
        <v>0</v>
      </c>
      <c r="H3065" s="93"/>
    </row>
    <row r="3066" spans="1:8" x14ac:dyDescent="0.35">
      <c r="A3066" s="146" t="s">
        <v>2905</v>
      </c>
      <c r="B3066" s="28"/>
      <c r="C3066" s="28"/>
      <c r="D3066" s="86">
        <f t="shared" si="127"/>
        <v>0</v>
      </c>
      <c r="E3066" s="28"/>
      <c r="F3066" s="28"/>
      <c r="G3066" s="86">
        <f t="shared" si="128"/>
        <v>0</v>
      </c>
      <c r="H3066" s="93"/>
    </row>
    <row r="3067" spans="1:8" x14ac:dyDescent="0.35">
      <c r="A3067" s="146" t="s">
        <v>2906</v>
      </c>
      <c r="B3067" s="28"/>
      <c r="C3067" s="28"/>
      <c r="D3067" s="86">
        <f t="shared" si="127"/>
        <v>0</v>
      </c>
      <c r="E3067" s="28"/>
      <c r="F3067" s="28"/>
      <c r="G3067" s="86">
        <f t="shared" si="128"/>
        <v>0</v>
      </c>
      <c r="H3067" s="93"/>
    </row>
    <row r="3068" spans="1:8" x14ac:dyDescent="0.35">
      <c r="A3068" s="146" t="s">
        <v>2907</v>
      </c>
      <c r="B3068" s="28"/>
      <c r="C3068" s="28"/>
      <c r="D3068" s="86">
        <f t="shared" si="127"/>
        <v>0</v>
      </c>
      <c r="E3068" s="28"/>
      <c r="F3068" s="28"/>
      <c r="G3068" s="86">
        <f t="shared" si="128"/>
        <v>0</v>
      </c>
      <c r="H3068" s="93"/>
    </row>
    <row r="3069" spans="1:8" x14ac:dyDescent="0.35">
      <c r="A3069" s="146" t="s">
        <v>2908</v>
      </c>
      <c r="B3069" s="28"/>
      <c r="C3069" s="28"/>
      <c r="D3069" s="86">
        <f t="shared" si="127"/>
        <v>0</v>
      </c>
      <c r="E3069" s="28"/>
      <c r="F3069" s="28"/>
      <c r="G3069" s="86">
        <f t="shared" si="128"/>
        <v>0</v>
      </c>
      <c r="H3069" s="93"/>
    </row>
    <row r="3070" spans="1:8" x14ac:dyDescent="0.35">
      <c r="A3070" s="146" t="s">
        <v>2909</v>
      </c>
      <c r="B3070" s="28"/>
      <c r="C3070" s="28"/>
      <c r="D3070" s="86">
        <f t="shared" si="127"/>
        <v>0</v>
      </c>
      <c r="E3070" s="28"/>
      <c r="F3070" s="28"/>
      <c r="G3070" s="86">
        <f t="shared" si="128"/>
        <v>0</v>
      </c>
      <c r="H3070" s="93"/>
    </row>
    <row r="3071" spans="1:8" x14ac:dyDescent="0.35">
      <c r="A3071" s="146" t="s">
        <v>2910</v>
      </c>
      <c r="B3071" s="28"/>
      <c r="C3071" s="28"/>
      <c r="D3071" s="86">
        <f t="shared" si="127"/>
        <v>0</v>
      </c>
      <c r="E3071" s="28"/>
      <c r="F3071" s="28"/>
      <c r="G3071" s="86">
        <f t="shared" si="128"/>
        <v>0</v>
      </c>
      <c r="H3071" s="93"/>
    </row>
    <row r="3072" spans="1:8" x14ac:dyDescent="0.35">
      <c r="A3072" s="146" t="s">
        <v>2911</v>
      </c>
      <c r="B3072" s="28"/>
      <c r="C3072" s="28"/>
      <c r="D3072" s="86">
        <f t="shared" si="127"/>
        <v>0</v>
      </c>
      <c r="E3072" s="28"/>
      <c r="F3072" s="28"/>
      <c r="G3072" s="86">
        <f t="shared" si="128"/>
        <v>0</v>
      </c>
      <c r="H3072" s="93"/>
    </row>
    <row r="3073" spans="1:8" x14ac:dyDescent="0.35">
      <c r="A3073" s="146" t="s">
        <v>2912</v>
      </c>
      <c r="B3073" s="28"/>
      <c r="C3073" s="28"/>
      <c r="D3073" s="86">
        <f t="shared" si="127"/>
        <v>0</v>
      </c>
      <c r="E3073" s="28"/>
      <c r="F3073" s="28"/>
      <c r="G3073" s="86">
        <f t="shared" si="128"/>
        <v>0</v>
      </c>
      <c r="H3073" s="93"/>
    </row>
    <row r="3074" spans="1:8" x14ac:dyDescent="0.35">
      <c r="A3074" s="146" t="s">
        <v>2913</v>
      </c>
      <c r="B3074" s="28"/>
      <c r="C3074" s="28"/>
      <c r="D3074" s="86">
        <f t="shared" si="127"/>
        <v>0</v>
      </c>
      <c r="E3074" s="28"/>
      <c r="F3074" s="28"/>
      <c r="G3074" s="86">
        <f t="shared" si="128"/>
        <v>0</v>
      </c>
      <c r="H3074" s="93"/>
    </row>
    <row r="3075" spans="1:8" x14ac:dyDescent="0.35">
      <c r="A3075" s="146" t="s">
        <v>2914</v>
      </c>
      <c r="B3075" s="28"/>
      <c r="C3075" s="28"/>
      <c r="D3075" s="86">
        <f t="shared" si="127"/>
        <v>0</v>
      </c>
      <c r="E3075" s="28"/>
      <c r="F3075" s="28"/>
      <c r="G3075" s="86">
        <f t="shared" si="128"/>
        <v>0</v>
      </c>
      <c r="H3075" s="93"/>
    </row>
    <row r="3076" spans="1:8" x14ac:dyDescent="0.35">
      <c r="A3076" s="146" t="s">
        <v>2915</v>
      </c>
      <c r="B3076" s="28"/>
      <c r="C3076" s="28"/>
      <c r="D3076" s="86">
        <f t="shared" si="127"/>
        <v>0</v>
      </c>
      <c r="E3076" s="28"/>
      <c r="F3076" s="28"/>
      <c r="G3076" s="86">
        <f t="shared" si="128"/>
        <v>0</v>
      </c>
      <c r="H3076" s="93"/>
    </row>
    <row r="3077" spans="1:8" x14ac:dyDescent="0.35">
      <c r="A3077" s="146" t="s">
        <v>2916</v>
      </c>
      <c r="B3077" s="28"/>
      <c r="C3077" s="28"/>
      <c r="D3077" s="86">
        <f t="shared" si="127"/>
        <v>0</v>
      </c>
      <c r="E3077" s="28"/>
      <c r="F3077" s="28"/>
      <c r="G3077" s="86">
        <f t="shared" si="128"/>
        <v>0</v>
      </c>
      <c r="H3077" s="93"/>
    </row>
    <row r="3078" spans="1:8" x14ac:dyDescent="0.35">
      <c r="A3078" s="146" t="s">
        <v>2917</v>
      </c>
      <c r="B3078" s="28"/>
      <c r="C3078" s="28"/>
      <c r="D3078" s="86">
        <f t="shared" si="127"/>
        <v>0</v>
      </c>
      <c r="E3078" s="28"/>
      <c r="F3078" s="28"/>
      <c r="G3078" s="86">
        <f t="shared" si="128"/>
        <v>0</v>
      </c>
      <c r="H3078" s="93"/>
    </row>
    <row r="3079" spans="1:8" x14ac:dyDescent="0.35">
      <c r="A3079" s="146" t="s">
        <v>2918</v>
      </c>
      <c r="B3079" s="28"/>
      <c r="C3079" s="28"/>
      <c r="D3079" s="86">
        <f t="shared" si="127"/>
        <v>0</v>
      </c>
      <c r="E3079" s="28"/>
      <c r="F3079" s="28"/>
      <c r="G3079" s="86">
        <f t="shared" si="128"/>
        <v>0</v>
      </c>
      <c r="H3079" s="93"/>
    </row>
    <row r="3080" spans="1:8" x14ac:dyDescent="0.35">
      <c r="A3080" s="146" t="s">
        <v>3392</v>
      </c>
      <c r="B3080" s="28"/>
      <c r="C3080" s="28"/>
      <c r="D3080" s="86">
        <f t="shared" si="127"/>
        <v>0</v>
      </c>
      <c r="E3080" s="28"/>
      <c r="F3080" s="28"/>
      <c r="G3080" s="86">
        <f t="shared" si="128"/>
        <v>0</v>
      </c>
      <c r="H3080" s="93"/>
    </row>
    <row r="3081" spans="1:8" x14ac:dyDescent="0.35">
      <c r="A3081" s="146" t="s">
        <v>3393</v>
      </c>
      <c r="B3081" s="28"/>
      <c r="C3081" s="28"/>
      <c r="D3081" s="86">
        <f t="shared" si="127"/>
        <v>0</v>
      </c>
      <c r="E3081" s="28"/>
      <c r="F3081" s="28"/>
      <c r="G3081" s="86">
        <f t="shared" si="128"/>
        <v>0</v>
      </c>
      <c r="H3081" s="93"/>
    </row>
    <row r="3082" spans="1:8" x14ac:dyDescent="0.35">
      <c r="A3082" s="146" t="s">
        <v>2919</v>
      </c>
      <c r="B3082" s="28"/>
      <c r="C3082" s="28"/>
      <c r="D3082" s="86">
        <f t="shared" si="127"/>
        <v>0</v>
      </c>
      <c r="E3082" s="28"/>
      <c r="F3082" s="28"/>
      <c r="G3082" s="86">
        <f t="shared" si="128"/>
        <v>0</v>
      </c>
      <c r="H3082" s="93"/>
    </row>
    <row r="3083" spans="1:8" x14ac:dyDescent="0.35">
      <c r="A3083" s="146" t="s">
        <v>2920</v>
      </c>
      <c r="B3083" s="28"/>
      <c r="C3083" s="28"/>
      <c r="D3083" s="86">
        <f t="shared" si="127"/>
        <v>0</v>
      </c>
      <c r="E3083" s="28"/>
      <c r="F3083" s="28"/>
      <c r="G3083" s="86">
        <f t="shared" si="128"/>
        <v>0</v>
      </c>
      <c r="H3083" s="93"/>
    </row>
    <row r="3084" spans="1:8" x14ac:dyDescent="0.35">
      <c r="A3084" s="146" t="s">
        <v>2921</v>
      </c>
      <c r="B3084" s="28"/>
      <c r="C3084" s="28"/>
      <c r="D3084" s="86">
        <f t="shared" si="127"/>
        <v>0</v>
      </c>
      <c r="E3084" s="28"/>
      <c r="F3084" s="28"/>
      <c r="G3084" s="86">
        <f t="shared" si="128"/>
        <v>0</v>
      </c>
      <c r="H3084" s="93"/>
    </row>
    <row r="3085" spans="1:8" x14ac:dyDescent="0.35">
      <c r="A3085" s="146" t="s">
        <v>3394</v>
      </c>
      <c r="B3085" s="28"/>
      <c r="C3085" s="28"/>
      <c r="D3085" s="86">
        <f t="shared" si="127"/>
        <v>0</v>
      </c>
      <c r="E3085" s="28"/>
      <c r="F3085" s="28"/>
      <c r="G3085" s="86">
        <f t="shared" si="128"/>
        <v>0</v>
      </c>
      <c r="H3085" s="93"/>
    </row>
    <row r="3086" spans="1:8" x14ac:dyDescent="0.35">
      <c r="A3086" s="146" t="s">
        <v>2922</v>
      </c>
      <c r="B3086" s="28"/>
      <c r="C3086" s="28"/>
      <c r="D3086" s="86">
        <f t="shared" si="127"/>
        <v>0</v>
      </c>
      <c r="E3086" s="28"/>
      <c r="F3086" s="28"/>
      <c r="G3086" s="86">
        <f t="shared" si="128"/>
        <v>0</v>
      </c>
      <c r="H3086" s="93"/>
    </row>
    <row r="3087" spans="1:8" x14ac:dyDescent="0.35">
      <c r="A3087" s="146" t="s">
        <v>2923</v>
      </c>
      <c r="B3087" s="28"/>
      <c r="C3087" s="28"/>
      <c r="D3087" s="86">
        <f t="shared" si="127"/>
        <v>0</v>
      </c>
      <c r="E3087" s="28"/>
      <c r="F3087" s="28"/>
      <c r="G3087" s="86">
        <f t="shared" si="128"/>
        <v>0</v>
      </c>
      <c r="H3087" s="93"/>
    </row>
    <row r="3088" spans="1:8" x14ac:dyDescent="0.35">
      <c r="A3088" s="146" t="s">
        <v>2924</v>
      </c>
      <c r="B3088" s="28"/>
      <c r="C3088" s="28"/>
      <c r="D3088" s="86">
        <f t="shared" si="127"/>
        <v>0</v>
      </c>
      <c r="E3088" s="28"/>
      <c r="F3088" s="28"/>
      <c r="G3088" s="86">
        <f t="shared" si="128"/>
        <v>0</v>
      </c>
      <c r="H3088" s="93"/>
    </row>
    <row r="3089" spans="1:8" x14ac:dyDescent="0.35">
      <c r="A3089" s="146" t="s">
        <v>2925</v>
      </c>
      <c r="B3089" s="28"/>
      <c r="C3089" s="28"/>
      <c r="D3089" s="86">
        <f t="shared" si="127"/>
        <v>0</v>
      </c>
      <c r="E3089" s="28"/>
      <c r="F3089" s="28"/>
      <c r="G3089" s="86">
        <f t="shared" si="128"/>
        <v>0</v>
      </c>
      <c r="H3089" s="93"/>
    </row>
    <row r="3090" spans="1:8" x14ac:dyDescent="0.35">
      <c r="A3090" s="146" t="s">
        <v>2926</v>
      </c>
      <c r="B3090" s="28"/>
      <c r="C3090" s="28"/>
      <c r="D3090" s="86">
        <f t="shared" si="127"/>
        <v>0</v>
      </c>
      <c r="E3090" s="28"/>
      <c r="F3090" s="28"/>
      <c r="G3090" s="86">
        <f t="shared" si="128"/>
        <v>0</v>
      </c>
      <c r="H3090" s="93"/>
    </row>
    <row r="3091" spans="1:8" x14ac:dyDescent="0.35">
      <c r="A3091" s="146" t="s">
        <v>2927</v>
      </c>
      <c r="B3091" s="28"/>
      <c r="C3091" s="28"/>
      <c r="D3091" s="86">
        <f t="shared" si="127"/>
        <v>0</v>
      </c>
      <c r="E3091" s="28"/>
      <c r="F3091" s="28"/>
      <c r="G3091" s="86">
        <f t="shared" si="128"/>
        <v>0</v>
      </c>
      <c r="H3091" s="93"/>
    </row>
    <row r="3092" spans="1:8" x14ac:dyDescent="0.35">
      <c r="A3092" s="146" t="s">
        <v>2928</v>
      </c>
      <c r="B3092" s="28"/>
      <c r="C3092" s="28"/>
      <c r="D3092" s="86">
        <f t="shared" si="127"/>
        <v>0</v>
      </c>
      <c r="E3092" s="28"/>
      <c r="F3092" s="28"/>
      <c r="G3092" s="86">
        <f t="shared" si="128"/>
        <v>0</v>
      </c>
      <c r="H3092" s="93"/>
    </row>
    <row r="3093" spans="1:8" x14ac:dyDescent="0.35">
      <c r="A3093" s="146" t="s">
        <v>2929</v>
      </c>
      <c r="B3093" s="28"/>
      <c r="C3093" s="28"/>
      <c r="D3093" s="86">
        <f t="shared" si="127"/>
        <v>0</v>
      </c>
      <c r="E3093" s="28"/>
      <c r="F3093" s="28"/>
      <c r="G3093" s="86">
        <f t="shared" si="128"/>
        <v>0</v>
      </c>
      <c r="H3093" s="93"/>
    </row>
    <row r="3094" spans="1:8" x14ac:dyDescent="0.35">
      <c r="A3094" s="146" t="s">
        <v>2930</v>
      </c>
      <c r="B3094" s="28"/>
      <c r="C3094" s="28"/>
      <c r="D3094" s="86">
        <f t="shared" si="127"/>
        <v>0</v>
      </c>
      <c r="E3094" s="28"/>
      <c r="F3094" s="28"/>
      <c r="G3094" s="86">
        <f t="shared" si="128"/>
        <v>0</v>
      </c>
      <c r="H3094" s="93"/>
    </row>
    <row r="3095" spans="1:8" x14ac:dyDescent="0.35">
      <c r="A3095" s="146" t="s">
        <v>2931</v>
      </c>
      <c r="B3095" s="28"/>
      <c r="C3095" s="28"/>
      <c r="D3095" s="86">
        <f t="shared" si="127"/>
        <v>0</v>
      </c>
      <c r="E3095" s="28"/>
      <c r="F3095" s="28"/>
      <c r="G3095" s="86">
        <f t="shared" si="128"/>
        <v>0</v>
      </c>
      <c r="H3095" s="93"/>
    </row>
    <row r="3096" spans="1:8" x14ac:dyDescent="0.35">
      <c r="A3096" s="146" t="s">
        <v>2932</v>
      </c>
      <c r="B3096" s="28"/>
      <c r="C3096" s="28"/>
      <c r="D3096" s="86">
        <f t="shared" si="127"/>
        <v>0</v>
      </c>
      <c r="E3096" s="28"/>
      <c r="F3096" s="28"/>
      <c r="G3096" s="86">
        <f t="shared" si="128"/>
        <v>0</v>
      </c>
      <c r="H3096" s="93"/>
    </row>
    <row r="3097" spans="1:8" x14ac:dyDescent="0.35">
      <c r="A3097" s="146" t="s">
        <v>2933</v>
      </c>
      <c r="B3097" s="28"/>
      <c r="C3097" s="28"/>
      <c r="D3097" s="86">
        <f t="shared" si="127"/>
        <v>0</v>
      </c>
      <c r="E3097" s="28"/>
      <c r="F3097" s="28"/>
      <c r="G3097" s="86">
        <f t="shared" si="128"/>
        <v>0</v>
      </c>
      <c r="H3097" s="93"/>
    </row>
    <row r="3098" spans="1:8" x14ac:dyDescent="0.35">
      <c r="A3098" s="146" t="s">
        <v>2934</v>
      </c>
      <c r="B3098" s="28"/>
      <c r="C3098" s="28"/>
      <c r="D3098" s="86">
        <f t="shared" si="127"/>
        <v>0</v>
      </c>
      <c r="E3098" s="28"/>
      <c r="F3098" s="28"/>
      <c r="G3098" s="86">
        <f t="shared" si="128"/>
        <v>0</v>
      </c>
      <c r="H3098" s="93"/>
    </row>
    <row r="3099" spans="1:8" x14ac:dyDescent="0.35">
      <c r="A3099" s="146" t="s">
        <v>2935</v>
      </c>
      <c r="B3099" s="28"/>
      <c r="C3099" s="28"/>
      <c r="D3099" s="86">
        <f t="shared" si="127"/>
        <v>0</v>
      </c>
      <c r="E3099" s="28"/>
      <c r="F3099" s="28"/>
      <c r="G3099" s="86">
        <f t="shared" si="128"/>
        <v>0</v>
      </c>
      <c r="H3099" s="93"/>
    </row>
    <row r="3100" spans="1:8" x14ac:dyDescent="0.35">
      <c r="A3100" s="146" t="s">
        <v>2936</v>
      </c>
      <c r="B3100" s="28"/>
      <c r="C3100" s="28"/>
      <c r="D3100" s="86">
        <f t="shared" si="127"/>
        <v>0</v>
      </c>
      <c r="E3100" s="28"/>
      <c r="F3100" s="28"/>
      <c r="G3100" s="86">
        <f t="shared" si="128"/>
        <v>0</v>
      </c>
      <c r="H3100" s="93"/>
    </row>
    <row r="3101" spans="1:8" x14ac:dyDescent="0.35">
      <c r="A3101" s="146" t="s">
        <v>2937</v>
      </c>
      <c r="B3101" s="28"/>
      <c r="C3101" s="28"/>
      <c r="D3101" s="86">
        <f t="shared" si="127"/>
        <v>0</v>
      </c>
      <c r="E3101" s="28"/>
      <c r="F3101" s="28"/>
      <c r="G3101" s="86">
        <f t="shared" si="128"/>
        <v>0</v>
      </c>
      <c r="H3101" s="93"/>
    </row>
    <row r="3102" spans="1:8" x14ac:dyDescent="0.35">
      <c r="A3102" s="146" t="s">
        <v>2938</v>
      </c>
      <c r="B3102" s="28"/>
      <c r="C3102" s="28"/>
      <c r="D3102" s="86">
        <f t="shared" si="127"/>
        <v>0</v>
      </c>
      <c r="E3102" s="28"/>
      <c r="F3102" s="28"/>
      <c r="G3102" s="86">
        <f t="shared" si="128"/>
        <v>0</v>
      </c>
      <c r="H3102" s="93"/>
    </row>
    <row r="3103" spans="1:8" x14ac:dyDescent="0.35">
      <c r="A3103" s="146" t="s">
        <v>2939</v>
      </c>
      <c r="B3103" s="28"/>
      <c r="C3103" s="28"/>
      <c r="D3103" s="86">
        <f t="shared" si="127"/>
        <v>0</v>
      </c>
      <c r="E3103" s="28"/>
      <c r="F3103" s="28"/>
      <c r="G3103" s="86">
        <f t="shared" si="128"/>
        <v>0</v>
      </c>
      <c r="H3103" s="93"/>
    </row>
    <row r="3104" spans="1:8" x14ac:dyDescent="0.35">
      <c r="A3104" s="146" t="s">
        <v>2940</v>
      </c>
      <c r="B3104" s="28"/>
      <c r="C3104" s="28"/>
      <c r="D3104" s="86">
        <f t="shared" si="127"/>
        <v>0</v>
      </c>
      <c r="E3104" s="28"/>
      <c r="F3104" s="28"/>
      <c r="G3104" s="86">
        <f t="shared" si="128"/>
        <v>0</v>
      </c>
      <c r="H3104" s="93"/>
    </row>
    <row r="3105" spans="1:8" x14ac:dyDescent="0.35">
      <c r="A3105" s="146" t="s">
        <v>2941</v>
      </c>
      <c r="B3105" s="28"/>
      <c r="C3105" s="28"/>
      <c r="D3105" s="86">
        <f t="shared" si="127"/>
        <v>0</v>
      </c>
      <c r="E3105" s="28"/>
      <c r="F3105" s="28"/>
      <c r="G3105" s="86">
        <f t="shared" si="128"/>
        <v>0</v>
      </c>
      <c r="H3105" s="93"/>
    </row>
    <row r="3106" spans="1:8" x14ac:dyDescent="0.35">
      <c r="A3106" s="146" t="s">
        <v>2942</v>
      </c>
      <c r="B3106" s="28"/>
      <c r="C3106" s="28"/>
      <c r="D3106" s="86">
        <f t="shared" si="127"/>
        <v>0</v>
      </c>
      <c r="E3106" s="28"/>
      <c r="F3106" s="28"/>
      <c r="G3106" s="86">
        <f t="shared" si="128"/>
        <v>0</v>
      </c>
      <c r="H3106" s="93"/>
    </row>
    <row r="3107" spans="1:8" x14ac:dyDescent="0.35">
      <c r="A3107" s="146" t="s">
        <v>2943</v>
      </c>
      <c r="B3107" s="28"/>
      <c r="C3107" s="28"/>
      <c r="D3107" s="86">
        <f t="shared" si="127"/>
        <v>0</v>
      </c>
      <c r="E3107" s="28"/>
      <c r="F3107" s="28"/>
      <c r="G3107" s="86">
        <f t="shared" si="128"/>
        <v>0</v>
      </c>
      <c r="H3107" s="93"/>
    </row>
    <row r="3108" spans="1:8" x14ac:dyDescent="0.35">
      <c r="A3108" s="146" t="s">
        <v>2944</v>
      </c>
      <c r="B3108" s="28"/>
      <c r="C3108" s="28"/>
      <c r="D3108" s="86">
        <f t="shared" ref="D3108:D3171" si="129">SUM(B3108:C3108)</f>
        <v>0</v>
      </c>
      <c r="E3108" s="28"/>
      <c r="F3108" s="28"/>
      <c r="G3108" s="86">
        <f t="shared" ref="G3108:G3171" si="130">SUM(E3108:F3108)</f>
        <v>0</v>
      </c>
      <c r="H3108" s="93"/>
    </row>
    <row r="3109" spans="1:8" x14ac:dyDescent="0.35">
      <c r="A3109" s="146" t="s">
        <v>2945</v>
      </c>
      <c r="B3109" s="28"/>
      <c r="C3109" s="28"/>
      <c r="D3109" s="86">
        <f t="shared" si="129"/>
        <v>0</v>
      </c>
      <c r="E3109" s="28"/>
      <c r="F3109" s="28"/>
      <c r="G3109" s="86">
        <f t="shared" si="130"/>
        <v>0</v>
      </c>
      <c r="H3109" s="93"/>
    </row>
    <row r="3110" spans="1:8" x14ac:dyDescent="0.35">
      <c r="A3110" s="146" t="s">
        <v>2946</v>
      </c>
      <c r="B3110" s="28"/>
      <c r="C3110" s="28"/>
      <c r="D3110" s="86">
        <f t="shared" si="129"/>
        <v>0</v>
      </c>
      <c r="E3110" s="28"/>
      <c r="F3110" s="28"/>
      <c r="G3110" s="86">
        <f t="shared" si="130"/>
        <v>0</v>
      </c>
      <c r="H3110" s="93"/>
    </row>
    <row r="3111" spans="1:8" x14ac:dyDescent="0.35">
      <c r="A3111" s="146" t="s">
        <v>2947</v>
      </c>
      <c r="B3111" s="28"/>
      <c r="C3111" s="28"/>
      <c r="D3111" s="86">
        <f t="shared" si="129"/>
        <v>0</v>
      </c>
      <c r="E3111" s="28"/>
      <c r="F3111" s="28"/>
      <c r="G3111" s="86">
        <f t="shared" si="130"/>
        <v>0</v>
      </c>
      <c r="H3111" s="93"/>
    </row>
    <row r="3112" spans="1:8" x14ac:dyDescent="0.35">
      <c r="A3112" s="146" t="s">
        <v>2948</v>
      </c>
      <c r="B3112" s="28"/>
      <c r="C3112" s="28"/>
      <c r="D3112" s="86">
        <f t="shared" si="129"/>
        <v>0</v>
      </c>
      <c r="E3112" s="28"/>
      <c r="F3112" s="28"/>
      <c r="G3112" s="86">
        <f t="shared" si="130"/>
        <v>0</v>
      </c>
      <c r="H3112" s="93"/>
    </row>
    <row r="3113" spans="1:8" x14ac:dyDescent="0.35">
      <c r="A3113" s="146" t="s">
        <v>2949</v>
      </c>
      <c r="B3113" s="28"/>
      <c r="C3113" s="28"/>
      <c r="D3113" s="86">
        <f t="shared" si="129"/>
        <v>0</v>
      </c>
      <c r="E3113" s="28"/>
      <c r="F3113" s="28"/>
      <c r="G3113" s="86">
        <f t="shared" si="130"/>
        <v>0</v>
      </c>
      <c r="H3113" s="93"/>
    </row>
    <row r="3114" spans="1:8" x14ac:dyDescent="0.35">
      <c r="A3114" s="146" t="s">
        <v>2950</v>
      </c>
      <c r="B3114" s="28"/>
      <c r="C3114" s="28"/>
      <c r="D3114" s="86">
        <f t="shared" si="129"/>
        <v>0</v>
      </c>
      <c r="E3114" s="28"/>
      <c r="F3114" s="28"/>
      <c r="G3114" s="86">
        <f t="shared" si="130"/>
        <v>0</v>
      </c>
      <c r="H3114" s="93"/>
    </row>
    <row r="3115" spans="1:8" x14ac:dyDescent="0.35">
      <c r="A3115" s="146" t="s">
        <v>2951</v>
      </c>
      <c r="B3115" s="28"/>
      <c r="C3115" s="28"/>
      <c r="D3115" s="86">
        <f t="shared" si="129"/>
        <v>0</v>
      </c>
      <c r="E3115" s="28"/>
      <c r="F3115" s="28"/>
      <c r="G3115" s="86">
        <f t="shared" si="130"/>
        <v>0</v>
      </c>
      <c r="H3115" s="93"/>
    </row>
    <row r="3116" spans="1:8" x14ac:dyDescent="0.35">
      <c r="A3116" s="146" t="s">
        <v>2952</v>
      </c>
      <c r="B3116" s="28"/>
      <c r="C3116" s="28"/>
      <c r="D3116" s="86">
        <f t="shared" si="129"/>
        <v>0</v>
      </c>
      <c r="E3116" s="28"/>
      <c r="F3116" s="28"/>
      <c r="G3116" s="86">
        <f t="shared" si="130"/>
        <v>0</v>
      </c>
      <c r="H3116" s="93"/>
    </row>
    <row r="3117" spans="1:8" x14ac:dyDescent="0.35">
      <c r="A3117" s="146" t="s">
        <v>2953</v>
      </c>
      <c r="B3117" s="28"/>
      <c r="C3117" s="28"/>
      <c r="D3117" s="86">
        <f t="shared" si="129"/>
        <v>0</v>
      </c>
      <c r="E3117" s="28"/>
      <c r="F3117" s="28"/>
      <c r="G3117" s="86">
        <f t="shared" si="130"/>
        <v>0</v>
      </c>
      <c r="H3117" s="93"/>
    </row>
    <row r="3118" spans="1:8" x14ac:dyDescent="0.35">
      <c r="A3118" s="146" t="s">
        <v>2954</v>
      </c>
      <c r="B3118" s="28"/>
      <c r="C3118" s="28"/>
      <c r="D3118" s="86">
        <f t="shared" si="129"/>
        <v>0</v>
      </c>
      <c r="E3118" s="28"/>
      <c r="F3118" s="28"/>
      <c r="G3118" s="86">
        <f t="shared" si="130"/>
        <v>0</v>
      </c>
      <c r="H3118" s="93"/>
    </row>
    <row r="3119" spans="1:8" x14ac:dyDescent="0.35">
      <c r="A3119" s="146" t="s">
        <v>2955</v>
      </c>
      <c r="B3119" s="28"/>
      <c r="C3119" s="28"/>
      <c r="D3119" s="86">
        <f t="shared" si="129"/>
        <v>0</v>
      </c>
      <c r="E3119" s="28"/>
      <c r="F3119" s="28"/>
      <c r="G3119" s="86">
        <f t="shared" si="130"/>
        <v>0</v>
      </c>
      <c r="H3119" s="93"/>
    </row>
    <row r="3120" spans="1:8" x14ac:dyDescent="0.35">
      <c r="A3120" s="146" t="s">
        <v>2956</v>
      </c>
      <c r="B3120" s="28"/>
      <c r="C3120" s="28"/>
      <c r="D3120" s="86">
        <f t="shared" si="129"/>
        <v>0</v>
      </c>
      <c r="E3120" s="28"/>
      <c r="F3120" s="28"/>
      <c r="G3120" s="86">
        <f t="shared" si="130"/>
        <v>0</v>
      </c>
      <c r="H3120" s="93"/>
    </row>
    <row r="3121" spans="1:8" x14ac:dyDescent="0.35">
      <c r="A3121" s="146" t="s">
        <v>2957</v>
      </c>
      <c r="B3121" s="28"/>
      <c r="C3121" s="28"/>
      <c r="D3121" s="86">
        <f t="shared" si="129"/>
        <v>0</v>
      </c>
      <c r="E3121" s="28"/>
      <c r="F3121" s="28"/>
      <c r="G3121" s="86">
        <f t="shared" si="130"/>
        <v>0</v>
      </c>
      <c r="H3121" s="93"/>
    </row>
    <row r="3122" spans="1:8" x14ac:dyDescent="0.35">
      <c r="A3122" s="146" t="s">
        <v>2958</v>
      </c>
      <c r="B3122" s="28"/>
      <c r="C3122" s="28"/>
      <c r="D3122" s="86">
        <f t="shared" si="129"/>
        <v>0</v>
      </c>
      <c r="E3122" s="28"/>
      <c r="F3122" s="28"/>
      <c r="G3122" s="86">
        <f t="shared" si="130"/>
        <v>0</v>
      </c>
      <c r="H3122" s="93"/>
    </row>
    <row r="3123" spans="1:8" x14ac:dyDescent="0.35">
      <c r="A3123" s="146" t="s">
        <v>2959</v>
      </c>
      <c r="B3123" s="28"/>
      <c r="C3123" s="28"/>
      <c r="D3123" s="86">
        <f t="shared" si="129"/>
        <v>0</v>
      </c>
      <c r="E3123" s="28"/>
      <c r="F3123" s="28"/>
      <c r="G3123" s="86">
        <f t="shared" si="130"/>
        <v>0</v>
      </c>
      <c r="H3123" s="93"/>
    </row>
    <row r="3124" spans="1:8" x14ac:dyDescent="0.35">
      <c r="A3124" s="146" t="s">
        <v>2960</v>
      </c>
      <c r="B3124" s="28"/>
      <c r="C3124" s="28"/>
      <c r="D3124" s="86">
        <f t="shared" si="129"/>
        <v>0</v>
      </c>
      <c r="E3124" s="28"/>
      <c r="F3124" s="28"/>
      <c r="G3124" s="86">
        <f t="shared" si="130"/>
        <v>0</v>
      </c>
      <c r="H3124" s="93"/>
    </row>
    <row r="3125" spans="1:8" x14ac:dyDescent="0.35">
      <c r="A3125" s="146" t="s">
        <v>2961</v>
      </c>
      <c r="B3125" s="28"/>
      <c r="C3125" s="28"/>
      <c r="D3125" s="86">
        <f t="shared" si="129"/>
        <v>0</v>
      </c>
      <c r="E3125" s="28"/>
      <c r="F3125" s="28"/>
      <c r="G3125" s="86">
        <f t="shared" si="130"/>
        <v>0</v>
      </c>
      <c r="H3125" s="93"/>
    </row>
    <row r="3126" spans="1:8" x14ac:dyDescent="0.35">
      <c r="A3126" s="146" t="s">
        <v>2962</v>
      </c>
      <c r="B3126" s="28"/>
      <c r="C3126" s="28"/>
      <c r="D3126" s="86">
        <f t="shared" si="129"/>
        <v>0</v>
      </c>
      <c r="E3126" s="28"/>
      <c r="F3126" s="28"/>
      <c r="G3126" s="86">
        <f t="shared" si="130"/>
        <v>0</v>
      </c>
      <c r="H3126" s="93"/>
    </row>
    <row r="3127" spans="1:8" x14ac:dyDescent="0.35">
      <c r="A3127" s="146" t="s">
        <v>2963</v>
      </c>
      <c r="B3127" s="28"/>
      <c r="C3127" s="28"/>
      <c r="D3127" s="86">
        <f t="shared" si="129"/>
        <v>0</v>
      </c>
      <c r="E3127" s="28"/>
      <c r="F3127" s="28"/>
      <c r="G3127" s="86">
        <f t="shared" si="130"/>
        <v>0</v>
      </c>
      <c r="H3127" s="93"/>
    </row>
    <row r="3128" spans="1:8" x14ac:dyDescent="0.35">
      <c r="A3128" s="146" t="s">
        <v>2964</v>
      </c>
      <c r="B3128" s="28"/>
      <c r="C3128" s="28"/>
      <c r="D3128" s="86">
        <f t="shared" si="129"/>
        <v>0</v>
      </c>
      <c r="E3128" s="28"/>
      <c r="F3128" s="28"/>
      <c r="G3128" s="86">
        <f t="shared" si="130"/>
        <v>0</v>
      </c>
      <c r="H3128" s="93"/>
    </row>
    <row r="3129" spans="1:8" x14ac:dyDescent="0.35">
      <c r="A3129" s="146" t="s">
        <v>2965</v>
      </c>
      <c r="B3129" s="28"/>
      <c r="C3129" s="28"/>
      <c r="D3129" s="86">
        <f t="shared" si="129"/>
        <v>0</v>
      </c>
      <c r="E3129" s="28"/>
      <c r="F3129" s="28"/>
      <c r="G3129" s="86">
        <f t="shared" si="130"/>
        <v>0</v>
      </c>
      <c r="H3129" s="93"/>
    </row>
    <row r="3130" spans="1:8" x14ac:dyDescent="0.35">
      <c r="A3130" s="146" t="s">
        <v>2966</v>
      </c>
      <c r="B3130" s="28"/>
      <c r="C3130" s="28"/>
      <c r="D3130" s="86">
        <f t="shared" si="129"/>
        <v>0</v>
      </c>
      <c r="E3130" s="28"/>
      <c r="F3130" s="28"/>
      <c r="G3130" s="86">
        <f t="shared" si="130"/>
        <v>0</v>
      </c>
      <c r="H3130" s="93"/>
    </row>
    <row r="3131" spans="1:8" x14ac:dyDescent="0.35">
      <c r="A3131" s="146" t="s">
        <v>2967</v>
      </c>
      <c r="B3131" s="28"/>
      <c r="C3131" s="28"/>
      <c r="D3131" s="86">
        <f t="shared" si="129"/>
        <v>0</v>
      </c>
      <c r="E3131" s="28"/>
      <c r="F3131" s="28"/>
      <c r="G3131" s="86">
        <f t="shared" si="130"/>
        <v>0</v>
      </c>
      <c r="H3131" s="93"/>
    </row>
    <row r="3132" spans="1:8" x14ac:dyDescent="0.35">
      <c r="A3132" s="146" t="s">
        <v>2968</v>
      </c>
      <c r="B3132" s="28"/>
      <c r="C3132" s="28"/>
      <c r="D3132" s="86">
        <f t="shared" si="129"/>
        <v>0</v>
      </c>
      <c r="E3132" s="28"/>
      <c r="F3132" s="28"/>
      <c r="G3132" s="86">
        <f t="shared" si="130"/>
        <v>0</v>
      </c>
      <c r="H3132" s="93"/>
    </row>
    <row r="3133" spans="1:8" x14ac:dyDescent="0.35">
      <c r="A3133" s="146" t="s">
        <v>2969</v>
      </c>
      <c r="B3133" s="28"/>
      <c r="C3133" s="28"/>
      <c r="D3133" s="86">
        <f t="shared" si="129"/>
        <v>0</v>
      </c>
      <c r="E3133" s="28"/>
      <c r="F3133" s="28"/>
      <c r="G3133" s="86">
        <f t="shared" si="130"/>
        <v>0</v>
      </c>
      <c r="H3133" s="93"/>
    </row>
    <row r="3134" spans="1:8" x14ac:dyDescent="0.35">
      <c r="A3134" s="146" t="s">
        <v>2970</v>
      </c>
      <c r="B3134" s="28"/>
      <c r="C3134" s="28"/>
      <c r="D3134" s="86">
        <f t="shared" si="129"/>
        <v>0</v>
      </c>
      <c r="E3134" s="28"/>
      <c r="F3134" s="28"/>
      <c r="G3134" s="86">
        <f t="shared" si="130"/>
        <v>0</v>
      </c>
      <c r="H3134" s="93"/>
    </row>
    <row r="3135" spans="1:8" x14ac:dyDescent="0.35">
      <c r="A3135" s="146" t="s">
        <v>2971</v>
      </c>
      <c r="B3135" s="28"/>
      <c r="C3135" s="28"/>
      <c r="D3135" s="86">
        <f t="shared" si="129"/>
        <v>0</v>
      </c>
      <c r="E3135" s="28"/>
      <c r="F3135" s="28"/>
      <c r="G3135" s="86">
        <f t="shared" si="130"/>
        <v>0</v>
      </c>
      <c r="H3135" s="93"/>
    </row>
    <row r="3136" spans="1:8" x14ac:dyDescent="0.35">
      <c r="A3136" s="146" t="s">
        <v>2972</v>
      </c>
      <c r="B3136" s="28"/>
      <c r="C3136" s="28"/>
      <c r="D3136" s="86">
        <f t="shared" si="129"/>
        <v>0</v>
      </c>
      <c r="E3136" s="28"/>
      <c r="F3136" s="28"/>
      <c r="G3136" s="86">
        <f t="shared" si="130"/>
        <v>0</v>
      </c>
      <c r="H3136" s="93"/>
    </row>
    <row r="3137" spans="1:8" x14ac:dyDescent="0.35">
      <c r="A3137" s="146" t="s">
        <v>2973</v>
      </c>
      <c r="B3137" s="28"/>
      <c r="C3137" s="28"/>
      <c r="D3137" s="86">
        <f t="shared" si="129"/>
        <v>0</v>
      </c>
      <c r="E3137" s="28"/>
      <c r="F3137" s="28"/>
      <c r="G3137" s="86">
        <f t="shared" si="130"/>
        <v>0</v>
      </c>
      <c r="H3137" s="93"/>
    </row>
    <row r="3138" spans="1:8" x14ac:dyDescent="0.35">
      <c r="A3138" s="146" t="s">
        <v>2974</v>
      </c>
      <c r="B3138" s="28"/>
      <c r="C3138" s="28"/>
      <c r="D3138" s="86">
        <f t="shared" si="129"/>
        <v>0</v>
      </c>
      <c r="E3138" s="28"/>
      <c r="F3138" s="28"/>
      <c r="G3138" s="86">
        <f t="shared" si="130"/>
        <v>0</v>
      </c>
      <c r="H3138" s="93"/>
    </row>
    <row r="3139" spans="1:8" x14ac:dyDescent="0.35">
      <c r="A3139" s="146" t="s">
        <v>2975</v>
      </c>
      <c r="B3139" s="28"/>
      <c r="C3139" s="28"/>
      <c r="D3139" s="86">
        <f t="shared" si="129"/>
        <v>0</v>
      </c>
      <c r="E3139" s="28"/>
      <c r="F3139" s="28"/>
      <c r="G3139" s="86">
        <f t="shared" si="130"/>
        <v>0</v>
      </c>
      <c r="H3139" s="93"/>
    </row>
    <row r="3140" spans="1:8" x14ac:dyDescent="0.35">
      <c r="A3140" s="146" t="s">
        <v>2976</v>
      </c>
      <c r="B3140" s="28"/>
      <c r="C3140" s="28"/>
      <c r="D3140" s="86">
        <f t="shared" si="129"/>
        <v>0</v>
      </c>
      <c r="E3140" s="28"/>
      <c r="F3140" s="28"/>
      <c r="G3140" s="86">
        <f t="shared" si="130"/>
        <v>0</v>
      </c>
      <c r="H3140" s="93"/>
    </row>
    <row r="3141" spans="1:8" x14ac:dyDescent="0.35">
      <c r="A3141" s="146" t="s">
        <v>2977</v>
      </c>
      <c r="B3141" s="28"/>
      <c r="C3141" s="28"/>
      <c r="D3141" s="86">
        <f t="shared" si="129"/>
        <v>0</v>
      </c>
      <c r="E3141" s="28"/>
      <c r="F3141" s="28"/>
      <c r="G3141" s="86">
        <f t="shared" si="130"/>
        <v>0</v>
      </c>
      <c r="H3141" s="93"/>
    </row>
    <row r="3142" spans="1:8" x14ac:dyDescent="0.35">
      <c r="A3142" s="146" t="s">
        <v>2978</v>
      </c>
      <c r="B3142" s="28"/>
      <c r="C3142" s="28"/>
      <c r="D3142" s="86">
        <f t="shared" si="129"/>
        <v>0</v>
      </c>
      <c r="E3142" s="28"/>
      <c r="F3142" s="28"/>
      <c r="G3142" s="86">
        <f t="shared" si="130"/>
        <v>0</v>
      </c>
      <c r="H3142" s="93"/>
    </row>
    <row r="3143" spans="1:8" x14ac:dyDescent="0.35">
      <c r="A3143" s="146" t="s">
        <v>2979</v>
      </c>
      <c r="B3143" s="28"/>
      <c r="C3143" s="28"/>
      <c r="D3143" s="86">
        <f t="shared" si="129"/>
        <v>0</v>
      </c>
      <c r="E3143" s="28"/>
      <c r="F3143" s="28"/>
      <c r="G3143" s="86">
        <f t="shared" si="130"/>
        <v>0</v>
      </c>
      <c r="H3143" s="93"/>
    </row>
    <row r="3144" spans="1:8" x14ac:dyDescent="0.35">
      <c r="A3144" s="146" t="s">
        <v>2980</v>
      </c>
      <c r="B3144" s="28"/>
      <c r="C3144" s="28"/>
      <c r="D3144" s="86">
        <f t="shared" si="129"/>
        <v>0</v>
      </c>
      <c r="E3144" s="28"/>
      <c r="F3144" s="28"/>
      <c r="G3144" s="86">
        <f t="shared" si="130"/>
        <v>0</v>
      </c>
      <c r="H3144" s="93"/>
    </row>
    <row r="3145" spans="1:8" x14ac:dyDescent="0.35">
      <c r="A3145" s="146" t="s">
        <v>2981</v>
      </c>
      <c r="B3145" s="28"/>
      <c r="C3145" s="28"/>
      <c r="D3145" s="86">
        <f t="shared" si="129"/>
        <v>0</v>
      </c>
      <c r="E3145" s="28"/>
      <c r="F3145" s="28"/>
      <c r="G3145" s="86">
        <f t="shared" si="130"/>
        <v>0</v>
      </c>
      <c r="H3145" s="93"/>
    </row>
    <row r="3146" spans="1:8" x14ac:dyDescent="0.35">
      <c r="A3146" s="146" t="s">
        <v>2982</v>
      </c>
      <c r="B3146" s="28"/>
      <c r="C3146" s="28"/>
      <c r="D3146" s="86">
        <f t="shared" si="129"/>
        <v>0</v>
      </c>
      <c r="E3146" s="28"/>
      <c r="F3146" s="28"/>
      <c r="G3146" s="86">
        <f t="shared" si="130"/>
        <v>0</v>
      </c>
      <c r="H3146" s="93"/>
    </row>
    <row r="3147" spans="1:8" x14ac:dyDescent="0.35">
      <c r="A3147" s="146" t="s">
        <v>2983</v>
      </c>
      <c r="B3147" s="28"/>
      <c r="C3147" s="28"/>
      <c r="D3147" s="86">
        <f t="shared" si="129"/>
        <v>0</v>
      </c>
      <c r="E3147" s="28"/>
      <c r="F3147" s="28"/>
      <c r="G3147" s="86">
        <f t="shared" si="130"/>
        <v>0</v>
      </c>
      <c r="H3147" s="93"/>
    </row>
    <row r="3148" spans="1:8" x14ac:dyDescent="0.35">
      <c r="A3148" s="146" t="s">
        <v>2984</v>
      </c>
      <c r="B3148" s="28"/>
      <c r="C3148" s="28"/>
      <c r="D3148" s="86">
        <f t="shared" si="129"/>
        <v>0</v>
      </c>
      <c r="E3148" s="28"/>
      <c r="F3148" s="28"/>
      <c r="G3148" s="86">
        <f t="shared" si="130"/>
        <v>0</v>
      </c>
      <c r="H3148" s="93"/>
    </row>
    <row r="3149" spans="1:8" x14ac:dyDescent="0.35">
      <c r="A3149" s="146" t="s">
        <v>2985</v>
      </c>
      <c r="B3149" s="28"/>
      <c r="C3149" s="28"/>
      <c r="D3149" s="86">
        <f t="shared" si="129"/>
        <v>0</v>
      </c>
      <c r="E3149" s="28"/>
      <c r="F3149" s="28"/>
      <c r="G3149" s="86">
        <f t="shared" si="130"/>
        <v>0</v>
      </c>
      <c r="H3149" s="93"/>
    </row>
    <row r="3150" spans="1:8" x14ac:dyDescent="0.35">
      <c r="A3150" s="146" t="s">
        <v>2986</v>
      </c>
      <c r="B3150" s="28"/>
      <c r="C3150" s="28"/>
      <c r="D3150" s="86">
        <f t="shared" si="129"/>
        <v>0</v>
      </c>
      <c r="E3150" s="28"/>
      <c r="F3150" s="28"/>
      <c r="G3150" s="86">
        <f t="shared" si="130"/>
        <v>0</v>
      </c>
      <c r="H3150" s="93"/>
    </row>
    <row r="3151" spans="1:8" x14ac:dyDescent="0.35">
      <c r="A3151" s="146" t="s">
        <v>2987</v>
      </c>
      <c r="B3151" s="28"/>
      <c r="C3151" s="28"/>
      <c r="D3151" s="86">
        <f t="shared" si="129"/>
        <v>0</v>
      </c>
      <c r="E3151" s="28"/>
      <c r="F3151" s="28"/>
      <c r="G3151" s="86">
        <f t="shared" si="130"/>
        <v>0</v>
      </c>
      <c r="H3151" s="93"/>
    </row>
    <row r="3152" spans="1:8" x14ac:dyDescent="0.35">
      <c r="A3152" s="146" t="s">
        <v>2988</v>
      </c>
      <c r="B3152" s="28"/>
      <c r="C3152" s="28"/>
      <c r="D3152" s="86">
        <f t="shared" si="129"/>
        <v>0</v>
      </c>
      <c r="E3152" s="28"/>
      <c r="F3152" s="28"/>
      <c r="G3152" s="86">
        <f t="shared" si="130"/>
        <v>0</v>
      </c>
      <c r="H3152" s="93"/>
    </row>
    <row r="3153" spans="1:8" x14ac:dyDescent="0.35">
      <c r="A3153" s="146" t="s">
        <v>2989</v>
      </c>
      <c r="B3153" s="28"/>
      <c r="C3153" s="28"/>
      <c r="D3153" s="86">
        <f t="shared" si="129"/>
        <v>0</v>
      </c>
      <c r="E3153" s="28"/>
      <c r="F3153" s="28"/>
      <c r="G3153" s="86">
        <f t="shared" si="130"/>
        <v>0</v>
      </c>
      <c r="H3153" s="93"/>
    </row>
    <row r="3154" spans="1:8" x14ac:dyDescent="0.35">
      <c r="A3154" s="146" t="s">
        <v>2990</v>
      </c>
      <c r="B3154" s="28"/>
      <c r="C3154" s="28"/>
      <c r="D3154" s="86">
        <f t="shared" si="129"/>
        <v>0</v>
      </c>
      <c r="E3154" s="28"/>
      <c r="F3154" s="28"/>
      <c r="G3154" s="86">
        <f t="shared" si="130"/>
        <v>0</v>
      </c>
      <c r="H3154" s="93"/>
    </row>
    <row r="3155" spans="1:8" x14ac:dyDescent="0.35">
      <c r="A3155" s="146" t="s">
        <v>2991</v>
      </c>
      <c r="B3155" s="28"/>
      <c r="C3155" s="28"/>
      <c r="D3155" s="86">
        <f t="shared" si="129"/>
        <v>0</v>
      </c>
      <c r="E3155" s="28"/>
      <c r="F3155" s="28"/>
      <c r="G3155" s="86">
        <f t="shared" si="130"/>
        <v>0</v>
      </c>
      <c r="H3155" s="93"/>
    </row>
    <row r="3156" spans="1:8" x14ac:dyDescent="0.35">
      <c r="A3156" s="146" t="s">
        <v>2992</v>
      </c>
      <c r="B3156" s="28"/>
      <c r="C3156" s="28"/>
      <c r="D3156" s="86">
        <f t="shared" si="129"/>
        <v>0</v>
      </c>
      <c r="E3156" s="28"/>
      <c r="F3156" s="28"/>
      <c r="G3156" s="86">
        <f t="shared" si="130"/>
        <v>0</v>
      </c>
      <c r="H3156" s="93"/>
    </row>
    <row r="3157" spans="1:8" x14ac:dyDescent="0.35">
      <c r="A3157" s="146" t="s">
        <v>2993</v>
      </c>
      <c r="B3157" s="28"/>
      <c r="C3157" s="28"/>
      <c r="D3157" s="86">
        <f t="shared" si="129"/>
        <v>0</v>
      </c>
      <c r="E3157" s="28"/>
      <c r="F3157" s="28"/>
      <c r="G3157" s="86">
        <f t="shared" si="130"/>
        <v>0</v>
      </c>
      <c r="H3157" s="93"/>
    </row>
    <row r="3158" spans="1:8" x14ac:dyDescent="0.35">
      <c r="A3158" s="146" t="s">
        <v>2994</v>
      </c>
      <c r="B3158" s="28"/>
      <c r="C3158" s="28"/>
      <c r="D3158" s="86">
        <f t="shared" si="129"/>
        <v>0</v>
      </c>
      <c r="E3158" s="28"/>
      <c r="F3158" s="28"/>
      <c r="G3158" s="86">
        <f t="shared" si="130"/>
        <v>0</v>
      </c>
      <c r="H3158" s="93"/>
    </row>
    <row r="3159" spans="1:8" x14ac:dyDescent="0.35">
      <c r="A3159" s="146" t="s">
        <v>2995</v>
      </c>
      <c r="B3159" s="28"/>
      <c r="C3159" s="28"/>
      <c r="D3159" s="86">
        <f t="shared" si="129"/>
        <v>0</v>
      </c>
      <c r="E3159" s="28"/>
      <c r="F3159" s="28"/>
      <c r="G3159" s="86">
        <f t="shared" si="130"/>
        <v>0</v>
      </c>
      <c r="H3159" s="93"/>
    </row>
    <row r="3160" spans="1:8" x14ac:dyDescent="0.35">
      <c r="A3160" s="146" t="s">
        <v>2996</v>
      </c>
      <c r="B3160" s="28"/>
      <c r="C3160" s="28"/>
      <c r="D3160" s="86">
        <f t="shared" si="129"/>
        <v>0</v>
      </c>
      <c r="E3160" s="28"/>
      <c r="F3160" s="28"/>
      <c r="G3160" s="86">
        <f t="shared" si="130"/>
        <v>0</v>
      </c>
      <c r="H3160" s="93"/>
    </row>
    <row r="3161" spans="1:8" x14ac:dyDescent="0.35">
      <c r="A3161" s="146" t="s">
        <v>2997</v>
      </c>
      <c r="B3161" s="28"/>
      <c r="C3161" s="28"/>
      <c r="D3161" s="86">
        <f t="shared" si="129"/>
        <v>0</v>
      </c>
      <c r="E3161" s="28"/>
      <c r="F3161" s="28"/>
      <c r="G3161" s="86">
        <f t="shared" si="130"/>
        <v>0</v>
      </c>
      <c r="H3161" s="93"/>
    </row>
    <row r="3162" spans="1:8" x14ac:dyDescent="0.35">
      <c r="A3162" s="146" t="s">
        <v>2998</v>
      </c>
      <c r="B3162" s="28"/>
      <c r="C3162" s="28"/>
      <c r="D3162" s="86">
        <f t="shared" si="129"/>
        <v>0</v>
      </c>
      <c r="E3162" s="28"/>
      <c r="F3162" s="28"/>
      <c r="G3162" s="86">
        <f t="shared" si="130"/>
        <v>0</v>
      </c>
      <c r="H3162" s="93"/>
    </row>
    <row r="3163" spans="1:8" x14ac:dyDescent="0.35">
      <c r="A3163" s="146" t="s">
        <v>2999</v>
      </c>
      <c r="B3163" s="28"/>
      <c r="C3163" s="28"/>
      <c r="D3163" s="86">
        <f t="shared" si="129"/>
        <v>0</v>
      </c>
      <c r="E3163" s="28"/>
      <c r="F3163" s="28"/>
      <c r="G3163" s="86">
        <f t="shared" si="130"/>
        <v>0</v>
      </c>
      <c r="H3163" s="93"/>
    </row>
    <row r="3164" spans="1:8" x14ac:dyDescent="0.35">
      <c r="A3164" s="146" t="s">
        <v>3000</v>
      </c>
      <c r="B3164" s="28"/>
      <c r="C3164" s="28"/>
      <c r="D3164" s="86">
        <f t="shared" si="129"/>
        <v>0</v>
      </c>
      <c r="E3164" s="28"/>
      <c r="F3164" s="28"/>
      <c r="G3164" s="86">
        <f t="shared" si="130"/>
        <v>0</v>
      </c>
      <c r="H3164" s="93"/>
    </row>
    <row r="3165" spans="1:8" x14ac:dyDescent="0.35">
      <c r="A3165" s="146" t="s">
        <v>3001</v>
      </c>
      <c r="B3165" s="28"/>
      <c r="C3165" s="28"/>
      <c r="D3165" s="86">
        <f t="shared" si="129"/>
        <v>0</v>
      </c>
      <c r="E3165" s="28"/>
      <c r="F3165" s="28"/>
      <c r="G3165" s="86">
        <f t="shared" si="130"/>
        <v>0</v>
      </c>
      <c r="H3165" s="93"/>
    </row>
    <row r="3166" spans="1:8" x14ac:dyDescent="0.35">
      <c r="A3166" s="146" t="s">
        <v>3002</v>
      </c>
      <c r="B3166" s="28"/>
      <c r="C3166" s="28"/>
      <c r="D3166" s="86">
        <f t="shared" si="129"/>
        <v>0</v>
      </c>
      <c r="E3166" s="28"/>
      <c r="F3166" s="28"/>
      <c r="G3166" s="86">
        <f t="shared" si="130"/>
        <v>0</v>
      </c>
      <c r="H3166" s="93"/>
    </row>
    <row r="3167" spans="1:8" x14ac:dyDescent="0.35">
      <c r="A3167" s="146" t="s">
        <v>3003</v>
      </c>
      <c r="B3167" s="28"/>
      <c r="C3167" s="28"/>
      <c r="D3167" s="86">
        <f t="shared" si="129"/>
        <v>0</v>
      </c>
      <c r="E3167" s="28"/>
      <c r="F3167" s="28"/>
      <c r="G3167" s="86">
        <f t="shared" si="130"/>
        <v>0</v>
      </c>
      <c r="H3167" s="93"/>
    </row>
    <row r="3168" spans="1:8" x14ac:dyDescent="0.35">
      <c r="A3168" s="146" t="s">
        <v>3004</v>
      </c>
      <c r="B3168" s="28"/>
      <c r="C3168" s="28"/>
      <c r="D3168" s="86">
        <f t="shared" si="129"/>
        <v>0</v>
      </c>
      <c r="E3168" s="28"/>
      <c r="F3168" s="28"/>
      <c r="G3168" s="86">
        <f t="shared" si="130"/>
        <v>0</v>
      </c>
      <c r="H3168" s="93"/>
    </row>
    <row r="3169" spans="1:8" x14ac:dyDescent="0.35">
      <c r="A3169" s="146" t="s">
        <v>3395</v>
      </c>
      <c r="B3169" s="28"/>
      <c r="C3169" s="28"/>
      <c r="D3169" s="86">
        <f t="shared" si="129"/>
        <v>0</v>
      </c>
      <c r="E3169" s="28"/>
      <c r="F3169" s="28"/>
      <c r="G3169" s="86">
        <f t="shared" si="130"/>
        <v>0</v>
      </c>
      <c r="H3169" s="93"/>
    </row>
    <row r="3170" spans="1:8" x14ac:dyDescent="0.35">
      <c r="A3170" s="146" t="s">
        <v>3396</v>
      </c>
      <c r="B3170" s="28"/>
      <c r="C3170" s="28"/>
      <c r="D3170" s="86">
        <f t="shared" si="129"/>
        <v>0</v>
      </c>
      <c r="E3170" s="28"/>
      <c r="F3170" s="28"/>
      <c r="G3170" s="86">
        <f t="shared" si="130"/>
        <v>0</v>
      </c>
      <c r="H3170" s="93"/>
    </row>
    <row r="3171" spans="1:8" x14ac:dyDescent="0.35">
      <c r="A3171" s="146" t="s">
        <v>3005</v>
      </c>
      <c r="B3171" s="28"/>
      <c r="C3171" s="28"/>
      <c r="D3171" s="86">
        <f t="shared" si="129"/>
        <v>0</v>
      </c>
      <c r="E3171" s="28"/>
      <c r="F3171" s="28"/>
      <c r="G3171" s="86">
        <f t="shared" si="130"/>
        <v>0</v>
      </c>
      <c r="H3171" s="93"/>
    </row>
    <row r="3172" spans="1:8" x14ac:dyDescent="0.35">
      <c r="A3172" s="146" t="s">
        <v>3006</v>
      </c>
      <c r="B3172" s="28"/>
      <c r="C3172" s="28"/>
      <c r="D3172" s="86">
        <f t="shared" ref="D3172:D3201" si="131">SUM(B3172:C3172)</f>
        <v>0</v>
      </c>
      <c r="E3172" s="28"/>
      <c r="F3172" s="28"/>
      <c r="G3172" s="86">
        <f t="shared" ref="G3172:G3201" si="132">SUM(E3172:F3172)</f>
        <v>0</v>
      </c>
      <c r="H3172" s="93"/>
    </row>
    <row r="3173" spans="1:8" x14ac:dyDescent="0.35">
      <c r="A3173" s="146" t="s">
        <v>3007</v>
      </c>
      <c r="B3173" s="28"/>
      <c r="C3173" s="28"/>
      <c r="D3173" s="86">
        <f t="shared" si="131"/>
        <v>0</v>
      </c>
      <c r="E3173" s="28"/>
      <c r="F3173" s="28"/>
      <c r="G3173" s="86">
        <f t="shared" si="132"/>
        <v>0</v>
      </c>
      <c r="H3173" s="93"/>
    </row>
    <row r="3174" spans="1:8" x14ac:dyDescent="0.35">
      <c r="A3174" s="146" t="s">
        <v>3008</v>
      </c>
      <c r="B3174" s="28"/>
      <c r="C3174" s="28"/>
      <c r="D3174" s="86">
        <f t="shared" si="131"/>
        <v>0</v>
      </c>
      <c r="E3174" s="28"/>
      <c r="F3174" s="28"/>
      <c r="G3174" s="86">
        <f t="shared" si="132"/>
        <v>0</v>
      </c>
      <c r="H3174" s="93"/>
    </row>
    <row r="3175" spans="1:8" x14ac:dyDescent="0.35">
      <c r="A3175" s="146" t="s">
        <v>3009</v>
      </c>
      <c r="B3175" s="28"/>
      <c r="C3175" s="28"/>
      <c r="D3175" s="86">
        <f t="shared" si="131"/>
        <v>0</v>
      </c>
      <c r="E3175" s="28"/>
      <c r="F3175" s="28"/>
      <c r="G3175" s="86">
        <f t="shared" si="132"/>
        <v>0</v>
      </c>
      <c r="H3175" s="93"/>
    </row>
    <row r="3176" spans="1:8" x14ac:dyDescent="0.35">
      <c r="A3176" s="146" t="s">
        <v>3010</v>
      </c>
      <c r="B3176" s="28"/>
      <c r="C3176" s="28"/>
      <c r="D3176" s="86">
        <f t="shared" si="131"/>
        <v>0</v>
      </c>
      <c r="E3176" s="28"/>
      <c r="F3176" s="28"/>
      <c r="G3176" s="86">
        <f t="shared" si="132"/>
        <v>0</v>
      </c>
      <c r="H3176" s="93"/>
    </row>
    <row r="3177" spans="1:8" x14ac:dyDescent="0.35">
      <c r="A3177" s="146" t="s">
        <v>3011</v>
      </c>
      <c r="B3177" s="28"/>
      <c r="C3177" s="28"/>
      <c r="D3177" s="86">
        <f t="shared" si="131"/>
        <v>0</v>
      </c>
      <c r="E3177" s="28"/>
      <c r="F3177" s="28"/>
      <c r="G3177" s="86">
        <f t="shared" si="132"/>
        <v>0</v>
      </c>
      <c r="H3177" s="93"/>
    </row>
    <row r="3178" spans="1:8" x14ac:dyDescent="0.35">
      <c r="A3178" s="146" t="s">
        <v>3012</v>
      </c>
      <c r="B3178" s="28"/>
      <c r="C3178" s="28"/>
      <c r="D3178" s="86">
        <f t="shared" si="131"/>
        <v>0</v>
      </c>
      <c r="E3178" s="28"/>
      <c r="F3178" s="28"/>
      <c r="G3178" s="86">
        <f t="shared" si="132"/>
        <v>0</v>
      </c>
      <c r="H3178" s="93"/>
    </row>
    <row r="3179" spans="1:8" x14ac:dyDescent="0.35">
      <c r="A3179" s="146" t="s">
        <v>3013</v>
      </c>
      <c r="B3179" s="28"/>
      <c r="C3179" s="28"/>
      <c r="D3179" s="86">
        <f t="shared" si="131"/>
        <v>0</v>
      </c>
      <c r="E3179" s="28"/>
      <c r="F3179" s="28"/>
      <c r="G3179" s="86">
        <f t="shared" si="132"/>
        <v>0</v>
      </c>
      <c r="H3179" s="93"/>
    </row>
    <row r="3180" spans="1:8" x14ac:dyDescent="0.35">
      <c r="A3180" s="146" t="s">
        <v>3014</v>
      </c>
      <c r="B3180" s="28"/>
      <c r="C3180" s="28"/>
      <c r="D3180" s="86">
        <f t="shared" si="131"/>
        <v>0</v>
      </c>
      <c r="E3180" s="28"/>
      <c r="F3180" s="28"/>
      <c r="G3180" s="86">
        <f t="shared" si="132"/>
        <v>0</v>
      </c>
      <c r="H3180" s="93"/>
    </row>
    <row r="3181" spans="1:8" x14ac:dyDescent="0.35">
      <c r="A3181" s="146" t="s">
        <v>3015</v>
      </c>
      <c r="B3181" s="28"/>
      <c r="C3181" s="28"/>
      <c r="D3181" s="86">
        <f t="shared" si="131"/>
        <v>0</v>
      </c>
      <c r="E3181" s="28"/>
      <c r="F3181" s="28"/>
      <c r="G3181" s="86">
        <f t="shared" si="132"/>
        <v>0</v>
      </c>
      <c r="H3181" s="93"/>
    </row>
    <row r="3182" spans="1:8" x14ac:dyDescent="0.35">
      <c r="A3182" s="146" t="s">
        <v>3397</v>
      </c>
      <c r="B3182" s="28"/>
      <c r="C3182" s="28"/>
      <c r="D3182" s="86">
        <f t="shared" si="131"/>
        <v>0</v>
      </c>
      <c r="E3182" s="28"/>
      <c r="F3182" s="28"/>
      <c r="G3182" s="86">
        <f t="shared" si="132"/>
        <v>0</v>
      </c>
      <c r="H3182" s="93"/>
    </row>
    <row r="3183" spans="1:8" x14ac:dyDescent="0.35">
      <c r="A3183" s="146" t="s">
        <v>3016</v>
      </c>
      <c r="B3183" s="28"/>
      <c r="C3183" s="28"/>
      <c r="D3183" s="86">
        <f t="shared" si="131"/>
        <v>0</v>
      </c>
      <c r="E3183" s="28"/>
      <c r="F3183" s="28"/>
      <c r="G3183" s="86">
        <f t="shared" si="132"/>
        <v>0</v>
      </c>
      <c r="H3183" s="93"/>
    </row>
    <row r="3184" spans="1:8" x14ac:dyDescent="0.35">
      <c r="A3184" s="146" t="s">
        <v>3017</v>
      </c>
      <c r="B3184" s="28"/>
      <c r="C3184" s="28"/>
      <c r="D3184" s="86">
        <f t="shared" si="131"/>
        <v>0</v>
      </c>
      <c r="E3184" s="28"/>
      <c r="F3184" s="28"/>
      <c r="G3184" s="86">
        <f t="shared" si="132"/>
        <v>0</v>
      </c>
      <c r="H3184" s="93"/>
    </row>
    <row r="3185" spans="1:8" x14ac:dyDescent="0.35">
      <c r="A3185" s="146" t="s">
        <v>3018</v>
      </c>
      <c r="B3185" s="28"/>
      <c r="C3185" s="28"/>
      <c r="D3185" s="86">
        <f t="shared" si="131"/>
        <v>0</v>
      </c>
      <c r="E3185" s="28"/>
      <c r="F3185" s="28"/>
      <c r="G3185" s="86">
        <f t="shared" si="132"/>
        <v>0</v>
      </c>
      <c r="H3185" s="93"/>
    </row>
    <row r="3186" spans="1:8" x14ac:dyDescent="0.35">
      <c r="A3186" s="146" t="s">
        <v>3019</v>
      </c>
      <c r="B3186" s="28"/>
      <c r="C3186" s="28"/>
      <c r="D3186" s="86">
        <f t="shared" si="131"/>
        <v>0</v>
      </c>
      <c r="E3186" s="28"/>
      <c r="F3186" s="28"/>
      <c r="G3186" s="86">
        <f t="shared" si="132"/>
        <v>0</v>
      </c>
      <c r="H3186" s="93"/>
    </row>
    <row r="3187" spans="1:8" x14ac:dyDescent="0.35">
      <c r="A3187" s="146" t="s">
        <v>3020</v>
      </c>
      <c r="B3187" s="28"/>
      <c r="C3187" s="28"/>
      <c r="D3187" s="86">
        <f t="shared" si="131"/>
        <v>0</v>
      </c>
      <c r="E3187" s="28"/>
      <c r="F3187" s="28"/>
      <c r="G3187" s="86">
        <f t="shared" si="132"/>
        <v>0</v>
      </c>
      <c r="H3187" s="93"/>
    </row>
    <row r="3188" spans="1:8" x14ac:dyDescent="0.35">
      <c r="A3188" s="146" t="s">
        <v>3021</v>
      </c>
      <c r="B3188" s="28"/>
      <c r="C3188" s="28"/>
      <c r="D3188" s="86">
        <f t="shared" si="131"/>
        <v>0</v>
      </c>
      <c r="E3188" s="28"/>
      <c r="F3188" s="28"/>
      <c r="G3188" s="86">
        <f t="shared" si="132"/>
        <v>0</v>
      </c>
      <c r="H3188" s="93"/>
    </row>
    <row r="3189" spans="1:8" x14ac:dyDescent="0.35">
      <c r="A3189" s="146" t="s">
        <v>3398</v>
      </c>
      <c r="B3189" s="28"/>
      <c r="C3189" s="28"/>
      <c r="D3189" s="86">
        <f t="shared" si="131"/>
        <v>0</v>
      </c>
      <c r="E3189" s="28"/>
      <c r="F3189" s="28"/>
      <c r="G3189" s="86">
        <f t="shared" si="132"/>
        <v>0</v>
      </c>
      <c r="H3189" s="93"/>
    </row>
    <row r="3190" spans="1:8" x14ac:dyDescent="0.35">
      <c r="A3190" s="146" t="s">
        <v>3022</v>
      </c>
      <c r="B3190" s="28"/>
      <c r="C3190" s="28"/>
      <c r="D3190" s="86">
        <f t="shared" si="131"/>
        <v>0</v>
      </c>
      <c r="E3190" s="28"/>
      <c r="F3190" s="28"/>
      <c r="G3190" s="86">
        <f t="shared" si="132"/>
        <v>0</v>
      </c>
      <c r="H3190" s="93"/>
    </row>
    <row r="3191" spans="1:8" x14ac:dyDescent="0.35">
      <c r="A3191" s="146" t="s">
        <v>3023</v>
      </c>
      <c r="B3191" s="28"/>
      <c r="C3191" s="28"/>
      <c r="D3191" s="86">
        <f t="shared" si="131"/>
        <v>0</v>
      </c>
      <c r="E3191" s="28"/>
      <c r="F3191" s="28"/>
      <c r="G3191" s="86">
        <f t="shared" si="132"/>
        <v>0</v>
      </c>
      <c r="H3191" s="93"/>
    </row>
    <row r="3192" spans="1:8" x14ac:dyDescent="0.35">
      <c r="A3192" s="146" t="s">
        <v>3024</v>
      </c>
      <c r="B3192" s="28"/>
      <c r="C3192" s="28"/>
      <c r="D3192" s="86">
        <f t="shared" si="131"/>
        <v>0</v>
      </c>
      <c r="E3192" s="28"/>
      <c r="F3192" s="28"/>
      <c r="G3192" s="86">
        <f t="shared" si="132"/>
        <v>0</v>
      </c>
      <c r="H3192" s="93"/>
    </row>
    <row r="3193" spans="1:8" x14ac:dyDescent="0.35">
      <c r="A3193" s="146" t="s">
        <v>3399</v>
      </c>
      <c r="B3193" s="28"/>
      <c r="C3193" s="28"/>
      <c r="D3193" s="86">
        <f t="shared" si="131"/>
        <v>0</v>
      </c>
      <c r="E3193" s="28"/>
      <c r="F3193" s="28"/>
      <c r="G3193" s="86">
        <f t="shared" si="132"/>
        <v>0</v>
      </c>
      <c r="H3193" s="93"/>
    </row>
    <row r="3194" spans="1:8" x14ac:dyDescent="0.35">
      <c r="A3194" s="146" t="s">
        <v>3025</v>
      </c>
      <c r="B3194" s="28"/>
      <c r="C3194" s="28"/>
      <c r="D3194" s="86">
        <f t="shared" si="131"/>
        <v>0</v>
      </c>
      <c r="E3194" s="28"/>
      <c r="F3194" s="28"/>
      <c r="G3194" s="86">
        <f t="shared" si="132"/>
        <v>0</v>
      </c>
      <c r="H3194" s="93"/>
    </row>
    <row r="3195" spans="1:8" x14ac:dyDescent="0.35">
      <c r="A3195" s="146" t="s">
        <v>3026</v>
      </c>
      <c r="B3195" s="28"/>
      <c r="C3195" s="28"/>
      <c r="D3195" s="86">
        <f t="shared" si="131"/>
        <v>0</v>
      </c>
      <c r="E3195" s="28"/>
      <c r="F3195" s="28"/>
      <c r="G3195" s="86">
        <f t="shared" si="132"/>
        <v>0</v>
      </c>
      <c r="H3195" s="93"/>
    </row>
    <row r="3196" spans="1:8" x14ac:dyDescent="0.35">
      <c r="A3196" s="146" t="s">
        <v>3027</v>
      </c>
      <c r="B3196" s="28"/>
      <c r="C3196" s="28"/>
      <c r="D3196" s="86">
        <f t="shared" si="131"/>
        <v>0</v>
      </c>
      <c r="E3196" s="28"/>
      <c r="F3196" s="28"/>
      <c r="G3196" s="86">
        <f t="shared" si="132"/>
        <v>0</v>
      </c>
      <c r="H3196" s="93"/>
    </row>
    <row r="3197" spans="1:8" x14ac:dyDescent="0.35">
      <c r="A3197" s="146" t="s">
        <v>3400</v>
      </c>
      <c r="B3197" s="28"/>
      <c r="C3197" s="28"/>
      <c r="D3197" s="86">
        <f t="shared" si="131"/>
        <v>0</v>
      </c>
      <c r="E3197" s="28"/>
      <c r="F3197" s="28"/>
      <c r="G3197" s="86">
        <f t="shared" si="132"/>
        <v>0</v>
      </c>
      <c r="H3197" s="93"/>
    </row>
    <row r="3198" spans="1:8" x14ac:dyDescent="0.35">
      <c r="A3198" s="146" t="s">
        <v>3028</v>
      </c>
      <c r="B3198" s="28"/>
      <c r="C3198" s="28"/>
      <c r="D3198" s="86">
        <f t="shared" si="131"/>
        <v>0</v>
      </c>
      <c r="E3198" s="28"/>
      <c r="F3198" s="28"/>
      <c r="G3198" s="86">
        <f t="shared" si="132"/>
        <v>0</v>
      </c>
      <c r="H3198" s="93"/>
    </row>
    <row r="3199" spans="1:8" x14ac:dyDescent="0.35">
      <c r="A3199" s="146" t="s">
        <v>3401</v>
      </c>
      <c r="B3199" s="28"/>
      <c r="C3199" s="28"/>
      <c r="D3199" s="86">
        <f t="shared" si="131"/>
        <v>0</v>
      </c>
      <c r="E3199" s="28"/>
      <c r="F3199" s="28"/>
      <c r="G3199" s="86">
        <f t="shared" si="132"/>
        <v>0</v>
      </c>
      <c r="H3199" s="93"/>
    </row>
    <row r="3200" spans="1:8" x14ac:dyDescent="0.35">
      <c r="A3200" s="146" t="s">
        <v>3029</v>
      </c>
      <c r="B3200" s="28"/>
      <c r="C3200" s="28"/>
      <c r="D3200" s="86">
        <f t="shared" si="131"/>
        <v>0</v>
      </c>
      <c r="E3200" s="28"/>
      <c r="F3200" s="28"/>
      <c r="G3200" s="86">
        <f t="shared" si="132"/>
        <v>0</v>
      </c>
      <c r="H3200" s="93"/>
    </row>
    <row r="3201" spans="1:8" x14ac:dyDescent="0.35">
      <c r="A3201" s="146" t="s">
        <v>3030</v>
      </c>
      <c r="B3201" s="28"/>
      <c r="C3201" s="28"/>
      <c r="D3201" s="86">
        <f t="shared" si="131"/>
        <v>0</v>
      </c>
      <c r="E3201" s="28"/>
      <c r="F3201" s="28"/>
      <c r="G3201" s="86">
        <f t="shared" si="132"/>
        <v>0</v>
      </c>
      <c r="H3201" s="93"/>
    </row>
    <row r="3202" spans="1:8" x14ac:dyDescent="0.35">
      <c r="A3202" s="146" t="s">
        <v>3031</v>
      </c>
      <c r="B3202" s="28"/>
      <c r="C3202" s="28"/>
      <c r="D3202" s="86">
        <f t="shared" ref="D3202:D3210" si="133">SUM(B3202:C3202)</f>
        <v>0</v>
      </c>
      <c r="E3202" s="28"/>
      <c r="F3202" s="28"/>
      <c r="G3202" s="86">
        <f t="shared" ref="G3202:G3210" si="134">SUM(E3202:F3202)</f>
        <v>0</v>
      </c>
      <c r="H3202" s="93"/>
    </row>
    <row r="3203" spans="1:8" x14ac:dyDescent="0.35">
      <c r="A3203" s="146" t="s">
        <v>3032</v>
      </c>
      <c r="B3203" s="28"/>
      <c r="C3203" s="28"/>
      <c r="D3203" s="86">
        <f t="shared" si="133"/>
        <v>0</v>
      </c>
      <c r="E3203" s="28"/>
      <c r="F3203" s="28"/>
      <c r="G3203" s="86">
        <f t="shared" si="134"/>
        <v>0</v>
      </c>
      <c r="H3203" s="93"/>
    </row>
    <row r="3204" spans="1:8" x14ac:dyDescent="0.35">
      <c r="A3204" s="146" t="s">
        <v>3033</v>
      </c>
      <c r="B3204" s="28"/>
      <c r="C3204" s="28"/>
      <c r="D3204" s="86">
        <f t="shared" si="133"/>
        <v>0</v>
      </c>
      <c r="E3204" s="28"/>
      <c r="F3204" s="28"/>
      <c r="G3204" s="86">
        <f t="shared" si="134"/>
        <v>0</v>
      </c>
      <c r="H3204" s="93"/>
    </row>
    <row r="3205" spans="1:8" x14ac:dyDescent="0.35">
      <c r="A3205" s="146" t="s">
        <v>3034</v>
      </c>
      <c r="B3205" s="28"/>
      <c r="C3205" s="28"/>
      <c r="D3205" s="86">
        <f t="shared" si="133"/>
        <v>0</v>
      </c>
      <c r="E3205" s="28"/>
      <c r="F3205" s="28"/>
      <c r="G3205" s="86">
        <f t="shared" si="134"/>
        <v>0</v>
      </c>
      <c r="H3205" s="93"/>
    </row>
    <row r="3206" spans="1:8" x14ac:dyDescent="0.35">
      <c r="A3206" s="146" t="s">
        <v>3035</v>
      </c>
      <c r="B3206" s="28"/>
      <c r="C3206" s="28"/>
      <c r="D3206" s="86">
        <f t="shared" si="133"/>
        <v>0</v>
      </c>
      <c r="E3206" s="28"/>
      <c r="F3206" s="28"/>
      <c r="G3206" s="86">
        <f t="shared" si="134"/>
        <v>0</v>
      </c>
      <c r="H3206" s="93"/>
    </row>
    <row r="3207" spans="1:8" x14ac:dyDescent="0.35">
      <c r="A3207" s="146" t="s">
        <v>3036</v>
      </c>
      <c r="B3207" s="28"/>
      <c r="C3207" s="28"/>
      <c r="D3207" s="86">
        <f t="shared" si="133"/>
        <v>0</v>
      </c>
      <c r="E3207" s="28"/>
      <c r="F3207" s="28"/>
      <c r="G3207" s="86">
        <f t="shared" si="134"/>
        <v>0</v>
      </c>
      <c r="H3207" s="93"/>
    </row>
    <row r="3208" spans="1:8" x14ac:dyDescent="0.35">
      <c r="A3208" s="146" t="s">
        <v>3037</v>
      </c>
      <c r="B3208" s="28"/>
      <c r="C3208" s="28"/>
      <c r="D3208" s="86">
        <f t="shared" si="133"/>
        <v>0</v>
      </c>
      <c r="E3208" s="28"/>
      <c r="F3208" s="28"/>
      <c r="G3208" s="86">
        <f t="shared" si="134"/>
        <v>0</v>
      </c>
      <c r="H3208" s="93"/>
    </row>
    <row r="3209" spans="1:8" x14ac:dyDescent="0.35">
      <c r="A3209" s="146" t="s">
        <v>3038</v>
      </c>
      <c r="B3209" s="28"/>
      <c r="C3209" s="28"/>
      <c r="D3209" s="86">
        <f t="shared" si="133"/>
        <v>0</v>
      </c>
      <c r="E3209" s="28"/>
      <c r="F3209" s="28"/>
      <c r="G3209" s="86">
        <f t="shared" si="134"/>
        <v>0</v>
      </c>
      <c r="H3209" s="93"/>
    </row>
    <row r="3210" spans="1:8" x14ac:dyDescent="0.35">
      <c r="A3210" s="146" t="s">
        <v>3039</v>
      </c>
      <c r="B3210" s="28"/>
      <c r="C3210" s="28"/>
      <c r="D3210" s="86">
        <f t="shared" si="133"/>
        <v>0</v>
      </c>
      <c r="E3210" s="28"/>
      <c r="F3210" s="28"/>
      <c r="G3210" s="86">
        <f t="shared" si="134"/>
        <v>0</v>
      </c>
      <c r="H3210" s="93"/>
    </row>
    <row r="3211" spans="1:8" x14ac:dyDescent="0.35">
      <c r="A3211" s="114" t="s">
        <v>3045</v>
      </c>
      <c r="B3211" s="86">
        <f>SUM(B179:B3210)</f>
        <v>0</v>
      </c>
      <c r="C3211" s="86">
        <f>SUM(C179:C3210)</f>
        <v>0</v>
      </c>
      <c r="D3211" s="86">
        <f>SUM(D179:D3210)</f>
        <v>0</v>
      </c>
      <c r="E3211" s="86">
        <f>SUM(E179:E3210)</f>
        <v>0</v>
      </c>
      <c r="F3211" s="86">
        <f t="shared" ref="F3211:G3211" si="135">SUM(F179:F3210)</f>
        <v>0</v>
      </c>
      <c r="G3211" s="86">
        <f t="shared" si="135"/>
        <v>0</v>
      </c>
      <c r="H3211" s="93"/>
    </row>
    <row r="3212" spans="1:8" x14ac:dyDescent="0.35">
      <c r="A3212" s="102"/>
      <c r="B3212" s="85"/>
      <c r="C3212" s="85"/>
      <c r="D3212" s="85"/>
      <c r="E3212" s="85"/>
      <c r="F3212" s="85"/>
      <c r="G3212" s="85"/>
    </row>
  </sheetData>
  <sheetProtection password="C5B4" sheet="1" objects="1" scenarios="1" sort="0" autoFilter="0"/>
  <customSheetViews>
    <customSheetView guid="{A9E1A0B5-9527-4B7C-8808-3886B79A3CDE}" scale="90" showGridLines="0">
      <selection sqref="A1:J1"/>
      <pageMargins left="0.7" right="0.7" top="0.75" bottom="0.75" header="0.3" footer="0.3"/>
      <pageSetup paperSize="9" orientation="portrait" verticalDpi="4" r:id="rId1"/>
    </customSheetView>
  </customSheetViews>
  <mergeCells count="43">
    <mergeCell ref="L4:U4"/>
    <mergeCell ref="L5:U5"/>
    <mergeCell ref="B177:D177"/>
    <mergeCell ref="E177:G177"/>
    <mergeCell ref="W47:Y47"/>
    <mergeCell ref="T47:V47"/>
    <mergeCell ref="W48:Y48"/>
    <mergeCell ref="B48:D48"/>
    <mergeCell ref="E48:G48"/>
    <mergeCell ref="H48:J48"/>
    <mergeCell ref="K48:M48"/>
    <mergeCell ref="A1:J1"/>
    <mergeCell ref="B176:D176"/>
    <mergeCell ref="E176:G176"/>
    <mergeCell ref="N47:P47"/>
    <mergeCell ref="Q47:S47"/>
    <mergeCell ref="B47:D47"/>
    <mergeCell ref="E47:G47"/>
    <mergeCell ref="H47:J47"/>
    <mergeCell ref="D4:F4"/>
    <mergeCell ref="B6:D6"/>
    <mergeCell ref="E6:G6"/>
    <mergeCell ref="H6:J6"/>
    <mergeCell ref="B4:C4"/>
    <mergeCell ref="L6:U13"/>
    <mergeCell ref="Q48:S48"/>
    <mergeCell ref="T48:V48"/>
    <mergeCell ref="A6:A7"/>
    <mergeCell ref="A27:A29"/>
    <mergeCell ref="A47:A49"/>
    <mergeCell ref="A176:A178"/>
    <mergeCell ref="N48:P48"/>
    <mergeCell ref="K47:M47"/>
    <mergeCell ref="A16:A18"/>
    <mergeCell ref="B16:F16"/>
    <mergeCell ref="G16:K16"/>
    <mergeCell ref="L16:P16"/>
    <mergeCell ref="B17:D17"/>
    <mergeCell ref="E17:F17"/>
    <mergeCell ref="G17:I17"/>
    <mergeCell ref="J17:K17"/>
    <mergeCell ref="L17:N17"/>
    <mergeCell ref="O17:P17"/>
  </mergeCells>
  <conditionalFormatting sqref="N49:P49 P50:P172">
    <cfRule type="expression" dxfId="5" priority="2">
      <formula>$N$47=""</formula>
    </cfRule>
  </conditionalFormatting>
  <conditionalFormatting sqref="F29 E27">
    <cfRule type="expression" dxfId="4" priority="15">
      <formula>$E$27=""</formula>
    </cfRule>
  </conditionalFormatting>
  <conditionalFormatting sqref="F27">
    <cfRule type="expression" dxfId="3" priority="1">
      <formula>$E$27=""</formula>
    </cfRule>
  </conditionalFormatting>
  <dataValidations count="1">
    <dataValidation showInputMessage="1" showErrorMessage="1" sqref="B3" xr:uid="{00000000-0002-0000-0400-000000000000}"/>
  </dataValidations>
  <pageMargins left="0.7" right="0.7" top="0.75" bottom="0.75" header="0.3" footer="0.3"/>
  <pageSetup paperSize="9" orientation="portrait" verticalDpi="4" r:id="rId2"/>
  <ignoredErrors>
    <ignoredError sqref="H1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002060"/>
  </sheetPr>
  <dimension ref="A1:BF52"/>
  <sheetViews>
    <sheetView showGridLines="0" zoomScale="90" zoomScaleNormal="90" workbookViewId="0">
      <selection sqref="A1:J1"/>
    </sheetView>
  </sheetViews>
  <sheetFormatPr defaultColWidth="10.73046875" defaultRowHeight="12.75" x14ac:dyDescent="0.35"/>
  <cols>
    <col min="1" max="1" width="30.73046875" style="96" customWidth="1"/>
    <col min="2" max="7" width="10.73046875" style="96"/>
    <col min="8" max="31" width="10.73046875" style="93"/>
    <col min="32" max="32" width="10.73046875" style="93" customWidth="1"/>
    <col min="33" max="16384" width="10.73046875" style="93"/>
  </cols>
  <sheetData>
    <row r="1" spans="1:40" ht="18" customHeight="1" x14ac:dyDescent="0.45">
      <c r="A1" s="190" t="s">
        <v>3060</v>
      </c>
      <c r="B1" s="190"/>
      <c r="C1" s="190"/>
      <c r="D1" s="190"/>
      <c r="E1" s="190"/>
      <c r="F1" s="190"/>
      <c r="G1" s="190"/>
      <c r="H1" s="190"/>
      <c r="I1" s="190"/>
      <c r="J1" s="190"/>
      <c r="W1" s="94"/>
      <c r="X1" s="94"/>
      <c r="Y1" s="94"/>
      <c r="Z1" s="94"/>
      <c r="AA1" s="94"/>
      <c r="AB1" s="94"/>
      <c r="AC1" s="95"/>
      <c r="AD1" s="94"/>
      <c r="AE1" s="94"/>
      <c r="AF1" s="94"/>
      <c r="AG1" s="94"/>
      <c r="AH1" s="94"/>
      <c r="AI1" s="94"/>
      <c r="AJ1" s="94"/>
      <c r="AK1" s="94"/>
      <c r="AL1" s="94"/>
      <c r="AM1" s="94"/>
      <c r="AN1" s="94"/>
    </row>
    <row r="2" spans="1:40" x14ac:dyDescent="0.35">
      <c r="B2" s="97"/>
      <c r="H2" s="96"/>
      <c r="W2" s="94"/>
      <c r="X2" s="94"/>
      <c r="Y2" s="94"/>
      <c r="Z2" s="94"/>
      <c r="AA2" s="94"/>
      <c r="AB2" s="94"/>
      <c r="AC2" s="98"/>
      <c r="AD2" s="94"/>
      <c r="AE2" s="94"/>
      <c r="AF2" s="94"/>
      <c r="AG2" s="94"/>
      <c r="AH2" s="94"/>
      <c r="AI2" s="94"/>
      <c r="AJ2" s="94"/>
      <c r="AK2" s="94"/>
      <c r="AL2" s="94"/>
      <c r="AM2" s="94"/>
      <c r="AN2" s="94"/>
    </row>
    <row r="3" spans="1:40" ht="15" customHeight="1" x14ac:dyDescent="0.35">
      <c r="A3" s="99" t="s">
        <v>3074</v>
      </c>
      <c r="B3" s="89">
        <f>'Base data'!B3</f>
        <v>2018</v>
      </c>
      <c r="C3" s="89" t="str">
        <f>'Base data'!C3</f>
        <v>Q2</v>
      </c>
      <c r="F3" s="93"/>
      <c r="G3" s="93"/>
      <c r="W3" s="94"/>
      <c r="X3" s="94"/>
      <c r="Y3" s="94"/>
      <c r="Z3" s="94"/>
      <c r="AA3" s="94"/>
      <c r="AB3" s="94"/>
      <c r="AC3" s="100"/>
      <c r="AD3" s="100"/>
      <c r="AE3" s="100"/>
      <c r="AF3" s="100"/>
      <c r="AG3" s="100"/>
      <c r="AH3" s="100"/>
      <c r="AI3" s="100"/>
      <c r="AJ3" s="100"/>
      <c r="AK3" s="100"/>
      <c r="AL3" s="100"/>
      <c r="AM3" s="94"/>
      <c r="AN3" s="94"/>
    </row>
    <row r="4" spans="1:40" ht="15" customHeight="1" x14ac:dyDescent="0.35">
      <c r="A4" s="101" t="s">
        <v>0</v>
      </c>
      <c r="B4" s="254">
        <f>'Base data'!B4:C4</f>
        <v>0</v>
      </c>
      <c r="C4" s="255"/>
      <c r="D4" s="222"/>
      <c r="E4" s="222"/>
      <c r="F4" s="222"/>
      <c r="G4" s="102"/>
      <c r="H4" s="102"/>
      <c r="I4" s="103"/>
      <c r="J4" s="103"/>
      <c r="L4" s="234" t="s">
        <v>3046</v>
      </c>
      <c r="M4" s="235"/>
      <c r="N4" s="235"/>
      <c r="O4" s="235"/>
      <c r="P4" s="235"/>
      <c r="Q4" s="235"/>
      <c r="R4" s="235"/>
      <c r="S4" s="235"/>
      <c r="T4" s="235"/>
      <c r="U4" s="236"/>
      <c r="W4" s="94"/>
      <c r="X4" s="94"/>
      <c r="Y4" s="94"/>
      <c r="Z4" s="94"/>
      <c r="AA4" s="94"/>
      <c r="AB4" s="94"/>
      <c r="AC4" s="100"/>
      <c r="AD4" s="100"/>
      <c r="AE4" s="100"/>
      <c r="AF4" s="100"/>
      <c r="AG4" s="100"/>
      <c r="AH4" s="100"/>
      <c r="AI4" s="100"/>
      <c r="AJ4" s="100"/>
      <c r="AK4" s="100"/>
      <c r="AL4" s="100"/>
      <c r="AM4" s="94"/>
      <c r="AN4" s="94"/>
    </row>
    <row r="5" spans="1:40" x14ac:dyDescent="0.35">
      <c r="A5" s="102"/>
      <c r="B5" s="102"/>
      <c r="C5" s="102"/>
      <c r="D5" s="104"/>
      <c r="E5" s="105"/>
      <c r="F5" s="106"/>
      <c r="G5" s="102"/>
      <c r="H5" s="102"/>
      <c r="I5" s="103"/>
      <c r="J5" s="103"/>
      <c r="L5" s="237" t="s">
        <v>3057</v>
      </c>
      <c r="M5" s="238"/>
      <c r="N5" s="238"/>
      <c r="O5" s="238"/>
      <c r="P5" s="238"/>
      <c r="Q5" s="238"/>
      <c r="R5" s="238"/>
      <c r="S5" s="238"/>
      <c r="T5" s="238"/>
      <c r="U5" s="239"/>
      <c r="W5" s="94"/>
      <c r="X5" s="94"/>
      <c r="Y5" s="94"/>
      <c r="Z5" s="94"/>
      <c r="AA5" s="94"/>
      <c r="AB5" s="94"/>
      <c r="AC5" s="100"/>
      <c r="AD5" s="100"/>
      <c r="AE5" s="100"/>
      <c r="AF5" s="100"/>
      <c r="AG5" s="100"/>
      <c r="AH5" s="100"/>
      <c r="AI5" s="100"/>
      <c r="AJ5" s="100"/>
      <c r="AK5" s="100"/>
      <c r="AL5" s="100"/>
      <c r="AM5" s="94"/>
      <c r="AN5" s="94"/>
    </row>
    <row r="6" spans="1:40" s="107" customFormat="1" ht="30" customHeight="1" x14ac:dyDescent="0.4">
      <c r="A6" s="198" t="s">
        <v>3430</v>
      </c>
      <c r="B6" s="217" t="s">
        <v>3048</v>
      </c>
      <c r="C6" s="217"/>
      <c r="D6" s="217"/>
      <c r="E6" s="217" t="s">
        <v>3049</v>
      </c>
      <c r="F6" s="217"/>
      <c r="G6" s="217"/>
      <c r="H6" s="217" t="s">
        <v>3050</v>
      </c>
      <c r="I6" s="217"/>
      <c r="J6" s="217"/>
      <c r="L6" s="245" t="str">
        <f>IF('Base data'!L6:U13=0,"",'Base data'!L6:U13)</f>
        <v/>
      </c>
      <c r="M6" s="246"/>
      <c r="N6" s="246"/>
      <c r="O6" s="246"/>
      <c r="P6" s="246"/>
      <c r="Q6" s="246"/>
      <c r="R6" s="246"/>
      <c r="S6" s="246"/>
      <c r="T6" s="246"/>
      <c r="U6" s="247"/>
      <c r="V6" s="108"/>
      <c r="W6" s="108"/>
      <c r="X6" s="108"/>
      <c r="Y6" s="108"/>
      <c r="Z6" s="108"/>
      <c r="AA6" s="108"/>
      <c r="AB6" s="109"/>
      <c r="AC6" s="100"/>
      <c r="AD6" s="100"/>
      <c r="AE6" s="100"/>
      <c r="AF6" s="100"/>
      <c r="AG6" s="100"/>
      <c r="AH6" s="100"/>
      <c r="AI6" s="100"/>
      <c r="AJ6" s="100"/>
      <c r="AK6" s="100"/>
      <c r="AL6" s="100"/>
      <c r="AM6" s="109"/>
      <c r="AN6" s="109"/>
    </row>
    <row r="7" spans="1:40" ht="13.15" x14ac:dyDescent="0.35">
      <c r="A7" s="199"/>
      <c r="B7" s="110" t="s">
        <v>3042</v>
      </c>
      <c r="C7" s="111" t="s">
        <v>3053</v>
      </c>
      <c r="D7" s="110" t="s">
        <v>3044</v>
      </c>
      <c r="E7" s="110" t="s">
        <v>3042</v>
      </c>
      <c r="F7" s="110" t="s">
        <v>3053</v>
      </c>
      <c r="G7" s="110" t="s">
        <v>3044</v>
      </c>
      <c r="H7" s="110" t="s">
        <v>3042</v>
      </c>
      <c r="I7" s="110" t="s">
        <v>3053</v>
      </c>
      <c r="J7" s="110" t="s">
        <v>3044</v>
      </c>
      <c r="L7" s="248"/>
      <c r="M7" s="249"/>
      <c r="N7" s="249"/>
      <c r="O7" s="249"/>
      <c r="P7" s="249"/>
      <c r="Q7" s="249"/>
      <c r="R7" s="249"/>
      <c r="S7" s="249"/>
      <c r="T7" s="249"/>
      <c r="U7" s="250"/>
      <c r="V7" s="112"/>
      <c r="W7" s="113"/>
      <c r="X7" s="113"/>
      <c r="Y7" s="113"/>
      <c r="Z7" s="112"/>
      <c r="AA7" s="112"/>
      <c r="AB7" s="94"/>
      <c r="AC7" s="100"/>
      <c r="AD7" s="100"/>
      <c r="AE7" s="100"/>
      <c r="AF7" s="100"/>
      <c r="AG7" s="100"/>
      <c r="AH7" s="100"/>
      <c r="AI7" s="100"/>
      <c r="AJ7" s="100"/>
      <c r="AK7" s="100"/>
      <c r="AL7" s="100"/>
      <c r="AM7" s="94"/>
      <c r="AN7" s="94"/>
    </row>
    <row r="8" spans="1:40" x14ac:dyDescent="0.35">
      <c r="A8" s="114" t="s">
        <v>3040</v>
      </c>
      <c r="B8" s="90">
        <f>'Base data'!B8</f>
        <v>0</v>
      </c>
      <c r="C8" s="90">
        <f>'Base data'!C8</f>
        <v>0</v>
      </c>
      <c r="D8" s="90">
        <f>'Base data'!D8</f>
        <v>0</v>
      </c>
      <c r="E8" s="90">
        <f>'Base data'!E8</f>
        <v>0</v>
      </c>
      <c r="F8" s="90">
        <f>'Base data'!F8</f>
        <v>0</v>
      </c>
      <c r="G8" s="90">
        <f>'Base data'!G8</f>
        <v>0</v>
      </c>
      <c r="H8" s="90">
        <f>'Base data'!H8</f>
        <v>0</v>
      </c>
      <c r="I8" s="90">
        <f>'Base data'!I8</f>
        <v>0</v>
      </c>
      <c r="J8" s="90">
        <f>'Base data'!J8</f>
        <v>0</v>
      </c>
      <c r="L8" s="248"/>
      <c r="M8" s="249"/>
      <c r="N8" s="249"/>
      <c r="O8" s="249"/>
      <c r="P8" s="249"/>
      <c r="Q8" s="249"/>
      <c r="R8" s="249"/>
      <c r="S8" s="249"/>
      <c r="T8" s="249"/>
      <c r="U8" s="250"/>
      <c r="V8" s="115"/>
      <c r="W8" s="116"/>
      <c r="X8" s="116"/>
      <c r="Y8" s="116"/>
      <c r="Z8" s="115"/>
      <c r="AA8" s="115"/>
      <c r="AB8" s="94"/>
      <c r="AC8" s="100"/>
      <c r="AD8" s="100"/>
      <c r="AE8" s="100"/>
      <c r="AF8" s="100"/>
      <c r="AG8" s="100"/>
      <c r="AH8" s="100"/>
      <c r="AI8" s="100"/>
      <c r="AJ8" s="100"/>
      <c r="AK8" s="100"/>
      <c r="AL8" s="100"/>
      <c r="AM8" s="94"/>
      <c r="AN8" s="94"/>
    </row>
    <row r="9" spans="1:40" x14ac:dyDescent="0.35">
      <c r="A9" s="117" t="s">
        <v>3041</v>
      </c>
      <c r="B9" s="90">
        <f>'Base data'!B9</f>
        <v>0</v>
      </c>
      <c r="C9" s="90">
        <f>'Base data'!C9</f>
        <v>0</v>
      </c>
      <c r="D9" s="90">
        <f>'Base data'!D9</f>
        <v>0</v>
      </c>
      <c r="E9" s="90">
        <f>'Base data'!E9</f>
        <v>0</v>
      </c>
      <c r="F9" s="90">
        <f>'Base data'!F9</f>
        <v>0</v>
      </c>
      <c r="G9" s="90">
        <f>'Base data'!G9</f>
        <v>0</v>
      </c>
      <c r="H9" s="90">
        <f>'Base data'!H9</f>
        <v>0</v>
      </c>
      <c r="I9" s="90">
        <f>'Base data'!I9</f>
        <v>0</v>
      </c>
      <c r="J9" s="90">
        <f>'Base data'!J9</f>
        <v>0</v>
      </c>
      <c r="L9" s="248"/>
      <c r="M9" s="249"/>
      <c r="N9" s="249"/>
      <c r="O9" s="249"/>
      <c r="P9" s="249"/>
      <c r="Q9" s="249"/>
      <c r="R9" s="249"/>
      <c r="S9" s="249"/>
      <c r="T9" s="249"/>
      <c r="U9" s="250"/>
      <c r="V9" s="118"/>
      <c r="W9" s="119"/>
      <c r="X9" s="119"/>
      <c r="Y9" s="119"/>
      <c r="Z9" s="119"/>
      <c r="AA9" s="119"/>
      <c r="AB9" s="94"/>
      <c r="AC9" s="100"/>
      <c r="AD9" s="100"/>
      <c r="AE9" s="100"/>
      <c r="AF9" s="100"/>
      <c r="AG9" s="100"/>
      <c r="AH9" s="100"/>
      <c r="AI9" s="100"/>
      <c r="AJ9" s="100"/>
      <c r="AK9" s="100"/>
      <c r="AL9" s="100"/>
      <c r="AM9" s="94"/>
      <c r="AN9" s="94"/>
    </row>
    <row r="10" spans="1:40" x14ac:dyDescent="0.35">
      <c r="A10" s="114" t="s">
        <v>3047</v>
      </c>
      <c r="B10" s="90"/>
      <c r="C10" s="90"/>
      <c r="D10" s="90"/>
      <c r="E10" s="90">
        <f>'Base data'!E10</f>
        <v>0</v>
      </c>
      <c r="F10" s="90">
        <f>'Base data'!F10</f>
        <v>0</v>
      </c>
      <c r="G10" s="90">
        <f>'Base data'!G10</f>
        <v>0</v>
      </c>
      <c r="H10" s="90">
        <f>'Base data'!H10</f>
        <v>0</v>
      </c>
      <c r="I10" s="90">
        <f>'Base data'!I10</f>
        <v>0</v>
      </c>
      <c r="J10" s="90">
        <f>'Base data'!J10</f>
        <v>0</v>
      </c>
      <c r="L10" s="248"/>
      <c r="M10" s="249"/>
      <c r="N10" s="249"/>
      <c r="O10" s="249"/>
      <c r="P10" s="249"/>
      <c r="Q10" s="249"/>
      <c r="R10" s="249"/>
      <c r="S10" s="249"/>
      <c r="T10" s="249"/>
      <c r="U10" s="250"/>
      <c r="V10" s="118"/>
      <c r="W10" s="119"/>
      <c r="X10" s="119"/>
      <c r="Y10" s="119"/>
      <c r="Z10" s="119"/>
      <c r="AA10" s="119"/>
      <c r="AB10" s="94"/>
      <c r="AC10" s="100"/>
      <c r="AD10" s="100"/>
      <c r="AE10" s="100"/>
      <c r="AF10" s="100"/>
      <c r="AG10" s="100"/>
      <c r="AH10" s="100"/>
      <c r="AI10" s="100"/>
      <c r="AJ10" s="100"/>
      <c r="AK10" s="100"/>
      <c r="AL10" s="100"/>
      <c r="AM10" s="94"/>
      <c r="AN10" s="94"/>
    </row>
    <row r="11" spans="1:40" x14ac:dyDescent="0.35">
      <c r="A11" s="114" t="s">
        <v>3051</v>
      </c>
      <c r="B11" s="90">
        <f>'Base data'!B11</f>
        <v>0</v>
      </c>
      <c r="C11" s="90">
        <f>'Base data'!C11</f>
        <v>0</v>
      </c>
      <c r="D11" s="90">
        <f>'Base data'!D11</f>
        <v>0</v>
      </c>
      <c r="E11" s="90">
        <f>'Base data'!E11</f>
        <v>0</v>
      </c>
      <c r="F11" s="90">
        <f>'Base data'!F11</f>
        <v>0</v>
      </c>
      <c r="G11" s="90">
        <f>'Base data'!G11</f>
        <v>0</v>
      </c>
      <c r="H11" s="90">
        <f>'Base data'!H11</f>
        <v>0</v>
      </c>
      <c r="I11" s="90">
        <f>'Base data'!I11</f>
        <v>0</v>
      </c>
      <c r="J11" s="90">
        <f>'Base data'!J11</f>
        <v>0</v>
      </c>
      <c r="L11" s="248"/>
      <c r="M11" s="249"/>
      <c r="N11" s="249"/>
      <c r="O11" s="249"/>
      <c r="P11" s="249"/>
      <c r="Q11" s="249"/>
      <c r="R11" s="249"/>
      <c r="S11" s="249"/>
      <c r="T11" s="249"/>
      <c r="U11" s="250"/>
      <c r="V11" s="118"/>
      <c r="W11" s="119"/>
      <c r="X11" s="119"/>
      <c r="Y11" s="119"/>
      <c r="Z11" s="119"/>
      <c r="AA11" s="119"/>
      <c r="AB11" s="94"/>
      <c r="AC11" s="120"/>
      <c r="AD11" s="120"/>
      <c r="AE11" s="120"/>
      <c r="AF11" s="120"/>
      <c r="AG11" s="120"/>
      <c r="AH11" s="120"/>
      <c r="AI11" s="120"/>
      <c r="AJ11" s="120"/>
      <c r="AK11" s="120"/>
      <c r="AL11" s="120"/>
      <c r="AM11" s="94"/>
      <c r="AN11" s="94"/>
    </row>
    <row r="12" spans="1:40" x14ac:dyDescent="0.35">
      <c r="A12" s="114" t="s">
        <v>3052</v>
      </c>
      <c r="B12" s="90">
        <f>'Base data'!B12</f>
        <v>0</v>
      </c>
      <c r="C12" s="90">
        <f>'Base data'!C12</f>
        <v>0</v>
      </c>
      <c r="D12" s="90">
        <f>'Base data'!D12</f>
        <v>0</v>
      </c>
      <c r="E12" s="90">
        <f>'Base data'!E12</f>
        <v>0</v>
      </c>
      <c r="F12" s="90">
        <f>'Base data'!F12</f>
        <v>0</v>
      </c>
      <c r="G12" s="90">
        <f>'Base data'!G12</f>
        <v>0</v>
      </c>
      <c r="H12" s="90">
        <f>'Base data'!H12</f>
        <v>0</v>
      </c>
      <c r="I12" s="90">
        <f>'Base data'!I12</f>
        <v>0</v>
      </c>
      <c r="J12" s="90">
        <f>'Base data'!J12</f>
        <v>0</v>
      </c>
      <c r="L12" s="248"/>
      <c r="M12" s="249"/>
      <c r="N12" s="249"/>
      <c r="O12" s="249"/>
      <c r="P12" s="249"/>
      <c r="Q12" s="249"/>
      <c r="R12" s="249"/>
      <c r="S12" s="249"/>
      <c r="T12" s="249"/>
      <c r="U12" s="250"/>
      <c r="V12" s="118"/>
      <c r="W12" s="119"/>
      <c r="X12" s="119"/>
      <c r="Y12" s="119"/>
      <c r="Z12" s="119"/>
      <c r="AA12" s="119"/>
      <c r="AB12" s="94"/>
      <c r="AC12" s="94"/>
      <c r="AD12" s="94"/>
      <c r="AE12" s="94"/>
      <c r="AF12" s="94"/>
      <c r="AG12" s="94"/>
      <c r="AH12" s="94"/>
      <c r="AI12" s="94"/>
      <c r="AJ12" s="94"/>
      <c r="AK12" s="94"/>
      <c r="AL12" s="94"/>
      <c r="AM12" s="94"/>
      <c r="AN12" s="94"/>
    </row>
    <row r="13" spans="1:40" x14ac:dyDescent="0.35">
      <c r="A13" s="121" t="s">
        <v>3055</v>
      </c>
      <c r="B13" s="90">
        <f>'Base data'!B13</f>
        <v>0</v>
      </c>
      <c r="C13" s="90">
        <f>'Base data'!C13</f>
        <v>0</v>
      </c>
      <c r="D13" s="90">
        <f>'Base data'!D13</f>
        <v>0</v>
      </c>
      <c r="E13" s="90">
        <f>'Base data'!E13</f>
        <v>0</v>
      </c>
      <c r="F13" s="90">
        <f>'Base data'!F13</f>
        <v>0</v>
      </c>
      <c r="G13" s="90">
        <f>'Base data'!G13</f>
        <v>0</v>
      </c>
      <c r="H13" s="90">
        <f>'Base data'!H13</f>
        <v>0</v>
      </c>
      <c r="I13" s="90">
        <f>'Base data'!I13</f>
        <v>0</v>
      </c>
      <c r="J13" s="90">
        <f>'Base data'!J13</f>
        <v>0</v>
      </c>
      <c r="L13" s="251"/>
      <c r="M13" s="252"/>
      <c r="N13" s="252"/>
      <c r="O13" s="252"/>
      <c r="P13" s="252"/>
      <c r="Q13" s="252"/>
      <c r="R13" s="252"/>
      <c r="S13" s="252"/>
      <c r="T13" s="252"/>
      <c r="U13" s="253"/>
      <c r="V13" s="118"/>
      <c r="W13" s="119"/>
      <c r="X13" s="119"/>
      <c r="Y13" s="119"/>
      <c r="Z13" s="119"/>
      <c r="AA13" s="119"/>
      <c r="AB13" s="94"/>
      <c r="AC13" s="94"/>
      <c r="AD13" s="94"/>
      <c r="AE13" s="94"/>
      <c r="AF13" s="94"/>
      <c r="AG13" s="94"/>
      <c r="AH13" s="94"/>
      <c r="AI13" s="94"/>
      <c r="AJ13" s="94"/>
      <c r="AK13" s="94"/>
      <c r="AL13" s="94"/>
      <c r="AM13" s="94"/>
      <c r="AN13" s="94"/>
    </row>
    <row r="14" spans="1:40" x14ac:dyDescent="0.35">
      <c r="A14" s="122"/>
      <c r="B14" s="118"/>
      <c r="C14" s="118"/>
      <c r="D14" s="118"/>
      <c r="E14" s="118"/>
      <c r="F14" s="118"/>
      <c r="G14" s="118"/>
      <c r="H14" s="118"/>
      <c r="I14" s="118"/>
      <c r="J14" s="118"/>
      <c r="L14" s="123"/>
      <c r="M14" s="119"/>
      <c r="N14" s="119"/>
      <c r="O14" s="119"/>
      <c r="P14" s="119"/>
      <c r="Q14" s="119"/>
      <c r="R14" s="119"/>
      <c r="S14" s="119"/>
      <c r="T14" s="119"/>
      <c r="U14" s="119"/>
      <c r="V14" s="119"/>
      <c r="W14" s="119"/>
      <c r="X14" s="119"/>
      <c r="Y14" s="119"/>
      <c r="Z14" s="119"/>
      <c r="AA14" s="119"/>
      <c r="AB14" s="94"/>
      <c r="AC14" s="94"/>
      <c r="AD14" s="94"/>
      <c r="AE14" s="94"/>
      <c r="AF14" s="94"/>
      <c r="AG14" s="94"/>
      <c r="AH14" s="94"/>
      <c r="AI14" s="94"/>
      <c r="AJ14" s="94"/>
      <c r="AK14" s="94"/>
      <c r="AL14" s="94"/>
      <c r="AM14" s="94"/>
      <c r="AN14" s="94"/>
    </row>
    <row r="15" spans="1:40" s="94" customFormat="1" x14ac:dyDescent="0.35">
      <c r="A15" s="124" t="s">
        <v>3267</v>
      </c>
      <c r="J15" s="103"/>
      <c r="K15" s="93"/>
    </row>
    <row r="16" spans="1:40" s="94" customFormat="1" ht="13.15" x14ac:dyDescent="0.4">
      <c r="A16" s="210" t="s">
        <v>3128</v>
      </c>
      <c r="B16" s="213" t="s">
        <v>3048</v>
      </c>
      <c r="C16" s="214"/>
      <c r="D16" s="214"/>
      <c r="E16" s="214"/>
      <c r="F16" s="215"/>
      <c r="G16" s="213" t="s">
        <v>3049</v>
      </c>
      <c r="H16" s="214"/>
      <c r="I16" s="214"/>
      <c r="J16" s="214"/>
      <c r="K16" s="215"/>
      <c r="L16" s="213" t="s">
        <v>3050</v>
      </c>
      <c r="M16" s="214"/>
      <c r="N16" s="214"/>
      <c r="O16" s="214"/>
      <c r="P16" s="215"/>
    </row>
    <row r="17" spans="1:58" s="94" customFormat="1" ht="13.15" x14ac:dyDescent="0.35">
      <c r="A17" s="211"/>
      <c r="B17" s="216" t="s">
        <v>3129</v>
      </c>
      <c r="C17" s="217"/>
      <c r="D17" s="217"/>
      <c r="E17" s="218" t="s">
        <v>3130</v>
      </c>
      <c r="F17" s="219"/>
      <c r="G17" s="216" t="s">
        <v>3129</v>
      </c>
      <c r="H17" s="217"/>
      <c r="I17" s="217"/>
      <c r="J17" s="218" t="s">
        <v>3130</v>
      </c>
      <c r="K17" s="219"/>
      <c r="L17" s="216" t="s">
        <v>3129</v>
      </c>
      <c r="M17" s="217"/>
      <c r="N17" s="217"/>
      <c r="O17" s="220" t="s">
        <v>3130</v>
      </c>
      <c r="P17" s="220"/>
    </row>
    <row r="18" spans="1:58" s="94" customFormat="1" x14ac:dyDescent="0.35">
      <c r="A18" s="212"/>
      <c r="B18" s="125" t="s">
        <v>3042</v>
      </c>
      <c r="C18" s="126" t="s">
        <v>3053</v>
      </c>
      <c r="D18" s="127" t="s">
        <v>3044</v>
      </c>
      <c r="E18" s="126" t="s">
        <v>3131</v>
      </c>
      <c r="F18" s="126" t="s">
        <v>3132</v>
      </c>
      <c r="G18" s="127" t="s">
        <v>3042</v>
      </c>
      <c r="H18" s="127" t="s">
        <v>3053</v>
      </c>
      <c r="I18" s="127" t="s">
        <v>3044</v>
      </c>
      <c r="J18" s="126" t="s">
        <v>3131</v>
      </c>
      <c r="K18" s="126" t="s">
        <v>3132</v>
      </c>
      <c r="L18" s="127" t="s">
        <v>3042</v>
      </c>
      <c r="M18" s="127" t="s">
        <v>3053</v>
      </c>
      <c r="N18" s="127" t="s">
        <v>3044</v>
      </c>
      <c r="O18" s="126" t="s">
        <v>3131</v>
      </c>
      <c r="P18" s="126" t="s">
        <v>3132</v>
      </c>
    </row>
    <row r="19" spans="1:58" s="94" customFormat="1" x14ac:dyDescent="0.35">
      <c r="A19" s="117" t="s">
        <v>3040</v>
      </c>
      <c r="B19" s="87">
        <f>'Base data'!B19</f>
        <v>0</v>
      </c>
      <c r="C19" s="87">
        <f>'Base data'!C19</f>
        <v>0</v>
      </c>
      <c r="D19" s="87">
        <f>'Base data'!D19</f>
        <v>0</v>
      </c>
      <c r="E19" s="87">
        <f>'Base data'!E19</f>
        <v>0</v>
      </c>
      <c r="F19" s="87">
        <f>'Base data'!F19</f>
        <v>0</v>
      </c>
      <c r="G19" s="87">
        <f>'Base data'!G19</f>
        <v>0</v>
      </c>
      <c r="H19" s="87">
        <f>'Base data'!H19</f>
        <v>0</v>
      </c>
      <c r="I19" s="87">
        <f>'Base data'!I19</f>
        <v>0</v>
      </c>
      <c r="J19" s="87">
        <f>'Base data'!J19</f>
        <v>0</v>
      </c>
      <c r="K19" s="87">
        <f>'Base data'!K19</f>
        <v>0</v>
      </c>
      <c r="L19" s="87">
        <f>'Base data'!L19</f>
        <v>0</v>
      </c>
      <c r="M19" s="87">
        <f>'Base data'!M19</f>
        <v>0</v>
      </c>
      <c r="N19" s="87">
        <f>'Base data'!N19</f>
        <v>0</v>
      </c>
      <c r="O19" s="87">
        <f>'Base data'!O19</f>
        <v>0</v>
      </c>
      <c r="P19" s="87">
        <f>'Base data'!P19</f>
        <v>0</v>
      </c>
    </row>
    <row r="20" spans="1:58" s="94" customFormat="1" x14ac:dyDescent="0.35">
      <c r="A20" s="117" t="s">
        <v>3041</v>
      </c>
      <c r="B20" s="87">
        <f>'Base data'!B20</f>
        <v>0</v>
      </c>
      <c r="C20" s="87">
        <f>'Base data'!C20</f>
        <v>0</v>
      </c>
      <c r="D20" s="87">
        <f>'Base data'!D20</f>
        <v>0</v>
      </c>
      <c r="E20" s="87">
        <f>'Base data'!E20</f>
        <v>0</v>
      </c>
      <c r="F20" s="87">
        <f>'Base data'!F20</f>
        <v>0</v>
      </c>
      <c r="G20" s="87">
        <f>'Base data'!G20</f>
        <v>0</v>
      </c>
      <c r="H20" s="87">
        <f>'Base data'!H20</f>
        <v>0</v>
      </c>
      <c r="I20" s="87">
        <f>'Base data'!I20</f>
        <v>0</v>
      </c>
      <c r="J20" s="87">
        <f>'Base data'!J20</f>
        <v>0</v>
      </c>
      <c r="K20" s="87">
        <f>'Base data'!K20</f>
        <v>0</v>
      </c>
      <c r="L20" s="87">
        <f>'Base data'!L20</f>
        <v>0</v>
      </c>
      <c r="M20" s="87">
        <f>'Base data'!M20</f>
        <v>0</v>
      </c>
      <c r="N20" s="87">
        <f>'Base data'!N20</f>
        <v>0</v>
      </c>
      <c r="O20" s="87">
        <f>'Base data'!O20</f>
        <v>0</v>
      </c>
      <c r="P20" s="87">
        <f>'Base data'!P20</f>
        <v>0</v>
      </c>
    </row>
    <row r="21" spans="1:58" s="94" customFormat="1" x14ac:dyDescent="0.35">
      <c r="A21" s="117" t="s">
        <v>3047</v>
      </c>
      <c r="B21" s="87"/>
      <c r="C21" s="87"/>
      <c r="D21" s="87"/>
      <c r="E21" s="87"/>
      <c r="F21" s="87"/>
      <c r="G21" s="87">
        <f>'Base data'!G21</f>
        <v>0</v>
      </c>
      <c r="H21" s="87">
        <f>'Base data'!H21</f>
        <v>0</v>
      </c>
      <c r="I21" s="87">
        <f>'Base data'!I21</f>
        <v>0</v>
      </c>
      <c r="J21" s="87">
        <f>'Base data'!J21</f>
        <v>0</v>
      </c>
      <c r="K21" s="87">
        <f>'Base data'!K21</f>
        <v>0</v>
      </c>
      <c r="L21" s="87">
        <f>'Base data'!L21</f>
        <v>0</v>
      </c>
      <c r="M21" s="87">
        <f>'Base data'!M21</f>
        <v>0</v>
      </c>
      <c r="N21" s="87">
        <f>'Base data'!N21</f>
        <v>0</v>
      </c>
      <c r="O21" s="87">
        <f>'Base data'!O21</f>
        <v>0</v>
      </c>
      <c r="P21" s="87">
        <f>'Base data'!P21</f>
        <v>0</v>
      </c>
    </row>
    <row r="22" spans="1:58" s="94" customFormat="1" x14ac:dyDescent="0.35">
      <c r="A22" s="117" t="s">
        <v>3051</v>
      </c>
      <c r="B22" s="87">
        <f>'Base data'!B22</f>
        <v>0</v>
      </c>
      <c r="C22" s="87">
        <f>'Base data'!C22</f>
        <v>0</v>
      </c>
      <c r="D22" s="87">
        <f>'Base data'!D22</f>
        <v>0</v>
      </c>
      <c r="E22" s="87">
        <f>'Base data'!E22</f>
        <v>0</v>
      </c>
      <c r="F22" s="87">
        <f>'Base data'!F22</f>
        <v>0</v>
      </c>
      <c r="G22" s="87">
        <f>'Base data'!G22</f>
        <v>0</v>
      </c>
      <c r="H22" s="87">
        <f>'Base data'!H22</f>
        <v>0</v>
      </c>
      <c r="I22" s="87">
        <f>'Base data'!I22</f>
        <v>0</v>
      </c>
      <c r="J22" s="87">
        <f>'Base data'!J22</f>
        <v>0</v>
      </c>
      <c r="K22" s="87">
        <f>'Base data'!K22</f>
        <v>0</v>
      </c>
      <c r="L22" s="87">
        <f>'Base data'!L22</f>
        <v>0</v>
      </c>
      <c r="M22" s="87">
        <f>'Base data'!M22</f>
        <v>0</v>
      </c>
      <c r="N22" s="87">
        <f>'Base data'!N22</f>
        <v>0</v>
      </c>
      <c r="O22" s="87">
        <f>'Base data'!O22</f>
        <v>0</v>
      </c>
      <c r="P22" s="87">
        <f>'Base data'!P22</f>
        <v>0</v>
      </c>
    </row>
    <row r="23" spans="1:58" s="94" customFormat="1" x14ac:dyDescent="0.35">
      <c r="A23" s="117" t="s">
        <v>3052</v>
      </c>
      <c r="B23" s="87">
        <f>'Base data'!B23</f>
        <v>0</v>
      </c>
      <c r="C23" s="87">
        <f>'Base data'!C23</f>
        <v>0</v>
      </c>
      <c r="D23" s="87">
        <f>'Base data'!D23</f>
        <v>0</v>
      </c>
      <c r="E23" s="87">
        <f>'Base data'!E23</f>
        <v>0</v>
      </c>
      <c r="F23" s="87">
        <f>'Base data'!F23</f>
        <v>0</v>
      </c>
      <c r="G23" s="87">
        <f>'Base data'!G23</f>
        <v>0</v>
      </c>
      <c r="H23" s="87">
        <f>'Base data'!H23</f>
        <v>0</v>
      </c>
      <c r="I23" s="87">
        <f>'Base data'!I23</f>
        <v>0</v>
      </c>
      <c r="J23" s="87">
        <f>'Base data'!J23</f>
        <v>0</v>
      </c>
      <c r="K23" s="87">
        <f>'Base data'!K23</f>
        <v>0</v>
      </c>
      <c r="L23" s="87">
        <f>'Base data'!L23</f>
        <v>0</v>
      </c>
      <c r="M23" s="87">
        <f>'Base data'!M23</f>
        <v>0</v>
      </c>
      <c r="N23" s="87">
        <f>'Base data'!N23</f>
        <v>0</v>
      </c>
      <c r="O23" s="87">
        <f>'Base data'!O23</f>
        <v>0</v>
      </c>
      <c r="P23" s="87">
        <f>'Base data'!P23</f>
        <v>0</v>
      </c>
    </row>
    <row r="24" spans="1:58" s="94" customFormat="1" x14ac:dyDescent="0.35">
      <c r="A24" s="128" t="s">
        <v>3055</v>
      </c>
      <c r="B24" s="87">
        <f>'Base data'!B24</f>
        <v>0</v>
      </c>
      <c r="C24" s="87">
        <f>'Base data'!C24</f>
        <v>0</v>
      </c>
      <c r="D24" s="87">
        <f>'Base data'!D24</f>
        <v>0</v>
      </c>
      <c r="E24" s="87">
        <f>'Base data'!E24</f>
        <v>0</v>
      </c>
      <c r="F24" s="87">
        <f>'Base data'!F24</f>
        <v>0</v>
      </c>
      <c r="G24" s="87">
        <f>'Base data'!G24</f>
        <v>0</v>
      </c>
      <c r="H24" s="87">
        <f>'Base data'!H24</f>
        <v>0</v>
      </c>
      <c r="I24" s="87">
        <f>'Base data'!I24</f>
        <v>0</v>
      </c>
      <c r="J24" s="87">
        <f>'Base data'!J24</f>
        <v>0</v>
      </c>
      <c r="K24" s="87">
        <f>'Base data'!K24</f>
        <v>0</v>
      </c>
      <c r="L24" s="87">
        <f>'Base data'!L24</f>
        <v>0</v>
      </c>
      <c r="M24" s="87">
        <f>'Base data'!M24</f>
        <v>0</v>
      </c>
      <c r="N24" s="87">
        <f>'Base data'!N24</f>
        <v>0</v>
      </c>
      <c r="O24" s="87">
        <f>'Base data'!O24</f>
        <v>0</v>
      </c>
      <c r="P24" s="87">
        <f>'Base data'!P24</f>
        <v>0</v>
      </c>
    </row>
    <row r="25" spans="1:58" s="94" customFormat="1" x14ac:dyDescent="0.35">
      <c r="A25" s="123"/>
      <c r="B25" s="119"/>
      <c r="C25" s="119"/>
      <c r="D25" s="119"/>
      <c r="E25" s="119"/>
      <c r="F25" s="119"/>
      <c r="G25" s="119"/>
      <c r="H25" s="119"/>
      <c r="I25" s="119"/>
      <c r="J25" s="119"/>
      <c r="K25" s="119"/>
      <c r="L25" s="119"/>
      <c r="M25" s="119"/>
      <c r="N25" s="119"/>
      <c r="O25" s="119"/>
      <c r="P25" s="119"/>
    </row>
    <row r="26" spans="1:58" s="134" customFormat="1" x14ac:dyDescent="0.35">
      <c r="A26" s="129"/>
      <c r="B26" s="130"/>
      <c r="C26" s="131"/>
      <c r="D26" s="132"/>
      <c r="E26" s="132"/>
      <c r="F26" s="132"/>
      <c r="G26" s="132"/>
      <c r="H26" s="129"/>
      <c r="I26" s="129"/>
      <c r="J26" s="132"/>
      <c r="K26" s="133"/>
      <c r="L26" s="133"/>
      <c r="M26" s="133"/>
      <c r="N26" s="133"/>
      <c r="P26" s="132"/>
      <c r="V26" s="132"/>
      <c r="AB26" s="132"/>
      <c r="AH26" s="132"/>
      <c r="AN26" s="132"/>
      <c r="AT26" s="132"/>
      <c r="AZ26" s="132"/>
      <c r="BF26" s="132"/>
    </row>
    <row r="27" spans="1:58" s="135" customFormat="1" ht="30" customHeight="1" x14ac:dyDescent="0.45">
      <c r="A27" s="256" t="s">
        <v>3136</v>
      </c>
      <c r="B27" s="257" t="s">
        <v>3133</v>
      </c>
      <c r="C27" s="257"/>
      <c r="D27" s="257"/>
      <c r="E27" s="257"/>
      <c r="F27" s="257"/>
      <c r="G27" s="257"/>
      <c r="H27" s="257"/>
      <c r="I27" s="257"/>
      <c r="J27" s="257" t="s">
        <v>3405</v>
      </c>
      <c r="K27" s="257"/>
      <c r="L27" s="257"/>
      <c r="M27" s="257"/>
      <c r="N27" s="257"/>
      <c r="O27" s="257"/>
      <c r="P27" s="257"/>
      <c r="Q27" s="257"/>
      <c r="R27" s="220">
        <v>2019</v>
      </c>
      <c r="S27" s="220"/>
      <c r="T27" s="220"/>
      <c r="U27" s="220"/>
      <c r="V27" s="220"/>
      <c r="W27" s="220"/>
      <c r="X27" s="220"/>
      <c r="Y27" s="220"/>
      <c r="Z27" s="220">
        <v>2020</v>
      </c>
      <c r="AA27" s="220"/>
      <c r="AB27" s="220"/>
      <c r="AC27" s="220"/>
      <c r="AD27" s="220"/>
      <c r="AE27" s="220"/>
      <c r="AF27" s="220"/>
      <c r="AG27" s="220"/>
      <c r="AH27" s="220" t="s">
        <v>3406</v>
      </c>
      <c r="AI27" s="220"/>
      <c r="AJ27" s="220"/>
      <c r="AK27" s="220"/>
      <c r="AL27" s="220"/>
      <c r="AM27" s="220"/>
      <c r="AN27" s="220"/>
      <c r="AO27" s="220"/>
    </row>
    <row r="28" spans="1:58" ht="12.75" customHeight="1" x14ac:dyDescent="0.4">
      <c r="A28" s="256"/>
      <c r="B28" s="220" t="s">
        <v>3134</v>
      </c>
      <c r="C28" s="220"/>
      <c r="D28" s="220"/>
      <c r="E28" s="220"/>
      <c r="F28" s="220"/>
      <c r="G28" s="220"/>
      <c r="H28" s="258" t="s">
        <v>3130</v>
      </c>
      <c r="I28" s="258"/>
      <c r="J28" s="257" t="s">
        <v>3134</v>
      </c>
      <c r="K28" s="257"/>
      <c r="L28" s="257"/>
      <c r="M28" s="257"/>
      <c r="N28" s="257"/>
      <c r="O28" s="257"/>
      <c r="P28" s="259" t="s">
        <v>3130</v>
      </c>
      <c r="Q28" s="259"/>
      <c r="R28" s="220" t="s">
        <v>3134</v>
      </c>
      <c r="S28" s="220"/>
      <c r="T28" s="220"/>
      <c r="U28" s="220"/>
      <c r="V28" s="220"/>
      <c r="W28" s="220"/>
      <c r="X28" s="258" t="s">
        <v>3130</v>
      </c>
      <c r="Y28" s="258"/>
      <c r="Z28" s="220" t="s">
        <v>3134</v>
      </c>
      <c r="AA28" s="220"/>
      <c r="AB28" s="220"/>
      <c r="AC28" s="220"/>
      <c r="AD28" s="220"/>
      <c r="AE28" s="220"/>
      <c r="AF28" s="258" t="s">
        <v>3130</v>
      </c>
      <c r="AG28" s="258"/>
      <c r="AH28" s="220" t="s">
        <v>3134</v>
      </c>
      <c r="AI28" s="220"/>
      <c r="AJ28" s="220"/>
      <c r="AK28" s="220"/>
      <c r="AL28" s="220"/>
      <c r="AM28" s="220"/>
      <c r="AN28" s="258" t="s">
        <v>3130</v>
      </c>
      <c r="AO28" s="258"/>
    </row>
    <row r="29" spans="1:58" s="103" customFormat="1" ht="12.75" customHeight="1" x14ac:dyDescent="0.35">
      <c r="A29" s="256"/>
      <c r="B29" s="136" t="s">
        <v>3042</v>
      </c>
      <c r="C29" s="136" t="s">
        <v>3043</v>
      </c>
      <c r="D29" s="136" t="s">
        <v>3044</v>
      </c>
      <c r="E29" s="111" t="s">
        <v>3040</v>
      </c>
      <c r="F29" s="111" t="s">
        <v>3135</v>
      </c>
      <c r="G29" s="111" t="s">
        <v>3047</v>
      </c>
      <c r="H29" s="111" t="s">
        <v>3131</v>
      </c>
      <c r="I29" s="111" t="s">
        <v>3132</v>
      </c>
      <c r="J29" s="110" t="s">
        <v>3042</v>
      </c>
      <c r="K29" s="110" t="s">
        <v>3043</v>
      </c>
      <c r="L29" s="110" t="s">
        <v>3044</v>
      </c>
      <c r="M29" s="111" t="s">
        <v>3040</v>
      </c>
      <c r="N29" s="111" t="s">
        <v>3135</v>
      </c>
      <c r="O29" s="111" t="s">
        <v>3047</v>
      </c>
      <c r="P29" s="111" t="s">
        <v>3131</v>
      </c>
      <c r="Q29" s="111" t="s">
        <v>3132</v>
      </c>
      <c r="R29" s="136" t="s">
        <v>3042</v>
      </c>
      <c r="S29" s="136" t="s">
        <v>3043</v>
      </c>
      <c r="T29" s="136" t="s">
        <v>3044</v>
      </c>
      <c r="U29" s="111" t="s">
        <v>3040</v>
      </c>
      <c r="V29" s="111" t="s">
        <v>3135</v>
      </c>
      <c r="W29" s="111" t="s">
        <v>3047</v>
      </c>
      <c r="X29" s="111" t="s">
        <v>3131</v>
      </c>
      <c r="Y29" s="111" t="s">
        <v>3132</v>
      </c>
      <c r="Z29" s="136" t="s">
        <v>3042</v>
      </c>
      <c r="AA29" s="136" t="s">
        <v>3043</v>
      </c>
      <c r="AB29" s="136" t="s">
        <v>3044</v>
      </c>
      <c r="AC29" s="111" t="s">
        <v>3040</v>
      </c>
      <c r="AD29" s="111" t="s">
        <v>3135</v>
      </c>
      <c r="AE29" s="111" t="s">
        <v>3047</v>
      </c>
      <c r="AF29" s="111" t="s">
        <v>3131</v>
      </c>
      <c r="AG29" s="111" t="s">
        <v>3132</v>
      </c>
      <c r="AH29" s="136" t="s">
        <v>3042</v>
      </c>
      <c r="AI29" s="136" t="s">
        <v>3043</v>
      </c>
      <c r="AJ29" s="136" t="s">
        <v>3044</v>
      </c>
      <c r="AK29" s="111" t="s">
        <v>3040</v>
      </c>
      <c r="AL29" s="111" t="s">
        <v>3135</v>
      </c>
      <c r="AM29" s="111" t="s">
        <v>3047</v>
      </c>
      <c r="AN29" s="111" t="s">
        <v>3131</v>
      </c>
      <c r="AO29" s="111" t="s">
        <v>3132</v>
      </c>
    </row>
    <row r="30" spans="1:58" s="83" customFormat="1" ht="12.75" customHeight="1" x14ac:dyDescent="0.35">
      <c r="A30" s="117" t="s">
        <v>3048</v>
      </c>
      <c r="B30" s="91"/>
      <c r="C30" s="91"/>
      <c r="D30" s="90">
        <f>SUM(E30:G30)</f>
        <v>0</v>
      </c>
      <c r="E30" s="91"/>
      <c r="F30" s="91"/>
      <c r="G30" s="90"/>
      <c r="H30" s="91"/>
      <c r="I30" s="91"/>
      <c r="J30" s="91"/>
      <c r="K30" s="91"/>
      <c r="L30" s="90">
        <f>SUM(M30:O30)</f>
        <v>0</v>
      </c>
      <c r="M30" s="91"/>
      <c r="N30" s="91"/>
      <c r="O30" s="90"/>
      <c r="P30" s="172"/>
      <c r="Q30" s="172"/>
      <c r="R30" s="91"/>
      <c r="S30" s="91"/>
      <c r="T30" s="90">
        <f>SUM(U30:W30)</f>
        <v>0</v>
      </c>
      <c r="U30" s="91"/>
      <c r="V30" s="91"/>
      <c r="W30" s="90"/>
      <c r="X30" s="91"/>
      <c r="Y30" s="91"/>
      <c r="Z30" s="91"/>
      <c r="AA30" s="91"/>
      <c r="AB30" s="90">
        <f>SUM(AC30:AE30)</f>
        <v>0</v>
      </c>
      <c r="AC30" s="91"/>
      <c r="AD30" s="91"/>
      <c r="AE30" s="90"/>
      <c r="AF30" s="91"/>
      <c r="AG30" s="91"/>
      <c r="AH30" s="90">
        <f t="shared" ref="AH30:AO32" si="0">B30+J30+R30+Z30</f>
        <v>0</v>
      </c>
      <c r="AI30" s="90">
        <f t="shared" si="0"/>
        <v>0</v>
      </c>
      <c r="AJ30" s="90">
        <f t="shared" si="0"/>
        <v>0</v>
      </c>
      <c r="AK30" s="90">
        <f t="shared" si="0"/>
        <v>0</v>
      </c>
      <c r="AL30" s="90">
        <f t="shared" si="0"/>
        <v>0</v>
      </c>
      <c r="AM30" s="90">
        <f t="shared" si="0"/>
        <v>0</v>
      </c>
      <c r="AN30" s="90">
        <f t="shared" si="0"/>
        <v>0</v>
      </c>
      <c r="AO30" s="90">
        <f t="shared" si="0"/>
        <v>0</v>
      </c>
    </row>
    <row r="31" spans="1:58" s="83" customFormat="1" x14ac:dyDescent="0.35">
      <c r="A31" s="117" t="s">
        <v>3049</v>
      </c>
      <c r="B31" s="91"/>
      <c r="C31" s="91"/>
      <c r="D31" s="90">
        <f t="shared" ref="D31" si="1">SUM(E31:G31)</f>
        <v>0</v>
      </c>
      <c r="E31" s="91"/>
      <c r="F31" s="91"/>
      <c r="G31" s="91"/>
      <c r="H31" s="91"/>
      <c r="I31" s="91"/>
      <c r="J31" s="172"/>
      <c r="K31" s="172"/>
      <c r="L31" s="90">
        <f t="shared" ref="L31" si="2">SUM(M31:O31)</f>
        <v>0</v>
      </c>
      <c r="M31" s="172"/>
      <c r="N31" s="172"/>
      <c r="O31" s="172"/>
      <c r="P31" s="172"/>
      <c r="Q31" s="172"/>
      <c r="R31" s="91"/>
      <c r="S31" s="91"/>
      <c r="T31" s="90">
        <f t="shared" ref="T31" si="3">SUM(U31:W31)</f>
        <v>0</v>
      </c>
      <c r="U31" s="91"/>
      <c r="V31" s="91"/>
      <c r="W31" s="91"/>
      <c r="X31" s="91"/>
      <c r="Y31" s="91"/>
      <c r="Z31" s="91"/>
      <c r="AA31" s="91"/>
      <c r="AB31" s="90">
        <f t="shared" ref="AB31" si="4">SUM(AC31:AE31)</f>
        <v>0</v>
      </c>
      <c r="AC31" s="91"/>
      <c r="AD31" s="91"/>
      <c r="AE31" s="91"/>
      <c r="AF31" s="91"/>
      <c r="AG31" s="91"/>
      <c r="AH31" s="90">
        <f t="shared" si="0"/>
        <v>0</v>
      </c>
      <c r="AI31" s="90">
        <f t="shared" si="0"/>
        <v>0</v>
      </c>
      <c r="AJ31" s="90">
        <f t="shared" si="0"/>
        <v>0</v>
      </c>
      <c r="AK31" s="90">
        <f t="shared" si="0"/>
        <v>0</v>
      </c>
      <c r="AL31" s="90">
        <f t="shared" si="0"/>
        <v>0</v>
      </c>
      <c r="AM31" s="90">
        <f t="shared" si="0"/>
        <v>0</v>
      </c>
      <c r="AN31" s="90">
        <f t="shared" si="0"/>
        <v>0</v>
      </c>
      <c r="AO31" s="90">
        <f t="shared" si="0"/>
        <v>0</v>
      </c>
    </row>
    <row r="32" spans="1:58" s="83" customFormat="1" x14ac:dyDescent="0.35">
      <c r="A32" s="117" t="s">
        <v>3045</v>
      </c>
      <c r="B32" s="90">
        <f>SUM(B30:B31)</f>
        <v>0</v>
      </c>
      <c r="C32" s="90">
        <f t="shared" ref="C32:AG32" si="5">SUM(C30:C31)</f>
        <v>0</v>
      </c>
      <c r="D32" s="90">
        <f t="shared" si="5"/>
        <v>0</v>
      </c>
      <c r="E32" s="90">
        <f t="shared" si="5"/>
        <v>0</v>
      </c>
      <c r="F32" s="90">
        <f t="shared" si="5"/>
        <v>0</v>
      </c>
      <c r="G32" s="90">
        <f t="shared" si="5"/>
        <v>0</v>
      </c>
      <c r="H32" s="90">
        <f t="shared" si="5"/>
        <v>0</v>
      </c>
      <c r="I32" s="90">
        <f t="shared" si="5"/>
        <v>0</v>
      </c>
      <c r="J32" s="90">
        <f t="shared" si="5"/>
        <v>0</v>
      </c>
      <c r="K32" s="90">
        <f t="shared" si="5"/>
        <v>0</v>
      </c>
      <c r="L32" s="90">
        <f t="shared" si="5"/>
        <v>0</v>
      </c>
      <c r="M32" s="90">
        <f t="shared" si="5"/>
        <v>0</v>
      </c>
      <c r="N32" s="90">
        <f t="shared" si="5"/>
        <v>0</v>
      </c>
      <c r="O32" s="90">
        <f t="shared" si="5"/>
        <v>0</v>
      </c>
      <c r="P32" s="90">
        <f t="shared" si="5"/>
        <v>0</v>
      </c>
      <c r="Q32" s="90">
        <f t="shared" si="5"/>
        <v>0</v>
      </c>
      <c r="R32" s="90">
        <f t="shared" si="5"/>
        <v>0</v>
      </c>
      <c r="S32" s="90">
        <f t="shared" si="5"/>
        <v>0</v>
      </c>
      <c r="T32" s="90">
        <f t="shared" si="5"/>
        <v>0</v>
      </c>
      <c r="U32" s="90">
        <f t="shared" si="5"/>
        <v>0</v>
      </c>
      <c r="V32" s="90">
        <f t="shared" si="5"/>
        <v>0</v>
      </c>
      <c r="W32" s="90">
        <f t="shared" si="5"/>
        <v>0</v>
      </c>
      <c r="X32" s="90">
        <f t="shared" si="5"/>
        <v>0</v>
      </c>
      <c r="Y32" s="90">
        <f t="shared" si="5"/>
        <v>0</v>
      </c>
      <c r="Z32" s="90">
        <f t="shared" si="5"/>
        <v>0</v>
      </c>
      <c r="AA32" s="90">
        <f t="shared" si="5"/>
        <v>0</v>
      </c>
      <c r="AB32" s="90">
        <f t="shared" si="5"/>
        <v>0</v>
      </c>
      <c r="AC32" s="90">
        <f t="shared" si="5"/>
        <v>0</v>
      </c>
      <c r="AD32" s="90">
        <f t="shared" si="5"/>
        <v>0</v>
      </c>
      <c r="AE32" s="90">
        <f t="shared" si="5"/>
        <v>0</v>
      </c>
      <c r="AF32" s="90">
        <f t="shared" si="5"/>
        <v>0</v>
      </c>
      <c r="AG32" s="90">
        <f t="shared" si="5"/>
        <v>0</v>
      </c>
      <c r="AH32" s="90">
        <f t="shared" si="0"/>
        <v>0</v>
      </c>
      <c r="AI32" s="90">
        <f t="shared" si="0"/>
        <v>0</v>
      </c>
      <c r="AJ32" s="90">
        <f t="shared" si="0"/>
        <v>0</v>
      </c>
      <c r="AK32" s="90">
        <f t="shared" si="0"/>
        <v>0</v>
      </c>
      <c r="AL32" s="90">
        <f t="shared" si="0"/>
        <v>0</v>
      </c>
      <c r="AM32" s="90">
        <f t="shared" si="0"/>
        <v>0</v>
      </c>
      <c r="AN32" s="90">
        <f t="shared" si="0"/>
        <v>0</v>
      </c>
      <c r="AO32" s="90">
        <f t="shared" si="0"/>
        <v>0</v>
      </c>
    </row>
    <row r="35" spans="1:10" ht="17.45" customHeight="1" x14ac:dyDescent="0.35">
      <c r="A35" s="198" t="s">
        <v>3263</v>
      </c>
      <c r="B35" s="137" t="s">
        <v>3146</v>
      </c>
      <c r="C35" s="137" t="s">
        <v>3147</v>
      </c>
      <c r="D35" s="137" t="s">
        <v>3148</v>
      </c>
      <c r="E35" s="138" t="s">
        <v>3114</v>
      </c>
      <c r="F35" s="138" t="s">
        <v>3151</v>
      </c>
      <c r="G35" s="137" t="s">
        <v>3149</v>
      </c>
      <c r="H35" s="138" t="s">
        <v>3152</v>
      </c>
      <c r="I35" s="138" t="s">
        <v>3153</v>
      </c>
      <c r="J35" s="243">
        <v>2020</v>
      </c>
    </row>
    <row r="36" spans="1:10" ht="23.25" x14ac:dyDescent="0.35">
      <c r="A36" s="199"/>
      <c r="B36" s="88" t="str">
        <f>VLOOKUP(B35,'Roll-out profile dates'!$B$20:$C$27,2,FALSE)</f>
        <v>1 Apr 2018 - 30 Jun 2018</v>
      </c>
      <c r="C36" s="88" t="str">
        <f>VLOOKUP(C35,'Roll-out profile dates'!$B$20:$C$27,2,FALSE)</f>
        <v>1 Jul 2018 -  30 Sep 2018</v>
      </c>
      <c r="D36" s="88" t="str">
        <f>VLOOKUP(D35,'Roll-out profile dates'!$B$20:$C$27,2,FALSE)</f>
        <v>1 Oct 2018 - 31 Dec 2018</v>
      </c>
      <c r="E36" s="88" t="str">
        <f>VLOOKUP(E35,'Roll-out profile dates'!$B$20:$C$27,2,FALSE)</f>
        <v>1 Jan 2019 - 31 Mar 2019</v>
      </c>
      <c r="F36" s="88" t="str">
        <f>VLOOKUP(F35,'Roll-out profile dates'!$B$20:$C$27,2,FALSE)</f>
        <v>1 Apr 2019 - 30 Jun 2019</v>
      </c>
      <c r="G36" s="88" t="str">
        <f>VLOOKUP(G35,'Roll-out profile dates'!$B$20:$C$27,2,FALSE)</f>
        <v>1 Jul 2019 - 30 Sep 2019</v>
      </c>
      <c r="H36" s="88" t="str">
        <f>VLOOKUP(H35,'Roll-out profile dates'!$B$20:$C$27,2,FALSE)</f>
        <v>1 Oct 2019 - 31 Dec 2019</v>
      </c>
      <c r="I36" s="88" t="str">
        <f>VLOOKUP(I35,'Roll-out profile dates'!$B$20:$C$27,2,FALSE)</f>
        <v>1 Jan 2020 - 31 Mar 2020</v>
      </c>
      <c r="J36" s="244"/>
    </row>
    <row r="37" spans="1:10" x14ac:dyDescent="0.35">
      <c r="A37" s="121" t="s">
        <v>3137</v>
      </c>
      <c r="B37" s="91"/>
      <c r="C37" s="91"/>
      <c r="D37" s="91"/>
      <c r="E37" s="91"/>
      <c r="F37" s="91"/>
      <c r="G37" s="91"/>
      <c r="H37" s="91"/>
      <c r="I37" s="91"/>
      <c r="J37" s="91"/>
    </row>
    <row r="38" spans="1:10" ht="25.5" x14ac:dyDescent="0.35">
      <c r="A38" s="121" t="s">
        <v>3138</v>
      </c>
      <c r="B38" s="91"/>
      <c r="C38" s="91"/>
      <c r="D38" s="91"/>
      <c r="E38" s="91"/>
      <c r="F38" s="91"/>
      <c r="G38" s="91"/>
      <c r="H38" s="91"/>
      <c r="I38" s="91"/>
      <c r="J38" s="91"/>
    </row>
    <row r="39" spans="1:10" x14ac:dyDescent="0.35">
      <c r="A39" s="121" t="s">
        <v>3139</v>
      </c>
      <c r="B39" s="92">
        <f>SUM(B37:B38)</f>
        <v>0</v>
      </c>
      <c r="C39" s="92">
        <f t="shared" ref="C39:J39" si="6">SUM(C37:C38)</f>
        <v>0</v>
      </c>
      <c r="D39" s="92">
        <f t="shared" si="6"/>
        <v>0</v>
      </c>
      <c r="E39" s="92">
        <f t="shared" si="6"/>
        <v>0</v>
      </c>
      <c r="F39" s="92">
        <f t="shared" si="6"/>
        <v>0</v>
      </c>
      <c r="G39" s="92">
        <f t="shared" si="6"/>
        <v>0</v>
      </c>
      <c r="H39" s="92">
        <f t="shared" si="6"/>
        <v>0</v>
      </c>
      <c r="I39" s="92">
        <f t="shared" si="6"/>
        <v>0</v>
      </c>
      <c r="J39" s="92">
        <f t="shared" si="6"/>
        <v>0</v>
      </c>
    </row>
    <row r="42" spans="1:10" ht="16.899999999999999" customHeight="1" x14ac:dyDescent="0.35">
      <c r="A42" s="198" t="s">
        <v>3161</v>
      </c>
      <c r="B42" s="137" t="s">
        <v>3146</v>
      </c>
      <c r="C42" s="137" t="s">
        <v>3147</v>
      </c>
      <c r="D42" s="137" t="s">
        <v>3148</v>
      </c>
      <c r="E42" s="138" t="s">
        <v>3114</v>
      </c>
      <c r="F42" s="138" t="s">
        <v>3151</v>
      </c>
      <c r="G42" s="137" t="s">
        <v>3149</v>
      </c>
      <c r="H42" s="138" t="s">
        <v>3152</v>
      </c>
      <c r="I42" s="138" t="s">
        <v>3153</v>
      </c>
      <c r="J42" s="243">
        <v>2020</v>
      </c>
    </row>
    <row r="43" spans="1:10" ht="23.25" x14ac:dyDescent="0.35">
      <c r="A43" s="199"/>
      <c r="B43" s="88" t="str">
        <f>VLOOKUP(B42,'Roll-out profile dates'!$B$20:$C$27,2,FALSE)</f>
        <v>1 Apr 2018 - 30 Jun 2018</v>
      </c>
      <c r="C43" s="88" t="str">
        <f>VLOOKUP(C42,'Roll-out profile dates'!$B$20:$C$27,2,FALSE)</f>
        <v>1 Jul 2018 -  30 Sep 2018</v>
      </c>
      <c r="D43" s="88" t="str">
        <f>VLOOKUP(D42,'Roll-out profile dates'!$B$20:$C$27,2,FALSE)</f>
        <v>1 Oct 2018 - 31 Dec 2018</v>
      </c>
      <c r="E43" s="88" t="str">
        <f>VLOOKUP(E42,'Roll-out profile dates'!$B$20:$C$27,2,FALSE)</f>
        <v>1 Jan 2019 - 31 Mar 2019</v>
      </c>
      <c r="F43" s="88" t="str">
        <f>VLOOKUP(F42,'Roll-out profile dates'!$B$20:$C$27,2,FALSE)</f>
        <v>1 Apr 2019 - 30 Jun 2019</v>
      </c>
      <c r="G43" s="88" t="str">
        <f>VLOOKUP(G42,'Roll-out profile dates'!$B$20:$C$27,2,FALSE)</f>
        <v>1 Jul 2019 - 30 Sep 2019</v>
      </c>
      <c r="H43" s="88" t="str">
        <f>VLOOKUP(H42,'Roll-out profile dates'!$B$20:$C$27,2,FALSE)</f>
        <v>1 Oct 2019 - 31 Dec 2019</v>
      </c>
      <c r="I43" s="88" t="str">
        <f>VLOOKUP(I42,'Roll-out profile dates'!$B$20:$C$27,2,FALSE)</f>
        <v>1 Jan 2020 - 31 Mar 2020</v>
      </c>
      <c r="J43" s="244"/>
    </row>
    <row r="44" spans="1:10" x14ac:dyDescent="0.35">
      <c r="A44" s="121" t="s">
        <v>3140</v>
      </c>
      <c r="B44" s="91"/>
      <c r="C44" s="91"/>
      <c r="D44" s="91"/>
      <c r="E44" s="91"/>
      <c r="F44" s="91"/>
      <c r="G44" s="91"/>
      <c r="H44" s="91"/>
      <c r="I44" s="91"/>
      <c r="J44" s="91"/>
    </row>
    <row r="45" spans="1:10" x14ac:dyDescent="0.35">
      <c r="A45" s="121" t="s">
        <v>3141</v>
      </c>
      <c r="B45" s="91"/>
      <c r="C45" s="91"/>
      <c r="D45" s="91"/>
      <c r="E45" s="91"/>
      <c r="F45" s="91"/>
      <c r="G45" s="91"/>
      <c r="H45" s="91"/>
      <c r="I45" s="91"/>
      <c r="J45" s="91"/>
    </row>
    <row r="46" spans="1:10" x14ac:dyDescent="0.35">
      <c r="A46" s="121" t="s">
        <v>3139</v>
      </c>
      <c r="B46" s="92">
        <f>SUM(B44:B45)</f>
        <v>0</v>
      </c>
      <c r="C46" s="92">
        <f t="shared" ref="C46:J46" si="7">SUM(C44:C45)</f>
        <v>0</v>
      </c>
      <c r="D46" s="92">
        <f t="shared" si="7"/>
        <v>0</v>
      </c>
      <c r="E46" s="92">
        <f t="shared" si="7"/>
        <v>0</v>
      </c>
      <c r="F46" s="92">
        <f t="shared" si="7"/>
        <v>0</v>
      </c>
      <c r="G46" s="92">
        <f t="shared" si="7"/>
        <v>0</v>
      </c>
      <c r="H46" s="92">
        <f t="shared" si="7"/>
        <v>0</v>
      </c>
      <c r="I46" s="92">
        <f t="shared" si="7"/>
        <v>0</v>
      </c>
      <c r="J46" s="92">
        <f t="shared" si="7"/>
        <v>0</v>
      </c>
    </row>
    <row r="49" spans="1:7" x14ac:dyDescent="0.35">
      <c r="A49" s="93"/>
      <c r="B49" s="93"/>
      <c r="C49" s="93"/>
      <c r="D49" s="93"/>
      <c r="E49" s="93"/>
      <c r="F49" s="93"/>
      <c r="G49" s="93"/>
    </row>
    <row r="50" spans="1:7" x14ac:dyDescent="0.35">
      <c r="A50" s="93"/>
      <c r="B50" s="93"/>
      <c r="C50" s="93"/>
      <c r="D50" s="93"/>
      <c r="E50" s="93"/>
      <c r="F50" s="93"/>
      <c r="G50" s="93"/>
    </row>
    <row r="51" spans="1:7" x14ac:dyDescent="0.35">
      <c r="A51" s="93"/>
      <c r="B51" s="93"/>
      <c r="C51" s="93"/>
      <c r="D51" s="93"/>
      <c r="E51" s="93"/>
      <c r="F51" s="93"/>
      <c r="G51" s="93"/>
    </row>
    <row r="52" spans="1:7" x14ac:dyDescent="0.35">
      <c r="A52" s="93"/>
      <c r="B52" s="93"/>
      <c r="C52" s="93"/>
      <c r="D52" s="93"/>
      <c r="E52" s="93"/>
      <c r="F52" s="93"/>
      <c r="G52" s="93"/>
    </row>
  </sheetData>
  <sheetProtection password="C5B4" sheet="1" objects="1" scenarios="1" sort="0" autoFilter="0"/>
  <customSheetViews>
    <customSheetView guid="{A9E1A0B5-9527-4B7C-8808-3886B79A3CDE}" scale="90" showGridLines="0" topLeftCell="A13">
      <selection activeCell="L35" sqref="L35"/>
      <pageMargins left="0.7" right="0.7" top="0.75" bottom="0.75" header="0.3" footer="0.3"/>
      <pageSetup paperSize="9" orientation="portrait" verticalDpi="4" r:id="rId1"/>
    </customSheetView>
  </customSheetViews>
  <mergeCells count="40">
    <mergeCell ref="AH27:AO27"/>
    <mergeCell ref="R27:Y27"/>
    <mergeCell ref="Z27:AG27"/>
    <mergeCell ref="A27:A29"/>
    <mergeCell ref="B27:I27"/>
    <mergeCell ref="J27:Q27"/>
    <mergeCell ref="B28:G28"/>
    <mergeCell ref="H28:I28"/>
    <mergeCell ref="J28:O28"/>
    <mergeCell ref="P28:Q28"/>
    <mergeCell ref="R28:W28"/>
    <mergeCell ref="AN28:AO28"/>
    <mergeCell ref="AH28:AM28"/>
    <mergeCell ref="X28:Y28"/>
    <mergeCell ref="Z28:AE28"/>
    <mergeCell ref="AF28:AG28"/>
    <mergeCell ref="A1:J1"/>
    <mergeCell ref="B4:C4"/>
    <mergeCell ref="D4:F4"/>
    <mergeCell ref="L4:U4"/>
    <mergeCell ref="L5:U5"/>
    <mergeCell ref="B6:D6"/>
    <mergeCell ref="E6:G6"/>
    <mergeCell ref="H6:J6"/>
    <mergeCell ref="L6:U13"/>
    <mergeCell ref="A16:A18"/>
    <mergeCell ref="B16:F16"/>
    <mergeCell ref="G16:K16"/>
    <mergeCell ref="L16:P16"/>
    <mergeCell ref="O17:P17"/>
    <mergeCell ref="A6:A7"/>
    <mergeCell ref="L17:N17"/>
    <mergeCell ref="A42:A43"/>
    <mergeCell ref="J42:J43"/>
    <mergeCell ref="J35:J36"/>
    <mergeCell ref="A35:A36"/>
    <mergeCell ref="B17:D17"/>
    <mergeCell ref="E17:F17"/>
    <mergeCell ref="G17:I17"/>
    <mergeCell ref="J17:K17"/>
  </mergeCells>
  <conditionalFormatting sqref="Z28:AA29 AC28:AE29 AB28 Z27">
    <cfRule type="expression" dxfId="2" priority="5">
      <formula>$Z$27=""</formula>
    </cfRule>
  </conditionalFormatting>
  <dataValidations count="1">
    <dataValidation showInputMessage="1" showErrorMessage="1" sqref="B3:C3" xr:uid="{00000000-0002-0000-0500-000000000000}"/>
  </dataValidations>
  <pageMargins left="0.7" right="0.7" top="0.75" bottom="0.75" header="0.3" footer="0.3"/>
  <pageSetup paperSize="9" orientation="portrait" verticalDpi="4" r:id="rId2"/>
  <ignoredErrors>
    <ignoredError sqref="B8:J9 B19:P20 B22:P24 G21:P21 B11:J13 E10:J10" unlockedFormula="1"/>
    <ignoredError sqref="J39 J4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theme="1" tint="0.14999847407452621"/>
  </sheetPr>
  <dimension ref="A1:I3190"/>
  <sheetViews>
    <sheetView showGridLines="0" zoomScale="90" zoomScaleNormal="90" workbookViewId="0">
      <selection sqref="A1:I1"/>
    </sheetView>
  </sheetViews>
  <sheetFormatPr defaultColWidth="10.73046875" defaultRowHeight="12.75" x14ac:dyDescent="0.35"/>
  <cols>
    <col min="1" max="1" width="30.73046875" style="8" customWidth="1"/>
    <col min="2" max="2" width="10.73046875" style="8"/>
    <col min="3" max="16384" width="10.73046875" style="9"/>
  </cols>
  <sheetData>
    <row r="1" spans="1:9" ht="17.25" x14ac:dyDescent="0.45">
      <c r="A1" s="264" t="s">
        <v>3060</v>
      </c>
      <c r="B1" s="264"/>
      <c r="C1" s="264"/>
      <c r="D1" s="264"/>
      <c r="E1" s="264"/>
      <c r="F1" s="264"/>
      <c r="G1" s="264"/>
      <c r="H1" s="264"/>
      <c r="I1" s="264"/>
    </row>
    <row r="3" spans="1:9" ht="15" customHeight="1" x14ac:dyDescent="0.45">
      <c r="A3" s="31" t="s">
        <v>3076</v>
      </c>
      <c r="B3" s="48">
        <f>('Base data'!B3)</f>
        <v>2018</v>
      </c>
      <c r="C3" s="48" t="str">
        <f>'Base data'!C3</f>
        <v>Q2</v>
      </c>
      <c r="D3" s="10"/>
      <c r="F3" s="16"/>
      <c r="G3" s="16"/>
      <c r="H3" s="16"/>
      <c r="I3" s="16"/>
    </row>
    <row r="4" spans="1:9" ht="15" customHeight="1" x14ac:dyDescent="0.35">
      <c r="A4" s="31" t="s">
        <v>0</v>
      </c>
      <c r="B4" s="263">
        <f>('Base data'!B4)</f>
        <v>0</v>
      </c>
      <c r="C4" s="263"/>
      <c r="D4" s="12"/>
    </row>
    <row r="5" spans="1:9" ht="12.75" customHeight="1" x14ac:dyDescent="0.35">
      <c r="A5" s="10"/>
      <c r="B5" s="17"/>
      <c r="C5" s="17"/>
      <c r="D5" s="12"/>
    </row>
    <row r="6" spans="1:9" s="19" customFormat="1" ht="13.15" x14ac:dyDescent="0.45">
      <c r="A6" s="265" t="s">
        <v>3054</v>
      </c>
      <c r="B6" s="61" t="str">
        <f>'Base data'!B27</f>
        <v>Quarter 1</v>
      </c>
      <c r="C6" s="61" t="str">
        <f>'Base data'!C27</f>
        <v>Quarter 2</v>
      </c>
      <c r="D6" s="61" t="str">
        <f>'Base data'!D27</f>
        <v>Quarter 3</v>
      </c>
      <c r="E6" s="61" t="str">
        <f>'Base data'!E27</f>
        <v>Quarter 4</v>
      </c>
      <c r="F6" s="61" t="str">
        <f>'Base data'!F27</f>
        <v>Quarter 5</v>
      </c>
      <c r="G6" s="61" t="str">
        <f>'Base data'!G27</f>
        <v>Quarter 6</v>
      </c>
      <c r="H6" s="61" t="str">
        <f>'Base data'!H27</f>
        <v>Quarter 7</v>
      </c>
      <c r="I6" s="61" t="str">
        <f>'Base data'!I27</f>
        <v>Quarter 8</v>
      </c>
    </row>
    <row r="7" spans="1:9" s="19" customFormat="1" ht="23.25" x14ac:dyDescent="0.45">
      <c r="A7" s="266"/>
      <c r="B7" s="71" t="str">
        <f>'Base data'!B28</f>
        <v>1 Apr 2018 - 30 Jun 2018</v>
      </c>
      <c r="C7" s="71" t="str">
        <f>'Base data'!C28</f>
        <v>1 Jul 2018 -  30 Sep 2018</v>
      </c>
      <c r="D7" s="71" t="str">
        <f>'Base data'!D28</f>
        <v>1 Oct 2018 - 31 Dec 2018</v>
      </c>
      <c r="E7" s="71" t="str">
        <f>'Base data'!E28</f>
        <v>1 Jan 2019 - 31 Mar 2019</v>
      </c>
      <c r="F7" s="71" t="str">
        <f>'Base data'!F28</f>
        <v>1 Apr 2019 - 30 Jun 2019</v>
      </c>
      <c r="G7" s="71" t="str">
        <f>'Base data'!G28</f>
        <v>1 Jul 2019 - 30 Sep 2019</v>
      </c>
      <c r="H7" s="71" t="str">
        <f>'Base data'!H28</f>
        <v>1 Oct 2019 - 31 Dec 2019</v>
      </c>
      <c r="I7" s="71" t="str">
        <f>'Base data'!I28</f>
        <v>1 Jan 2020 - 31 Mar 2020</v>
      </c>
    </row>
    <row r="8" spans="1:9" s="11" customFormat="1" x14ac:dyDescent="0.35">
      <c r="A8" s="267"/>
      <c r="B8" s="22" t="s">
        <v>3043</v>
      </c>
      <c r="C8" s="22" t="s">
        <v>3043</v>
      </c>
      <c r="D8" s="22" t="s">
        <v>3043</v>
      </c>
      <c r="E8" s="22" t="s">
        <v>3043</v>
      </c>
      <c r="F8" s="22" t="s">
        <v>3043</v>
      </c>
      <c r="G8" s="22" t="s">
        <v>3043</v>
      </c>
      <c r="H8" s="22" t="s">
        <v>3043</v>
      </c>
      <c r="I8" s="22" t="s">
        <v>3043</v>
      </c>
    </row>
    <row r="9" spans="1:9" x14ac:dyDescent="0.35">
      <c r="A9" s="22" t="s">
        <v>1</v>
      </c>
      <c r="B9" s="29">
        <f>'Base data'!B30</f>
        <v>0</v>
      </c>
      <c r="C9" s="29">
        <f>'Base data'!C30</f>
        <v>0</v>
      </c>
      <c r="D9" s="29">
        <f>'Base data'!D30</f>
        <v>0</v>
      </c>
      <c r="E9" s="29">
        <f>'Base data'!E30</f>
        <v>0</v>
      </c>
      <c r="F9" s="29">
        <f>'Base data'!F30</f>
        <v>0</v>
      </c>
      <c r="G9" s="29">
        <f>'Base data'!G30</f>
        <v>0</v>
      </c>
      <c r="H9" s="29">
        <f>'Base data'!H30</f>
        <v>0</v>
      </c>
      <c r="I9" s="29">
        <f>'Base data'!I30</f>
        <v>0</v>
      </c>
    </row>
    <row r="10" spans="1:9" ht="13.5" customHeight="1" x14ac:dyDescent="0.35">
      <c r="A10" s="22" t="s">
        <v>2</v>
      </c>
      <c r="B10" s="29">
        <f>'Base data'!B31</f>
        <v>0</v>
      </c>
      <c r="C10" s="29">
        <f>'Base data'!C31</f>
        <v>0</v>
      </c>
      <c r="D10" s="29">
        <f>'Base data'!D31</f>
        <v>0</v>
      </c>
      <c r="E10" s="29">
        <f>'Base data'!E31</f>
        <v>0</v>
      </c>
      <c r="F10" s="29">
        <f>'Base data'!F31</f>
        <v>0</v>
      </c>
      <c r="G10" s="29">
        <f>'Base data'!G31</f>
        <v>0</v>
      </c>
      <c r="H10" s="29">
        <f>'Base data'!H31</f>
        <v>0</v>
      </c>
      <c r="I10" s="29">
        <f>'Base data'!I31</f>
        <v>0</v>
      </c>
    </row>
    <row r="11" spans="1:9" x14ac:dyDescent="0.35">
      <c r="A11" s="22" t="s">
        <v>3</v>
      </c>
      <c r="B11" s="29">
        <f>'Base data'!B32</f>
        <v>0</v>
      </c>
      <c r="C11" s="29">
        <f>'Base data'!C32</f>
        <v>0</v>
      </c>
      <c r="D11" s="29">
        <f>'Base data'!D32</f>
        <v>0</v>
      </c>
      <c r="E11" s="29">
        <f>'Base data'!E32</f>
        <v>0</v>
      </c>
      <c r="F11" s="29">
        <f>'Base data'!F32</f>
        <v>0</v>
      </c>
      <c r="G11" s="29">
        <f>'Base data'!G32</f>
        <v>0</v>
      </c>
      <c r="H11" s="29">
        <f>'Base data'!H32</f>
        <v>0</v>
      </c>
      <c r="I11" s="29">
        <f>'Base data'!I32</f>
        <v>0</v>
      </c>
    </row>
    <row r="12" spans="1:9" x14ac:dyDescent="0.35">
      <c r="A12" s="22" t="s">
        <v>4</v>
      </c>
      <c r="B12" s="29">
        <f>'Base data'!B33</f>
        <v>0</v>
      </c>
      <c r="C12" s="29">
        <f>'Base data'!C33</f>
        <v>0</v>
      </c>
      <c r="D12" s="29">
        <f>'Base data'!D33</f>
        <v>0</v>
      </c>
      <c r="E12" s="29">
        <f>'Base data'!E33</f>
        <v>0</v>
      </c>
      <c r="F12" s="29">
        <f>'Base data'!F33</f>
        <v>0</v>
      </c>
      <c r="G12" s="29">
        <f>'Base data'!G33</f>
        <v>0</v>
      </c>
      <c r="H12" s="29">
        <f>'Base data'!H33</f>
        <v>0</v>
      </c>
      <c r="I12" s="29">
        <f>'Base data'!I33</f>
        <v>0</v>
      </c>
    </row>
    <row r="13" spans="1:9" x14ac:dyDescent="0.35">
      <c r="A13" s="22" t="s">
        <v>5</v>
      </c>
      <c r="B13" s="29">
        <f>'Base data'!B34</f>
        <v>0</v>
      </c>
      <c r="C13" s="29">
        <f>'Base data'!C34</f>
        <v>0</v>
      </c>
      <c r="D13" s="29">
        <f>'Base data'!D34</f>
        <v>0</v>
      </c>
      <c r="E13" s="29">
        <f>'Base data'!E34</f>
        <v>0</v>
      </c>
      <c r="F13" s="29">
        <f>'Base data'!F34</f>
        <v>0</v>
      </c>
      <c r="G13" s="29">
        <f>'Base data'!G34</f>
        <v>0</v>
      </c>
      <c r="H13" s="29">
        <f>'Base data'!H34</f>
        <v>0</v>
      </c>
      <c r="I13" s="29">
        <f>'Base data'!I34</f>
        <v>0</v>
      </c>
    </row>
    <row r="14" spans="1:9" x14ac:dyDescent="0.35">
      <c r="A14" s="22" t="s">
        <v>6</v>
      </c>
      <c r="B14" s="29">
        <f>'Base data'!B35</f>
        <v>0</v>
      </c>
      <c r="C14" s="29">
        <f>'Base data'!C35</f>
        <v>0</v>
      </c>
      <c r="D14" s="29">
        <f>'Base data'!D35</f>
        <v>0</v>
      </c>
      <c r="E14" s="29">
        <f>'Base data'!E35</f>
        <v>0</v>
      </c>
      <c r="F14" s="29">
        <f>'Base data'!F35</f>
        <v>0</v>
      </c>
      <c r="G14" s="29">
        <f>'Base data'!G35</f>
        <v>0</v>
      </c>
      <c r="H14" s="29">
        <f>'Base data'!H35</f>
        <v>0</v>
      </c>
      <c r="I14" s="29">
        <f>'Base data'!I35</f>
        <v>0</v>
      </c>
    </row>
    <row r="15" spans="1:9" x14ac:dyDescent="0.35">
      <c r="A15" s="22" t="s">
        <v>7</v>
      </c>
      <c r="B15" s="29">
        <f>'Base data'!B36</f>
        <v>0</v>
      </c>
      <c r="C15" s="29">
        <f>'Base data'!C36</f>
        <v>0</v>
      </c>
      <c r="D15" s="29">
        <f>'Base data'!D36</f>
        <v>0</v>
      </c>
      <c r="E15" s="29">
        <f>'Base data'!E36</f>
        <v>0</v>
      </c>
      <c r="F15" s="29">
        <f>'Base data'!F36</f>
        <v>0</v>
      </c>
      <c r="G15" s="29">
        <f>'Base data'!G36</f>
        <v>0</v>
      </c>
      <c r="H15" s="29">
        <f>'Base data'!H36</f>
        <v>0</v>
      </c>
      <c r="I15" s="29">
        <f>'Base data'!I36</f>
        <v>0</v>
      </c>
    </row>
    <row r="16" spans="1:9" x14ac:dyDescent="0.35">
      <c r="A16" s="22" t="s">
        <v>8</v>
      </c>
      <c r="B16" s="29">
        <f>'Base data'!B37</f>
        <v>0</v>
      </c>
      <c r="C16" s="29">
        <f>'Base data'!C37</f>
        <v>0</v>
      </c>
      <c r="D16" s="29">
        <f>'Base data'!D37</f>
        <v>0</v>
      </c>
      <c r="E16" s="29">
        <f>'Base data'!E37</f>
        <v>0</v>
      </c>
      <c r="F16" s="29">
        <f>'Base data'!F37</f>
        <v>0</v>
      </c>
      <c r="G16" s="29">
        <f>'Base data'!G37</f>
        <v>0</v>
      </c>
      <c r="H16" s="29">
        <f>'Base data'!H37</f>
        <v>0</v>
      </c>
      <c r="I16" s="29">
        <f>'Base data'!I37</f>
        <v>0</v>
      </c>
    </row>
    <row r="17" spans="1:9" x14ac:dyDescent="0.35">
      <c r="A17" s="22" t="s">
        <v>9</v>
      </c>
      <c r="B17" s="29">
        <f>'Base data'!B38</f>
        <v>0</v>
      </c>
      <c r="C17" s="29">
        <f>'Base data'!C38</f>
        <v>0</v>
      </c>
      <c r="D17" s="29">
        <f>'Base data'!D38</f>
        <v>0</v>
      </c>
      <c r="E17" s="29">
        <f>'Base data'!E38</f>
        <v>0</v>
      </c>
      <c r="F17" s="29">
        <f>'Base data'!F38</f>
        <v>0</v>
      </c>
      <c r="G17" s="29">
        <f>'Base data'!G38</f>
        <v>0</v>
      </c>
      <c r="H17" s="29">
        <f>'Base data'!H38</f>
        <v>0</v>
      </c>
      <c r="I17" s="29">
        <f>'Base data'!I38</f>
        <v>0</v>
      </c>
    </row>
    <row r="18" spans="1:9" x14ac:dyDescent="0.35">
      <c r="A18" s="22" t="s">
        <v>10</v>
      </c>
      <c r="B18" s="29">
        <f>'Base data'!B39</f>
        <v>0</v>
      </c>
      <c r="C18" s="29">
        <f>'Base data'!C39</f>
        <v>0</v>
      </c>
      <c r="D18" s="29">
        <f>'Base data'!D39</f>
        <v>0</v>
      </c>
      <c r="E18" s="29">
        <f>'Base data'!E39</f>
        <v>0</v>
      </c>
      <c r="F18" s="29">
        <f>'Base data'!F39</f>
        <v>0</v>
      </c>
      <c r="G18" s="29">
        <f>'Base data'!G39</f>
        <v>0</v>
      </c>
      <c r="H18" s="29">
        <f>'Base data'!H39</f>
        <v>0</v>
      </c>
      <c r="I18" s="29">
        <f>'Base data'!I39</f>
        <v>0</v>
      </c>
    </row>
    <row r="19" spans="1:9" x14ac:dyDescent="0.35">
      <c r="A19" s="22" t="s">
        <v>11</v>
      </c>
      <c r="B19" s="29">
        <f>'Base data'!B40</f>
        <v>0</v>
      </c>
      <c r="C19" s="29">
        <f>'Base data'!C40</f>
        <v>0</v>
      </c>
      <c r="D19" s="29">
        <f>'Base data'!D40</f>
        <v>0</v>
      </c>
      <c r="E19" s="29">
        <f>'Base data'!E40</f>
        <v>0</v>
      </c>
      <c r="F19" s="29">
        <f>'Base data'!F40</f>
        <v>0</v>
      </c>
      <c r="G19" s="29">
        <f>'Base data'!G40</f>
        <v>0</v>
      </c>
      <c r="H19" s="29">
        <f>'Base data'!H40</f>
        <v>0</v>
      </c>
      <c r="I19" s="29">
        <f>'Base data'!I40</f>
        <v>0</v>
      </c>
    </row>
    <row r="20" spans="1:9" x14ac:dyDescent="0.35">
      <c r="A20" s="22" t="s">
        <v>12</v>
      </c>
      <c r="B20" s="29">
        <f>'Base data'!B41</f>
        <v>0</v>
      </c>
      <c r="C20" s="29">
        <f>'Base data'!C41</f>
        <v>0</v>
      </c>
      <c r="D20" s="29">
        <f>'Base data'!D41</f>
        <v>0</v>
      </c>
      <c r="E20" s="29">
        <f>'Base data'!E41</f>
        <v>0</v>
      </c>
      <c r="F20" s="29">
        <f>'Base data'!F41</f>
        <v>0</v>
      </c>
      <c r="G20" s="29">
        <f>'Base data'!G41</f>
        <v>0</v>
      </c>
      <c r="H20" s="29">
        <f>'Base data'!H41</f>
        <v>0</v>
      </c>
      <c r="I20" s="29">
        <f>'Base data'!I41</f>
        <v>0</v>
      </c>
    </row>
    <row r="21" spans="1:9" x14ac:dyDescent="0.35">
      <c r="A21" s="22" t="s">
        <v>13</v>
      </c>
      <c r="B21" s="29">
        <f>'Base data'!B42</f>
        <v>0</v>
      </c>
      <c r="C21" s="29">
        <f>'Base data'!C42</f>
        <v>0</v>
      </c>
      <c r="D21" s="29">
        <f>'Base data'!D42</f>
        <v>0</v>
      </c>
      <c r="E21" s="29">
        <f>'Base data'!E42</f>
        <v>0</v>
      </c>
      <c r="F21" s="29">
        <f>'Base data'!F42</f>
        <v>0</v>
      </c>
      <c r="G21" s="29">
        <f>'Base data'!G42</f>
        <v>0</v>
      </c>
      <c r="H21" s="29">
        <f>'Base data'!H42</f>
        <v>0</v>
      </c>
      <c r="I21" s="29">
        <f>'Base data'!I42</f>
        <v>0</v>
      </c>
    </row>
    <row r="22" spans="1:9" x14ac:dyDescent="0.35">
      <c r="A22" s="22" t="s">
        <v>14</v>
      </c>
      <c r="B22" s="29">
        <f>'Base data'!B43</f>
        <v>0</v>
      </c>
      <c r="C22" s="29">
        <f>'Base data'!C43</f>
        <v>0</v>
      </c>
      <c r="D22" s="29">
        <f>'Base data'!D43</f>
        <v>0</v>
      </c>
      <c r="E22" s="29">
        <f>'Base data'!E43</f>
        <v>0</v>
      </c>
      <c r="F22" s="29">
        <f>'Base data'!F43</f>
        <v>0</v>
      </c>
      <c r="G22" s="29">
        <f>'Base data'!G43</f>
        <v>0</v>
      </c>
      <c r="H22" s="29">
        <f>'Base data'!H43</f>
        <v>0</v>
      </c>
      <c r="I22" s="29">
        <f>'Base data'!I43</f>
        <v>0</v>
      </c>
    </row>
    <row r="23" spans="1:9" x14ac:dyDescent="0.35">
      <c r="A23" s="22" t="s">
        <v>3045</v>
      </c>
      <c r="B23" s="29">
        <f>'Base data'!B44</f>
        <v>0</v>
      </c>
      <c r="C23" s="29">
        <f>'Base data'!C44</f>
        <v>0</v>
      </c>
      <c r="D23" s="29">
        <f>'Base data'!D44</f>
        <v>0</v>
      </c>
      <c r="E23" s="29">
        <f>'Base data'!E44</f>
        <v>0</v>
      </c>
      <c r="F23" s="29">
        <f>'Base data'!F44</f>
        <v>0</v>
      </c>
      <c r="G23" s="29">
        <f>'Base data'!G44</f>
        <v>0</v>
      </c>
      <c r="H23" s="29">
        <f>'Base data'!H44</f>
        <v>0</v>
      </c>
      <c r="I23" s="29">
        <f>'Base data'!I44</f>
        <v>0</v>
      </c>
    </row>
    <row r="24" spans="1:9" s="13" customFormat="1" x14ac:dyDescent="0.35">
      <c r="A24" s="12"/>
      <c r="B24" s="21"/>
      <c r="C24" s="21"/>
      <c r="D24" s="21"/>
      <c r="E24" s="21"/>
      <c r="F24" s="21"/>
      <c r="G24" s="21"/>
      <c r="H24" s="21"/>
      <c r="I24" s="21"/>
    </row>
    <row r="25" spans="1:9" s="11" customFormat="1" x14ac:dyDescent="0.35">
      <c r="A25" s="10"/>
      <c r="B25" s="10"/>
    </row>
    <row r="26" spans="1:9" s="20" customFormat="1" ht="13.15" x14ac:dyDescent="0.45">
      <c r="A26" s="260" t="s">
        <v>15</v>
      </c>
      <c r="B26" s="61" t="str">
        <f>B6</f>
        <v>Quarter 1</v>
      </c>
      <c r="C26" s="61" t="str">
        <f t="shared" ref="C26:I26" si="0">C6</f>
        <v>Quarter 2</v>
      </c>
      <c r="D26" s="61" t="str">
        <f t="shared" si="0"/>
        <v>Quarter 3</v>
      </c>
      <c r="E26" s="61" t="str">
        <f t="shared" si="0"/>
        <v>Quarter 4</v>
      </c>
      <c r="F26" s="61" t="str">
        <f t="shared" si="0"/>
        <v>Quarter 5</v>
      </c>
      <c r="G26" s="61" t="str">
        <f t="shared" si="0"/>
        <v>Quarter 6</v>
      </c>
      <c r="H26" s="61" t="str">
        <f t="shared" si="0"/>
        <v>Quarter 7</v>
      </c>
      <c r="I26" s="61" t="str">
        <f t="shared" si="0"/>
        <v>Quarter 8</v>
      </c>
    </row>
    <row r="27" spans="1:9" s="20" customFormat="1" ht="23.25" x14ac:dyDescent="0.45">
      <c r="A27" s="261"/>
      <c r="B27" s="71" t="str">
        <f>B7</f>
        <v>1 Apr 2018 - 30 Jun 2018</v>
      </c>
      <c r="C27" s="71" t="str">
        <f t="shared" ref="C27:I27" si="1">C7</f>
        <v>1 Jul 2018 -  30 Sep 2018</v>
      </c>
      <c r="D27" s="71" t="str">
        <f t="shared" si="1"/>
        <v>1 Oct 2018 - 31 Dec 2018</v>
      </c>
      <c r="E27" s="71" t="str">
        <f t="shared" si="1"/>
        <v>1 Jan 2019 - 31 Mar 2019</v>
      </c>
      <c r="F27" s="71" t="str">
        <f t="shared" si="1"/>
        <v>1 Apr 2019 - 30 Jun 2019</v>
      </c>
      <c r="G27" s="71" t="str">
        <f t="shared" si="1"/>
        <v>1 Jul 2019 - 30 Sep 2019</v>
      </c>
      <c r="H27" s="71" t="str">
        <f t="shared" si="1"/>
        <v>1 Oct 2019 - 31 Dec 2019</v>
      </c>
      <c r="I27" s="71" t="str">
        <f t="shared" si="1"/>
        <v>1 Jan 2020 - 31 Mar 2020</v>
      </c>
    </row>
    <row r="28" spans="1:9" s="11" customFormat="1" x14ac:dyDescent="0.35">
      <c r="A28" s="262"/>
      <c r="B28" s="22" t="s">
        <v>3043</v>
      </c>
      <c r="C28" s="22" t="s">
        <v>3043</v>
      </c>
      <c r="D28" s="22" t="s">
        <v>3043</v>
      </c>
      <c r="E28" s="22" t="s">
        <v>3043</v>
      </c>
      <c r="F28" s="22" t="s">
        <v>3043</v>
      </c>
      <c r="G28" s="22" t="s">
        <v>3043</v>
      </c>
      <c r="H28" s="22" t="s">
        <v>3043</v>
      </c>
      <c r="I28" s="22" t="s">
        <v>3043</v>
      </c>
    </row>
    <row r="29" spans="1:9" x14ac:dyDescent="0.35">
      <c r="A29" s="22" t="s">
        <v>16</v>
      </c>
      <c r="B29" s="29">
        <f>'Base data'!C50</f>
        <v>0</v>
      </c>
      <c r="C29" s="29">
        <f>'Base data'!F50</f>
        <v>0</v>
      </c>
      <c r="D29" s="29">
        <f>'Base data'!I50</f>
        <v>0</v>
      </c>
      <c r="E29" s="29">
        <f>'Base data'!L50</f>
        <v>0</v>
      </c>
      <c r="F29" s="29">
        <f>'Base data'!O50</f>
        <v>0</v>
      </c>
      <c r="G29" s="29">
        <f>'Base data'!R50</f>
        <v>0</v>
      </c>
      <c r="H29" s="29">
        <f>'Base data'!U50</f>
        <v>0</v>
      </c>
      <c r="I29" s="29">
        <f>'Base data'!X50</f>
        <v>0</v>
      </c>
    </row>
    <row r="30" spans="1:9" x14ac:dyDescent="0.35">
      <c r="A30" s="22" t="s">
        <v>17</v>
      </c>
      <c r="B30" s="29">
        <f>'Base data'!C51</f>
        <v>0</v>
      </c>
      <c r="C30" s="29">
        <f>'Base data'!F51</f>
        <v>0</v>
      </c>
      <c r="D30" s="29">
        <f>'Base data'!I51</f>
        <v>0</v>
      </c>
      <c r="E30" s="29">
        <f>'Base data'!L51</f>
        <v>0</v>
      </c>
      <c r="F30" s="29">
        <f>'Base data'!O51</f>
        <v>0</v>
      </c>
      <c r="G30" s="29">
        <f>'Base data'!R51</f>
        <v>0</v>
      </c>
      <c r="H30" s="29">
        <f>'Base data'!U51</f>
        <v>0</v>
      </c>
      <c r="I30" s="29">
        <f>'Base data'!X51</f>
        <v>0</v>
      </c>
    </row>
    <row r="31" spans="1:9" x14ac:dyDescent="0.35">
      <c r="A31" s="22" t="s">
        <v>18</v>
      </c>
      <c r="B31" s="29">
        <f>'Base data'!C52</f>
        <v>0</v>
      </c>
      <c r="C31" s="29">
        <f>'Base data'!F52</f>
        <v>0</v>
      </c>
      <c r="D31" s="29">
        <f>'Base data'!I52</f>
        <v>0</v>
      </c>
      <c r="E31" s="29">
        <f>'Base data'!L52</f>
        <v>0</v>
      </c>
      <c r="F31" s="29">
        <f>'Base data'!O52</f>
        <v>0</v>
      </c>
      <c r="G31" s="29">
        <f>'Base data'!R52</f>
        <v>0</v>
      </c>
      <c r="H31" s="29">
        <f>'Base data'!U52</f>
        <v>0</v>
      </c>
      <c r="I31" s="29">
        <f>'Base data'!X52</f>
        <v>0</v>
      </c>
    </row>
    <row r="32" spans="1:9" x14ac:dyDescent="0.35">
      <c r="A32" s="22" t="s">
        <v>19</v>
      </c>
      <c r="B32" s="29">
        <f>'Base data'!C53</f>
        <v>0</v>
      </c>
      <c r="C32" s="29">
        <f>'Base data'!F53</f>
        <v>0</v>
      </c>
      <c r="D32" s="29">
        <f>'Base data'!I53</f>
        <v>0</v>
      </c>
      <c r="E32" s="29">
        <f>'Base data'!L53</f>
        <v>0</v>
      </c>
      <c r="F32" s="29">
        <f>'Base data'!O53</f>
        <v>0</v>
      </c>
      <c r="G32" s="29">
        <f>'Base data'!R53</f>
        <v>0</v>
      </c>
      <c r="H32" s="29">
        <f>'Base data'!U53</f>
        <v>0</v>
      </c>
      <c r="I32" s="29">
        <f>'Base data'!X53</f>
        <v>0</v>
      </c>
    </row>
    <row r="33" spans="1:9" x14ac:dyDescent="0.35">
      <c r="A33" s="22" t="s">
        <v>20</v>
      </c>
      <c r="B33" s="29">
        <f>'Base data'!C54</f>
        <v>0</v>
      </c>
      <c r="C33" s="29">
        <f>'Base data'!F54</f>
        <v>0</v>
      </c>
      <c r="D33" s="29">
        <f>'Base data'!I54</f>
        <v>0</v>
      </c>
      <c r="E33" s="29">
        <f>'Base data'!L54</f>
        <v>0</v>
      </c>
      <c r="F33" s="29">
        <f>'Base data'!O54</f>
        <v>0</v>
      </c>
      <c r="G33" s="29">
        <f>'Base data'!R54</f>
        <v>0</v>
      </c>
      <c r="H33" s="29">
        <f>'Base data'!U54</f>
        <v>0</v>
      </c>
      <c r="I33" s="29">
        <f>'Base data'!X54</f>
        <v>0</v>
      </c>
    </row>
    <row r="34" spans="1:9" x14ac:dyDescent="0.35">
      <c r="A34" s="22" t="s">
        <v>21</v>
      </c>
      <c r="B34" s="29">
        <f>'Base data'!C55</f>
        <v>0</v>
      </c>
      <c r="C34" s="29">
        <f>'Base data'!F55</f>
        <v>0</v>
      </c>
      <c r="D34" s="29">
        <f>'Base data'!I55</f>
        <v>0</v>
      </c>
      <c r="E34" s="29">
        <f>'Base data'!L55</f>
        <v>0</v>
      </c>
      <c r="F34" s="29">
        <f>'Base data'!O55</f>
        <v>0</v>
      </c>
      <c r="G34" s="29">
        <f>'Base data'!R55</f>
        <v>0</v>
      </c>
      <c r="H34" s="29">
        <f>'Base data'!U55</f>
        <v>0</v>
      </c>
      <c r="I34" s="29">
        <f>'Base data'!X55</f>
        <v>0</v>
      </c>
    </row>
    <row r="35" spans="1:9" x14ac:dyDescent="0.35">
      <c r="A35" s="22" t="s">
        <v>22</v>
      </c>
      <c r="B35" s="29">
        <f>'Base data'!C56</f>
        <v>0</v>
      </c>
      <c r="C35" s="29">
        <f>'Base data'!F56</f>
        <v>0</v>
      </c>
      <c r="D35" s="29">
        <f>'Base data'!I56</f>
        <v>0</v>
      </c>
      <c r="E35" s="29">
        <f>'Base data'!L56</f>
        <v>0</v>
      </c>
      <c r="F35" s="29">
        <f>'Base data'!O56</f>
        <v>0</v>
      </c>
      <c r="G35" s="29">
        <f>'Base data'!R56</f>
        <v>0</v>
      </c>
      <c r="H35" s="29">
        <f>'Base data'!U56</f>
        <v>0</v>
      </c>
      <c r="I35" s="29">
        <f>'Base data'!X56</f>
        <v>0</v>
      </c>
    </row>
    <row r="36" spans="1:9" x14ac:dyDescent="0.35">
      <c r="A36" s="22" t="s">
        <v>23</v>
      </c>
      <c r="B36" s="29">
        <f>'Base data'!C57</f>
        <v>0</v>
      </c>
      <c r="C36" s="29">
        <f>'Base data'!F57</f>
        <v>0</v>
      </c>
      <c r="D36" s="29">
        <f>'Base data'!I57</f>
        <v>0</v>
      </c>
      <c r="E36" s="29">
        <f>'Base data'!L57</f>
        <v>0</v>
      </c>
      <c r="F36" s="29">
        <f>'Base data'!O57</f>
        <v>0</v>
      </c>
      <c r="G36" s="29">
        <f>'Base data'!R57</f>
        <v>0</v>
      </c>
      <c r="H36" s="29">
        <f>'Base data'!U57</f>
        <v>0</v>
      </c>
      <c r="I36" s="29">
        <f>'Base data'!X57</f>
        <v>0</v>
      </c>
    </row>
    <row r="37" spans="1:9" x14ac:dyDescent="0.35">
      <c r="A37" s="22" t="s">
        <v>24</v>
      </c>
      <c r="B37" s="29">
        <f>'Base data'!C58</f>
        <v>0</v>
      </c>
      <c r="C37" s="29">
        <f>'Base data'!F58</f>
        <v>0</v>
      </c>
      <c r="D37" s="29">
        <f>'Base data'!I58</f>
        <v>0</v>
      </c>
      <c r="E37" s="29">
        <f>'Base data'!L58</f>
        <v>0</v>
      </c>
      <c r="F37" s="29">
        <f>'Base data'!O58</f>
        <v>0</v>
      </c>
      <c r="G37" s="29">
        <f>'Base data'!R58</f>
        <v>0</v>
      </c>
      <c r="H37" s="29">
        <f>'Base data'!U58</f>
        <v>0</v>
      </c>
      <c r="I37" s="29">
        <f>'Base data'!X58</f>
        <v>0</v>
      </c>
    </row>
    <row r="38" spans="1:9" x14ac:dyDescent="0.35">
      <c r="A38" s="22" t="s">
        <v>25</v>
      </c>
      <c r="B38" s="29">
        <f>'Base data'!C59</f>
        <v>0</v>
      </c>
      <c r="C38" s="29">
        <f>'Base data'!F59</f>
        <v>0</v>
      </c>
      <c r="D38" s="29">
        <f>'Base data'!I59</f>
        <v>0</v>
      </c>
      <c r="E38" s="29">
        <f>'Base data'!L59</f>
        <v>0</v>
      </c>
      <c r="F38" s="29">
        <f>'Base data'!O59</f>
        <v>0</v>
      </c>
      <c r="G38" s="29">
        <f>'Base data'!R59</f>
        <v>0</v>
      </c>
      <c r="H38" s="29">
        <f>'Base data'!U59</f>
        <v>0</v>
      </c>
      <c r="I38" s="29">
        <f>'Base data'!X59</f>
        <v>0</v>
      </c>
    </row>
    <row r="39" spans="1:9" x14ac:dyDescent="0.35">
      <c r="A39" s="22" t="s">
        <v>26</v>
      </c>
      <c r="B39" s="29">
        <f>'Base data'!C60</f>
        <v>0</v>
      </c>
      <c r="C39" s="29">
        <f>'Base data'!F60</f>
        <v>0</v>
      </c>
      <c r="D39" s="29">
        <f>'Base data'!I60</f>
        <v>0</v>
      </c>
      <c r="E39" s="29">
        <f>'Base data'!L60</f>
        <v>0</v>
      </c>
      <c r="F39" s="29">
        <f>'Base data'!O60</f>
        <v>0</v>
      </c>
      <c r="G39" s="29">
        <f>'Base data'!R60</f>
        <v>0</v>
      </c>
      <c r="H39" s="29">
        <f>'Base data'!U60</f>
        <v>0</v>
      </c>
      <c r="I39" s="29">
        <f>'Base data'!X60</f>
        <v>0</v>
      </c>
    </row>
    <row r="40" spans="1:9" x14ac:dyDescent="0.35">
      <c r="A40" s="22" t="s">
        <v>27</v>
      </c>
      <c r="B40" s="29">
        <f>'Base data'!C61</f>
        <v>0</v>
      </c>
      <c r="C40" s="29">
        <f>'Base data'!F61</f>
        <v>0</v>
      </c>
      <c r="D40" s="29">
        <f>'Base data'!I61</f>
        <v>0</v>
      </c>
      <c r="E40" s="29">
        <f>'Base data'!L61</f>
        <v>0</v>
      </c>
      <c r="F40" s="29">
        <f>'Base data'!O61</f>
        <v>0</v>
      </c>
      <c r="G40" s="29">
        <f>'Base data'!R61</f>
        <v>0</v>
      </c>
      <c r="H40" s="29">
        <f>'Base data'!U61</f>
        <v>0</v>
      </c>
      <c r="I40" s="29">
        <f>'Base data'!X61</f>
        <v>0</v>
      </c>
    </row>
    <row r="41" spans="1:9" x14ac:dyDescent="0.35">
      <c r="A41" s="22" t="s">
        <v>28</v>
      </c>
      <c r="B41" s="29">
        <f>'Base data'!C62</f>
        <v>0</v>
      </c>
      <c r="C41" s="29">
        <f>'Base data'!F62</f>
        <v>0</v>
      </c>
      <c r="D41" s="29">
        <f>'Base data'!I62</f>
        <v>0</v>
      </c>
      <c r="E41" s="29">
        <f>'Base data'!L62</f>
        <v>0</v>
      </c>
      <c r="F41" s="29">
        <f>'Base data'!O62</f>
        <v>0</v>
      </c>
      <c r="G41" s="29">
        <f>'Base data'!R62</f>
        <v>0</v>
      </c>
      <c r="H41" s="29">
        <f>'Base data'!U62</f>
        <v>0</v>
      </c>
      <c r="I41" s="29">
        <f>'Base data'!X62</f>
        <v>0</v>
      </c>
    </row>
    <row r="42" spans="1:9" x14ac:dyDescent="0.35">
      <c r="A42" s="22" t="s">
        <v>29</v>
      </c>
      <c r="B42" s="29">
        <f>'Base data'!C63</f>
        <v>0</v>
      </c>
      <c r="C42" s="29">
        <f>'Base data'!F63</f>
        <v>0</v>
      </c>
      <c r="D42" s="29">
        <f>'Base data'!I63</f>
        <v>0</v>
      </c>
      <c r="E42" s="29">
        <f>'Base data'!L63</f>
        <v>0</v>
      </c>
      <c r="F42" s="29">
        <f>'Base data'!O63</f>
        <v>0</v>
      </c>
      <c r="G42" s="29">
        <f>'Base data'!R63</f>
        <v>0</v>
      </c>
      <c r="H42" s="29">
        <f>'Base data'!U63</f>
        <v>0</v>
      </c>
      <c r="I42" s="29">
        <f>'Base data'!X63</f>
        <v>0</v>
      </c>
    </row>
    <row r="43" spans="1:9" x14ac:dyDescent="0.35">
      <c r="A43" s="22" t="s">
        <v>30</v>
      </c>
      <c r="B43" s="29">
        <f>'Base data'!C64</f>
        <v>0</v>
      </c>
      <c r="C43" s="29">
        <f>'Base data'!F64</f>
        <v>0</v>
      </c>
      <c r="D43" s="29">
        <f>'Base data'!I64</f>
        <v>0</v>
      </c>
      <c r="E43" s="29">
        <f>'Base data'!L64</f>
        <v>0</v>
      </c>
      <c r="F43" s="29">
        <f>'Base data'!O64</f>
        <v>0</v>
      </c>
      <c r="G43" s="29">
        <f>'Base data'!R64</f>
        <v>0</v>
      </c>
      <c r="H43" s="29">
        <f>'Base data'!U64</f>
        <v>0</v>
      </c>
      <c r="I43" s="29">
        <f>'Base data'!X64</f>
        <v>0</v>
      </c>
    </row>
    <row r="44" spans="1:9" x14ac:dyDescent="0.35">
      <c r="A44" s="22" t="s">
        <v>31</v>
      </c>
      <c r="B44" s="29">
        <f>'Base data'!C65</f>
        <v>0</v>
      </c>
      <c r="C44" s="29">
        <f>'Base data'!F65</f>
        <v>0</v>
      </c>
      <c r="D44" s="29">
        <f>'Base data'!I65</f>
        <v>0</v>
      </c>
      <c r="E44" s="29">
        <f>'Base data'!L65</f>
        <v>0</v>
      </c>
      <c r="F44" s="29">
        <f>'Base data'!O65</f>
        <v>0</v>
      </c>
      <c r="G44" s="29">
        <f>'Base data'!R65</f>
        <v>0</v>
      </c>
      <c r="H44" s="29">
        <f>'Base data'!U65</f>
        <v>0</v>
      </c>
      <c r="I44" s="29">
        <f>'Base data'!X65</f>
        <v>0</v>
      </c>
    </row>
    <row r="45" spans="1:9" x14ac:dyDescent="0.35">
      <c r="A45" s="22" t="s">
        <v>32</v>
      </c>
      <c r="B45" s="29">
        <f>'Base data'!C66</f>
        <v>0</v>
      </c>
      <c r="C45" s="29">
        <f>'Base data'!F66</f>
        <v>0</v>
      </c>
      <c r="D45" s="29">
        <f>'Base data'!I66</f>
        <v>0</v>
      </c>
      <c r="E45" s="29">
        <f>'Base data'!L66</f>
        <v>0</v>
      </c>
      <c r="F45" s="29">
        <f>'Base data'!O66</f>
        <v>0</v>
      </c>
      <c r="G45" s="29">
        <f>'Base data'!R66</f>
        <v>0</v>
      </c>
      <c r="H45" s="29">
        <f>'Base data'!U66</f>
        <v>0</v>
      </c>
      <c r="I45" s="29">
        <f>'Base data'!X66</f>
        <v>0</v>
      </c>
    </row>
    <row r="46" spans="1:9" x14ac:dyDescent="0.35">
      <c r="A46" s="22" t="s">
        <v>33</v>
      </c>
      <c r="B46" s="29">
        <f>'Base data'!C67</f>
        <v>0</v>
      </c>
      <c r="C46" s="29">
        <f>'Base data'!F67</f>
        <v>0</v>
      </c>
      <c r="D46" s="29">
        <f>'Base data'!I67</f>
        <v>0</v>
      </c>
      <c r="E46" s="29">
        <f>'Base data'!L67</f>
        <v>0</v>
      </c>
      <c r="F46" s="29">
        <f>'Base data'!O67</f>
        <v>0</v>
      </c>
      <c r="G46" s="29">
        <f>'Base data'!R67</f>
        <v>0</v>
      </c>
      <c r="H46" s="29">
        <f>'Base data'!U67</f>
        <v>0</v>
      </c>
      <c r="I46" s="29">
        <f>'Base data'!X67</f>
        <v>0</v>
      </c>
    </row>
    <row r="47" spans="1:9" x14ac:dyDescent="0.35">
      <c r="A47" s="22" t="s">
        <v>34</v>
      </c>
      <c r="B47" s="29">
        <f>'Base data'!C68</f>
        <v>0</v>
      </c>
      <c r="C47" s="29">
        <f>'Base data'!F68</f>
        <v>0</v>
      </c>
      <c r="D47" s="29">
        <f>'Base data'!I68</f>
        <v>0</v>
      </c>
      <c r="E47" s="29">
        <f>'Base data'!L68</f>
        <v>0</v>
      </c>
      <c r="F47" s="29">
        <f>'Base data'!O68</f>
        <v>0</v>
      </c>
      <c r="G47" s="29">
        <f>'Base data'!R68</f>
        <v>0</v>
      </c>
      <c r="H47" s="29">
        <f>'Base data'!U68</f>
        <v>0</v>
      </c>
      <c r="I47" s="29">
        <f>'Base data'!X68</f>
        <v>0</v>
      </c>
    </row>
    <row r="48" spans="1:9" x14ac:dyDescent="0.35">
      <c r="A48" s="22" t="s">
        <v>35</v>
      </c>
      <c r="B48" s="29">
        <f>'Base data'!C69</f>
        <v>0</v>
      </c>
      <c r="C48" s="29">
        <f>'Base data'!F69</f>
        <v>0</v>
      </c>
      <c r="D48" s="29">
        <f>'Base data'!I69</f>
        <v>0</v>
      </c>
      <c r="E48" s="29">
        <f>'Base data'!L69</f>
        <v>0</v>
      </c>
      <c r="F48" s="29">
        <f>'Base data'!O69</f>
        <v>0</v>
      </c>
      <c r="G48" s="29">
        <f>'Base data'!R69</f>
        <v>0</v>
      </c>
      <c r="H48" s="29">
        <f>'Base data'!U69</f>
        <v>0</v>
      </c>
      <c r="I48" s="29">
        <f>'Base data'!X69</f>
        <v>0</v>
      </c>
    </row>
    <row r="49" spans="1:9" x14ac:dyDescent="0.35">
      <c r="A49" s="22" t="s">
        <v>36</v>
      </c>
      <c r="B49" s="29">
        <f>'Base data'!C70</f>
        <v>0</v>
      </c>
      <c r="C49" s="29">
        <f>'Base data'!F70</f>
        <v>0</v>
      </c>
      <c r="D49" s="29">
        <f>'Base data'!I70</f>
        <v>0</v>
      </c>
      <c r="E49" s="29">
        <f>'Base data'!L70</f>
        <v>0</v>
      </c>
      <c r="F49" s="29">
        <f>'Base data'!O70</f>
        <v>0</v>
      </c>
      <c r="G49" s="29">
        <f>'Base data'!R70</f>
        <v>0</v>
      </c>
      <c r="H49" s="29">
        <f>'Base data'!U70</f>
        <v>0</v>
      </c>
      <c r="I49" s="29">
        <f>'Base data'!X70</f>
        <v>0</v>
      </c>
    </row>
    <row r="50" spans="1:9" x14ac:dyDescent="0.35">
      <c r="A50" s="22" t="s">
        <v>37</v>
      </c>
      <c r="B50" s="29">
        <f>'Base data'!C71</f>
        <v>0</v>
      </c>
      <c r="C50" s="29">
        <f>'Base data'!F71</f>
        <v>0</v>
      </c>
      <c r="D50" s="29">
        <f>'Base data'!I71</f>
        <v>0</v>
      </c>
      <c r="E50" s="29">
        <f>'Base data'!L71</f>
        <v>0</v>
      </c>
      <c r="F50" s="29">
        <f>'Base data'!O71</f>
        <v>0</v>
      </c>
      <c r="G50" s="29">
        <f>'Base data'!R71</f>
        <v>0</v>
      </c>
      <c r="H50" s="29">
        <f>'Base data'!U71</f>
        <v>0</v>
      </c>
      <c r="I50" s="29">
        <f>'Base data'!X71</f>
        <v>0</v>
      </c>
    </row>
    <row r="51" spans="1:9" x14ac:dyDescent="0.35">
      <c r="A51" s="22" t="s">
        <v>38</v>
      </c>
      <c r="B51" s="29">
        <f>'Base data'!C72</f>
        <v>0</v>
      </c>
      <c r="C51" s="29">
        <f>'Base data'!F72</f>
        <v>0</v>
      </c>
      <c r="D51" s="29">
        <f>'Base data'!I72</f>
        <v>0</v>
      </c>
      <c r="E51" s="29">
        <f>'Base data'!L72</f>
        <v>0</v>
      </c>
      <c r="F51" s="29">
        <f>'Base data'!O72</f>
        <v>0</v>
      </c>
      <c r="G51" s="29">
        <f>'Base data'!R72</f>
        <v>0</v>
      </c>
      <c r="H51" s="29">
        <f>'Base data'!U72</f>
        <v>0</v>
      </c>
      <c r="I51" s="29">
        <f>'Base data'!X72</f>
        <v>0</v>
      </c>
    </row>
    <row r="52" spans="1:9" x14ac:dyDescent="0.35">
      <c r="A52" s="22" t="s">
        <v>39</v>
      </c>
      <c r="B52" s="29">
        <f>'Base data'!C73</f>
        <v>0</v>
      </c>
      <c r="C52" s="29">
        <f>'Base data'!F73</f>
        <v>0</v>
      </c>
      <c r="D52" s="29">
        <f>'Base data'!I73</f>
        <v>0</v>
      </c>
      <c r="E52" s="29">
        <f>'Base data'!L73</f>
        <v>0</v>
      </c>
      <c r="F52" s="29">
        <f>'Base data'!O73</f>
        <v>0</v>
      </c>
      <c r="G52" s="29">
        <f>'Base data'!R73</f>
        <v>0</v>
      </c>
      <c r="H52" s="29">
        <f>'Base data'!U73</f>
        <v>0</v>
      </c>
      <c r="I52" s="29">
        <f>'Base data'!X73</f>
        <v>0</v>
      </c>
    </row>
    <row r="53" spans="1:9" x14ac:dyDescent="0.35">
      <c r="A53" s="22" t="s">
        <v>40</v>
      </c>
      <c r="B53" s="29">
        <f>'Base data'!C74</f>
        <v>0</v>
      </c>
      <c r="C53" s="29">
        <f>'Base data'!F74</f>
        <v>0</v>
      </c>
      <c r="D53" s="29">
        <f>'Base data'!I74</f>
        <v>0</v>
      </c>
      <c r="E53" s="29">
        <f>'Base data'!L74</f>
        <v>0</v>
      </c>
      <c r="F53" s="29">
        <f>'Base data'!O74</f>
        <v>0</v>
      </c>
      <c r="G53" s="29">
        <f>'Base data'!R74</f>
        <v>0</v>
      </c>
      <c r="H53" s="29">
        <f>'Base data'!U74</f>
        <v>0</v>
      </c>
      <c r="I53" s="29">
        <f>'Base data'!X74</f>
        <v>0</v>
      </c>
    </row>
    <row r="54" spans="1:9" x14ac:dyDescent="0.35">
      <c r="A54" s="22" t="s">
        <v>41</v>
      </c>
      <c r="B54" s="29">
        <f>'Base data'!C75</f>
        <v>0</v>
      </c>
      <c r="C54" s="29">
        <f>'Base data'!F75</f>
        <v>0</v>
      </c>
      <c r="D54" s="29">
        <f>'Base data'!I75</f>
        <v>0</v>
      </c>
      <c r="E54" s="29">
        <f>'Base data'!L75</f>
        <v>0</v>
      </c>
      <c r="F54" s="29">
        <f>'Base data'!O75</f>
        <v>0</v>
      </c>
      <c r="G54" s="29">
        <f>'Base data'!R75</f>
        <v>0</v>
      </c>
      <c r="H54" s="29">
        <f>'Base data'!U75</f>
        <v>0</v>
      </c>
      <c r="I54" s="29">
        <f>'Base data'!X75</f>
        <v>0</v>
      </c>
    </row>
    <row r="55" spans="1:9" x14ac:dyDescent="0.35">
      <c r="A55" s="22" t="s">
        <v>42</v>
      </c>
      <c r="B55" s="29">
        <f>'Base data'!C76</f>
        <v>0</v>
      </c>
      <c r="C55" s="29">
        <f>'Base data'!F76</f>
        <v>0</v>
      </c>
      <c r="D55" s="29">
        <f>'Base data'!I76</f>
        <v>0</v>
      </c>
      <c r="E55" s="29">
        <f>'Base data'!L76</f>
        <v>0</v>
      </c>
      <c r="F55" s="29">
        <f>'Base data'!O76</f>
        <v>0</v>
      </c>
      <c r="G55" s="29">
        <f>'Base data'!R76</f>
        <v>0</v>
      </c>
      <c r="H55" s="29">
        <f>'Base data'!U76</f>
        <v>0</v>
      </c>
      <c r="I55" s="29">
        <f>'Base data'!X76</f>
        <v>0</v>
      </c>
    </row>
    <row r="56" spans="1:9" x14ac:dyDescent="0.35">
      <c r="A56" s="22" t="s">
        <v>43</v>
      </c>
      <c r="B56" s="29">
        <f>'Base data'!C77</f>
        <v>0</v>
      </c>
      <c r="C56" s="29">
        <f>'Base data'!F77</f>
        <v>0</v>
      </c>
      <c r="D56" s="29">
        <f>'Base data'!I77</f>
        <v>0</v>
      </c>
      <c r="E56" s="29">
        <f>'Base data'!L77</f>
        <v>0</v>
      </c>
      <c r="F56" s="29">
        <f>'Base data'!O77</f>
        <v>0</v>
      </c>
      <c r="G56" s="29">
        <f>'Base data'!R77</f>
        <v>0</v>
      </c>
      <c r="H56" s="29">
        <f>'Base data'!U77</f>
        <v>0</v>
      </c>
      <c r="I56" s="29">
        <f>'Base data'!X77</f>
        <v>0</v>
      </c>
    </row>
    <row r="57" spans="1:9" x14ac:dyDescent="0.35">
      <c r="A57" s="22" t="s">
        <v>44</v>
      </c>
      <c r="B57" s="29">
        <f>'Base data'!C78</f>
        <v>0</v>
      </c>
      <c r="C57" s="29">
        <f>'Base data'!F78</f>
        <v>0</v>
      </c>
      <c r="D57" s="29">
        <f>'Base data'!I78</f>
        <v>0</v>
      </c>
      <c r="E57" s="29">
        <f>'Base data'!L78</f>
        <v>0</v>
      </c>
      <c r="F57" s="29">
        <f>'Base data'!O78</f>
        <v>0</v>
      </c>
      <c r="G57" s="29">
        <f>'Base data'!R78</f>
        <v>0</v>
      </c>
      <c r="H57" s="29">
        <f>'Base data'!U78</f>
        <v>0</v>
      </c>
      <c r="I57" s="29">
        <f>'Base data'!X78</f>
        <v>0</v>
      </c>
    </row>
    <row r="58" spans="1:9" x14ac:dyDescent="0.35">
      <c r="A58" s="22" t="s">
        <v>45</v>
      </c>
      <c r="B58" s="29">
        <f>'Base data'!C79</f>
        <v>0</v>
      </c>
      <c r="C58" s="29">
        <f>'Base data'!F79</f>
        <v>0</v>
      </c>
      <c r="D58" s="29">
        <f>'Base data'!I79</f>
        <v>0</v>
      </c>
      <c r="E58" s="29">
        <f>'Base data'!L79</f>
        <v>0</v>
      </c>
      <c r="F58" s="29">
        <f>'Base data'!O79</f>
        <v>0</v>
      </c>
      <c r="G58" s="29">
        <f>'Base data'!R79</f>
        <v>0</v>
      </c>
      <c r="H58" s="29">
        <f>'Base data'!U79</f>
        <v>0</v>
      </c>
      <c r="I58" s="29">
        <f>'Base data'!X79</f>
        <v>0</v>
      </c>
    </row>
    <row r="59" spans="1:9" x14ac:dyDescent="0.35">
      <c r="A59" s="22" t="s">
        <v>46</v>
      </c>
      <c r="B59" s="29">
        <f>'Base data'!C80</f>
        <v>0</v>
      </c>
      <c r="C59" s="29">
        <f>'Base data'!F80</f>
        <v>0</v>
      </c>
      <c r="D59" s="29">
        <f>'Base data'!I80</f>
        <v>0</v>
      </c>
      <c r="E59" s="29">
        <f>'Base data'!L80</f>
        <v>0</v>
      </c>
      <c r="F59" s="29">
        <f>'Base data'!O80</f>
        <v>0</v>
      </c>
      <c r="G59" s="29">
        <f>'Base data'!R80</f>
        <v>0</v>
      </c>
      <c r="H59" s="29">
        <f>'Base data'!U80</f>
        <v>0</v>
      </c>
      <c r="I59" s="29">
        <f>'Base data'!X80</f>
        <v>0</v>
      </c>
    </row>
    <row r="60" spans="1:9" x14ac:dyDescent="0.35">
      <c r="A60" s="22" t="s">
        <v>47</v>
      </c>
      <c r="B60" s="29">
        <f>'Base data'!C81</f>
        <v>0</v>
      </c>
      <c r="C60" s="29">
        <f>'Base data'!F81</f>
        <v>0</v>
      </c>
      <c r="D60" s="29">
        <f>'Base data'!I81</f>
        <v>0</v>
      </c>
      <c r="E60" s="29">
        <f>'Base data'!L81</f>
        <v>0</v>
      </c>
      <c r="F60" s="29">
        <f>'Base data'!O81</f>
        <v>0</v>
      </c>
      <c r="G60" s="29">
        <f>'Base data'!R81</f>
        <v>0</v>
      </c>
      <c r="H60" s="29">
        <f>'Base data'!U81</f>
        <v>0</v>
      </c>
      <c r="I60" s="29">
        <f>'Base data'!X81</f>
        <v>0</v>
      </c>
    </row>
    <row r="61" spans="1:9" x14ac:dyDescent="0.35">
      <c r="A61" s="22" t="s">
        <v>48</v>
      </c>
      <c r="B61" s="29">
        <f>'Base data'!C82</f>
        <v>0</v>
      </c>
      <c r="C61" s="29">
        <f>'Base data'!F82</f>
        <v>0</v>
      </c>
      <c r="D61" s="29">
        <f>'Base data'!I82</f>
        <v>0</v>
      </c>
      <c r="E61" s="29">
        <f>'Base data'!L82</f>
        <v>0</v>
      </c>
      <c r="F61" s="29">
        <f>'Base data'!O82</f>
        <v>0</v>
      </c>
      <c r="G61" s="29">
        <f>'Base data'!R82</f>
        <v>0</v>
      </c>
      <c r="H61" s="29">
        <f>'Base data'!U82</f>
        <v>0</v>
      </c>
      <c r="I61" s="29">
        <f>'Base data'!X82</f>
        <v>0</v>
      </c>
    </row>
    <row r="62" spans="1:9" x14ac:dyDescent="0.35">
      <c r="A62" s="22" t="s">
        <v>49</v>
      </c>
      <c r="B62" s="29">
        <f>'Base data'!C83</f>
        <v>0</v>
      </c>
      <c r="C62" s="29">
        <f>'Base data'!F83</f>
        <v>0</v>
      </c>
      <c r="D62" s="29">
        <f>'Base data'!I83</f>
        <v>0</v>
      </c>
      <c r="E62" s="29">
        <f>'Base data'!L83</f>
        <v>0</v>
      </c>
      <c r="F62" s="29">
        <f>'Base data'!O83</f>
        <v>0</v>
      </c>
      <c r="G62" s="29">
        <f>'Base data'!R83</f>
        <v>0</v>
      </c>
      <c r="H62" s="29">
        <f>'Base data'!U83</f>
        <v>0</v>
      </c>
      <c r="I62" s="29">
        <f>'Base data'!X83</f>
        <v>0</v>
      </c>
    </row>
    <row r="63" spans="1:9" x14ac:dyDescent="0.35">
      <c r="A63" s="22" t="s">
        <v>50</v>
      </c>
      <c r="B63" s="29">
        <f>'Base data'!C84</f>
        <v>0</v>
      </c>
      <c r="C63" s="29">
        <f>'Base data'!F84</f>
        <v>0</v>
      </c>
      <c r="D63" s="29">
        <f>'Base data'!I84</f>
        <v>0</v>
      </c>
      <c r="E63" s="29">
        <f>'Base data'!L84</f>
        <v>0</v>
      </c>
      <c r="F63" s="29">
        <f>'Base data'!O84</f>
        <v>0</v>
      </c>
      <c r="G63" s="29">
        <f>'Base data'!R84</f>
        <v>0</v>
      </c>
      <c r="H63" s="29">
        <f>'Base data'!U84</f>
        <v>0</v>
      </c>
      <c r="I63" s="29">
        <f>'Base data'!X84</f>
        <v>0</v>
      </c>
    </row>
    <row r="64" spans="1:9" x14ac:dyDescent="0.35">
      <c r="A64" s="22" t="s">
        <v>51</v>
      </c>
      <c r="B64" s="29">
        <f>'Base data'!C85</f>
        <v>0</v>
      </c>
      <c r="C64" s="29">
        <f>'Base data'!F85</f>
        <v>0</v>
      </c>
      <c r="D64" s="29">
        <f>'Base data'!I85</f>
        <v>0</v>
      </c>
      <c r="E64" s="29">
        <f>'Base data'!L85</f>
        <v>0</v>
      </c>
      <c r="F64" s="29">
        <f>'Base data'!O85</f>
        <v>0</v>
      </c>
      <c r="G64" s="29">
        <f>'Base data'!R85</f>
        <v>0</v>
      </c>
      <c r="H64" s="29">
        <f>'Base data'!U85</f>
        <v>0</v>
      </c>
      <c r="I64" s="29">
        <f>'Base data'!X85</f>
        <v>0</v>
      </c>
    </row>
    <row r="65" spans="1:9" x14ac:dyDescent="0.35">
      <c r="A65" s="22" t="s">
        <v>52</v>
      </c>
      <c r="B65" s="29">
        <f>'Base data'!C86</f>
        <v>0</v>
      </c>
      <c r="C65" s="29">
        <f>'Base data'!F86</f>
        <v>0</v>
      </c>
      <c r="D65" s="29">
        <f>'Base data'!I86</f>
        <v>0</v>
      </c>
      <c r="E65" s="29">
        <f>'Base data'!L86</f>
        <v>0</v>
      </c>
      <c r="F65" s="29">
        <f>'Base data'!O86</f>
        <v>0</v>
      </c>
      <c r="G65" s="29">
        <f>'Base data'!R86</f>
        <v>0</v>
      </c>
      <c r="H65" s="29">
        <f>'Base data'!U86</f>
        <v>0</v>
      </c>
      <c r="I65" s="29">
        <f>'Base data'!X86</f>
        <v>0</v>
      </c>
    </row>
    <row r="66" spans="1:9" x14ac:dyDescent="0.35">
      <c r="A66" s="22" t="s">
        <v>53</v>
      </c>
      <c r="B66" s="29">
        <f>'Base data'!C87</f>
        <v>0</v>
      </c>
      <c r="C66" s="29">
        <f>'Base data'!F87</f>
        <v>0</v>
      </c>
      <c r="D66" s="29">
        <f>'Base data'!I87</f>
        <v>0</v>
      </c>
      <c r="E66" s="29">
        <f>'Base data'!L87</f>
        <v>0</v>
      </c>
      <c r="F66" s="29">
        <f>'Base data'!O87</f>
        <v>0</v>
      </c>
      <c r="G66" s="29">
        <f>'Base data'!R87</f>
        <v>0</v>
      </c>
      <c r="H66" s="29">
        <f>'Base data'!U87</f>
        <v>0</v>
      </c>
      <c r="I66" s="29">
        <f>'Base data'!X87</f>
        <v>0</v>
      </c>
    </row>
    <row r="67" spans="1:9" x14ac:dyDescent="0.35">
      <c r="A67" s="22" t="s">
        <v>54</v>
      </c>
      <c r="B67" s="29">
        <f>'Base data'!C88</f>
        <v>0</v>
      </c>
      <c r="C67" s="29">
        <f>'Base data'!F88</f>
        <v>0</v>
      </c>
      <c r="D67" s="29">
        <f>'Base data'!I88</f>
        <v>0</v>
      </c>
      <c r="E67" s="29">
        <f>'Base data'!L88</f>
        <v>0</v>
      </c>
      <c r="F67" s="29">
        <f>'Base data'!O88</f>
        <v>0</v>
      </c>
      <c r="G67" s="29">
        <f>'Base data'!R88</f>
        <v>0</v>
      </c>
      <c r="H67" s="29">
        <f>'Base data'!U88</f>
        <v>0</v>
      </c>
      <c r="I67" s="29">
        <f>'Base data'!X88</f>
        <v>0</v>
      </c>
    </row>
    <row r="68" spans="1:9" x14ac:dyDescent="0.35">
      <c r="A68" s="22" t="s">
        <v>55</v>
      </c>
      <c r="B68" s="29">
        <f>'Base data'!C89</f>
        <v>0</v>
      </c>
      <c r="C68" s="29">
        <f>'Base data'!F89</f>
        <v>0</v>
      </c>
      <c r="D68" s="29">
        <f>'Base data'!I89</f>
        <v>0</v>
      </c>
      <c r="E68" s="29">
        <f>'Base data'!L89</f>
        <v>0</v>
      </c>
      <c r="F68" s="29">
        <f>'Base data'!O89</f>
        <v>0</v>
      </c>
      <c r="G68" s="29">
        <f>'Base data'!R89</f>
        <v>0</v>
      </c>
      <c r="H68" s="29">
        <f>'Base data'!U89</f>
        <v>0</v>
      </c>
      <c r="I68" s="29">
        <f>'Base data'!X89</f>
        <v>0</v>
      </c>
    </row>
    <row r="69" spans="1:9" x14ac:dyDescent="0.35">
      <c r="A69" s="22" t="s">
        <v>56</v>
      </c>
      <c r="B69" s="29">
        <f>'Base data'!C90</f>
        <v>0</v>
      </c>
      <c r="C69" s="29">
        <f>'Base data'!F90</f>
        <v>0</v>
      </c>
      <c r="D69" s="29">
        <f>'Base data'!I90</f>
        <v>0</v>
      </c>
      <c r="E69" s="29">
        <f>'Base data'!L90</f>
        <v>0</v>
      </c>
      <c r="F69" s="29">
        <f>'Base data'!O90</f>
        <v>0</v>
      </c>
      <c r="G69" s="29">
        <f>'Base data'!R90</f>
        <v>0</v>
      </c>
      <c r="H69" s="29">
        <f>'Base data'!U90</f>
        <v>0</v>
      </c>
      <c r="I69" s="29">
        <f>'Base data'!X90</f>
        <v>0</v>
      </c>
    </row>
    <row r="70" spans="1:9" x14ac:dyDescent="0.35">
      <c r="A70" s="22" t="s">
        <v>57</v>
      </c>
      <c r="B70" s="29">
        <f>'Base data'!C91</f>
        <v>0</v>
      </c>
      <c r="C70" s="29">
        <f>'Base data'!F91</f>
        <v>0</v>
      </c>
      <c r="D70" s="29">
        <f>'Base data'!I91</f>
        <v>0</v>
      </c>
      <c r="E70" s="29">
        <f>'Base data'!L91</f>
        <v>0</v>
      </c>
      <c r="F70" s="29">
        <f>'Base data'!O91</f>
        <v>0</v>
      </c>
      <c r="G70" s="29">
        <f>'Base data'!R91</f>
        <v>0</v>
      </c>
      <c r="H70" s="29">
        <f>'Base data'!U91</f>
        <v>0</v>
      </c>
      <c r="I70" s="29">
        <f>'Base data'!X91</f>
        <v>0</v>
      </c>
    </row>
    <row r="71" spans="1:9" x14ac:dyDescent="0.35">
      <c r="A71" s="22" t="s">
        <v>58</v>
      </c>
      <c r="B71" s="29">
        <f>'Base data'!C92</f>
        <v>0</v>
      </c>
      <c r="C71" s="29">
        <f>'Base data'!F92</f>
        <v>0</v>
      </c>
      <c r="D71" s="29">
        <f>'Base data'!I92</f>
        <v>0</v>
      </c>
      <c r="E71" s="29">
        <f>'Base data'!L92</f>
        <v>0</v>
      </c>
      <c r="F71" s="29">
        <f>'Base data'!O92</f>
        <v>0</v>
      </c>
      <c r="G71" s="29">
        <f>'Base data'!R92</f>
        <v>0</v>
      </c>
      <c r="H71" s="29">
        <f>'Base data'!U92</f>
        <v>0</v>
      </c>
      <c r="I71" s="29">
        <f>'Base data'!X92</f>
        <v>0</v>
      </c>
    </row>
    <row r="72" spans="1:9" x14ac:dyDescent="0.35">
      <c r="A72" s="22" t="s">
        <v>59</v>
      </c>
      <c r="B72" s="29">
        <f>'Base data'!C93</f>
        <v>0</v>
      </c>
      <c r="C72" s="29">
        <f>'Base data'!F93</f>
        <v>0</v>
      </c>
      <c r="D72" s="29">
        <f>'Base data'!I93</f>
        <v>0</v>
      </c>
      <c r="E72" s="29">
        <f>'Base data'!L93</f>
        <v>0</v>
      </c>
      <c r="F72" s="29">
        <f>'Base data'!O93</f>
        <v>0</v>
      </c>
      <c r="G72" s="29">
        <f>'Base data'!R93</f>
        <v>0</v>
      </c>
      <c r="H72" s="29">
        <f>'Base data'!U93</f>
        <v>0</v>
      </c>
      <c r="I72" s="29">
        <f>'Base data'!X93</f>
        <v>0</v>
      </c>
    </row>
    <row r="73" spans="1:9" x14ac:dyDescent="0.35">
      <c r="A73" s="22" t="s">
        <v>60</v>
      </c>
      <c r="B73" s="29">
        <f>'Base data'!C94</f>
        <v>0</v>
      </c>
      <c r="C73" s="29">
        <f>'Base data'!F94</f>
        <v>0</v>
      </c>
      <c r="D73" s="29">
        <f>'Base data'!I94</f>
        <v>0</v>
      </c>
      <c r="E73" s="29">
        <f>'Base data'!L94</f>
        <v>0</v>
      </c>
      <c r="F73" s="29">
        <f>'Base data'!O94</f>
        <v>0</v>
      </c>
      <c r="G73" s="29">
        <f>'Base data'!R94</f>
        <v>0</v>
      </c>
      <c r="H73" s="29">
        <f>'Base data'!U94</f>
        <v>0</v>
      </c>
      <c r="I73" s="29">
        <f>'Base data'!X94</f>
        <v>0</v>
      </c>
    </row>
    <row r="74" spans="1:9" x14ac:dyDescent="0.35">
      <c r="A74" s="22" t="s">
        <v>61</v>
      </c>
      <c r="B74" s="29">
        <f>'Base data'!C95</f>
        <v>0</v>
      </c>
      <c r="C74" s="29">
        <f>'Base data'!F95</f>
        <v>0</v>
      </c>
      <c r="D74" s="29">
        <f>'Base data'!I95</f>
        <v>0</v>
      </c>
      <c r="E74" s="29">
        <f>'Base data'!L95</f>
        <v>0</v>
      </c>
      <c r="F74" s="29">
        <f>'Base data'!O95</f>
        <v>0</v>
      </c>
      <c r="G74" s="29">
        <f>'Base data'!R95</f>
        <v>0</v>
      </c>
      <c r="H74" s="29">
        <f>'Base data'!U95</f>
        <v>0</v>
      </c>
      <c r="I74" s="29">
        <f>'Base data'!X95</f>
        <v>0</v>
      </c>
    </row>
    <row r="75" spans="1:9" x14ac:dyDescent="0.35">
      <c r="A75" s="22" t="s">
        <v>62</v>
      </c>
      <c r="B75" s="29">
        <f>'Base data'!C96</f>
        <v>0</v>
      </c>
      <c r="C75" s="29">
        <f>'Base data'!F96</f>
        <v>0</v>
      </c>
      <c r="D75" s="29">
        <f>'Base data'!I96</f>
        <v>0</v>
      </c>
      <c r="E75" s="29">
        <f>'Base data'!L96</f>
        <v>0</v>
      </c>
      <c r="F75" s="29">
        <f>'Base data'!O96</f>
        <v>0</v>
      </c>
      <c r="G75" s="29">
        <f>'Base data'!R96</f>
        <v>0</v>
      </c>
      <c r="H75" s="29">
        <f>'Base data'!U96</f>
        <v>0</v>
      </c>
      <c r="I75" s="29">
        <f>'Base data'!X96</f>
        <v>0</v>
      </c>
    </row>
    <row r="76" spans="1:9" x14ac:dyDescent="0.35">
      <c r="A76" s="22" t="s">
        <v>63</v>
      </c>
      <c r="B76" s="29">
        <f>'Base data'!C97</f>
        <v>0</v>
      </c>
      <c r="C76" s="29">
        <f>'Base data'!F97</f>
        <v>0</v>
      </c>
      <c r="D76" s="29">
        <f>'Base data'!I97</f>
        <v>0</v>
      </c>
      <c r="E76" s="29">
        <f>'Base data'!L97</f>
        <v>0</v>
      </c>
      <c r="F76" s="29">
        <f>'Base data'!O97</f>
        <v>0</v>
      </c>
      <c r="G76" s="29">
        <f>'Base data'!R97</f>
        <v>0</v>
      </c>
      <c r="H76" s="29">
        <f>'Base data'!U97</f>
        <v>0</v>
      </c>
      <c r="I76" s="29">
        <f>'Base data'!X97</f>
        <v>0</v>
      </c>
    </row>
    <row r="77" spans="1:9" x14ac:dyDescent="0.35">
      <c r="A77" s="22" t="s">
        <v>64</v>
      </c>
      <c r="B77" s="29">
        <f>'Base data'!C98</f>
        <v>0</v>
      </c>
      <c r="C77" s="29">
        <f>'Base data'!F98</f>
        <v>0</v>
      </c>
      <c r="D77" s="29">
        <f>'Base data'!I98</f>
        <v>0</v>
      </c>
      <c r="E77" s="29">
        <f>'Base data'!L98</f>
        <v>0</v>
      </c>
      <c r="F77" s="29">
        <f>'Base data'!O98</f>
        <v>0</v>
      </c>
      <c r="G77" s="29">
        <f>'Base data'!R98</f>
        <v>0</v>
      </c>
      <c r="H77" s="29">
        <f>'Base data'!U98</f>
        <v>0</v>
      </c>
      <c r="I77" s="29">
        <f>'Base data'!X98</f>
        <v>0</v>
      </c>
    </row>
    <row r="78" spans="1:9" x14ac:dyDescent="0.35">
      <c r="A78" s="22" t="s">
        <v>65</v>
      </c>
      <c r="B78" s="29">
        <f>'Base data'!C99</f>
        <v>0</v>
      </c>
      <c r="C78" s="29">
        <f>'Base data'!F99</f>
        <v>0</v>
      </c>
      <c r="D78" s="29">
        <f>'Base data'!I99</f>
        <v>0</v>
      </c>
      <c r="E78" s="29">
        <f>'Base data'!L99</f>
        <v>0</v>
      </c>
      <c r="F78" s="29">
        <f>'Base data'!O99</f>
        <v>0</v>
      </c>
      <c r="G78" s="29">
        <f>'Base data'!R99</f>
        <v>0</v>
      </c>
      <c r="H78" s="29">
        <f>'Base data'!U99</f>
        <v>0</v>
      </c>
      <c r="I78" s="29">
        <f>'Base data'!X99</f>
        <v>0</v>
      </c>
    </row>
    <row r="79" spans="1:9" x14ac:dyDescent="0.35">
      <c r="A79" s="22" t="s">
        <v>66</v>
      </c>
      <c r="B79" s="29">
        <f>'Base data'!C100</f>
        <v>0</v>
      </c>
      <c r="C79" s="29">
        <f>'Base data'!F100</f>
        <v>0</v>
      </c>
      <c r="D79" s="29">
        <f>'Base data'!I100</f>
        <v>0</v>
      </c>
      <c r="E79" s="29">
        <f>'Base data'!L100</f>
        <v>0</v>
      </c>
      <c r="F79" s="29">
        <f>'Base data'!O100</f>
        <v>0</v>
      </c>
      <c r="G79" s="29">
        <f>'Base data'!R100</f>
        <v>0</v>
      </c>
      <c r="H79" s="29">
        <f>'Base data'!U100</f>
        <v>0</v>
      </c>
      <c r="I79" s="29">
        <f>'Base data'!X100</f>
        <v>0</v>
      </c>
    </row>
    <row r="80" spans="1:9" x14ac:dyDescent="0.35">
      <c r="A80" s="22" t="s">
        <v>67</v>
      </c>
      <c r="B80" s="29">
        <f>'Base data'!C101</f>
        <v>0</v>
      </c>
      <c r="C80" s="29">
        <f>'Base data'!F101</f>
        <v>0</v>
      </c>
      <c r="D80" s="29">
        <f>'Base data'!I101</f>
        <v>0</v>
      </c>
      <c r="E80" s="29">
        <f>'Base data'!L101</f>
        <v>0</v>
      </c>
      <c r="F80" s="29">
        <f>'Base data'!O101</f>
        <v>0</v>
      </c>
      <c r="G80" s="29">
        <f>'Base data'!R101</f>
        <v>0</v>
      </c>
      <c r="H80" s="29">
        <f>'Base data'!U101</f>
        <v>0</v>
      </c>
      <c r="I80" s="29">
        <f>'Base data'!X101</f>
        <v>0</v>
      </c>
    </row>
    <row r="81" spans="1:9" x14ac:dyDescent="0.35">
      <c r="A81" s="22" t="s">
        <v>68</v>
      </c>
      <c r="B81" s="29">
        <f>'Base data'!C102</f>
        <v>0</v>
      </c>
      <c r="C81" s="29">
        <f>'Base data'!F102</f>
        <v>0</v>
      </c>
      <c r="D81" s="29">
        <f>'Base data'!I102</f>
        <v>0</v>
      </c>
      <c r="E81" s="29">
        <f>'Base data'!L102</f>
        <v>0</v>
      </c>
      <c r="F81" s="29">
        <f>'Base data'!O102</f>
        <v>0</v>
      </c>
      <c r="G81" s="29">
        <f>'Base data'!R102</f>
        <v>0</v>
      </c>
      <c r="H81" s="29">
        <f>'Base data'!U102</f>
        <v>0</v>
      </c>
      <c r="I81" s="29">
        <f>'Base data'!X102</f>
        <v>0</v>
      </c>
    </row>
    <row r="82" spans="1:9" x14ac:dyDescent="0.35">
      <c r="A82" s="22" t="s">
        <v>69</v>
      </c>
      <c r="B82" s="29">
        <f>'Base data'!C103</f>
        <v>0</v>
      </c>
      <c r="C82" s="29">
        <f>'Base data'!F103</f>
        <v>0</v>
      </c>
      <c r="D82" s="29">
        <f>'Base data'!I103</f>
        <v>0</v>
      </c>
      <c r="E82" s="29">
        <f>'Base data'!L103</f>
        <v>0</v>
      </c>
      <c r="F82" s="29">
        <f>'Base data'!O103</f>
        <v>0</v>
      </c>
      <c r="G82" s="29">
        <f>'Base data'!R103</f>
        <v>0</v>
      </c>
      <c r="H82" s="29">
        <f>'Base data'!U103</f>
        <v>0</v>
      </c>
      <c r="I82" s="29">
        <f>'Base data'!X103</f>
        <v>0</v>
      </c>
    </row>
    <row r="83" spans="1:9" x14ac:dyDescent="0.35">
      <c r="A83" s="22" t="s">
        <v>70</v>
      </c>
      <c r="B83" s="29">
        <f>'Base data'!C104</f>
        <v>0</v>
      </c>
      <c r="C83" s="29">
        <f>'Base data'!F104</f>
        <v>0</v>
      </c>
      <c r="D83" s="29">
        <f>'Base data'!I104</f>
        <v>0</v>
      </c>
      <c r="E83" s="29">
        <f>'Base data'!L104</f>
        <v>0</v>
      </c>
      <c r="F83" s="29">
        <f>'Base data'!O104</f>
        <v>0</v>
      </c>
      <c r="G83" s="29">
        <f>'Base data'!R104</f>
        <v>0</v>
      </c>
      <c r="H83" s="29">
        <f>'Base data'!U104</f>
        <v>0</v>
      </c>
      <c r="I83" s="29">
        <f>'Base data'!X104</f>
        <v>0</v>
      </c>
    </row>
    <row r="84" spans="1:9" x14ac:dyDescent="0.35">
      <c r="A84" s="22" t="s">
        <v>71</v>
      </c>
      <c r="B84" s="29">
        <f>'Base data'!C105</f>
        <v>0</v>
      </c>
      <c r="C84" s="29">
        <f>'Base data'!F105</f>
        <v>0</v>
      </c>
      <c r="D84" s="29">
        <f>'Base data'!I105</f>
        <v>0</v>
      </c>
      <c r="E84" s="29">
        <f>'Base data'!L105</f>
        <v>0</v>
      </c>
      <c r="F84" s="29">
        <f>'Base data'!O105</f>
        <v>0</v>
      </c>
      <c r="G84" s="29">
        <f>'Base data'!R105</f>
        <v>0</v>
      </c>
      <c r="H84" s="29">
        <f>'Base data'!U105</f>
        <v>0</v>
      </c>
      <c r="I84" s="29">
        <f>'Base data'!X105</f>
        <v>0</v>
      </c>
    </row>
    <row r="85" spans="1:9" x14ac:dyDescent="0.35">
      <c r="A85" s="22" t="s">
        <v>72</v>
      </c>
      <c r="B85" s="29">
        <f>'Base data'!C106</f>
        <v>0</v>
      </c>
      <c r="C85" s="29">
        <f>'Base data'!F106</f>
        <v>0</v>
      </c>
      <c r="D85" s="29">
        <f>'Base data'!I106</f>
        <v>0</v>
      </c>
      <c r="E85" s="29">
        <f>'Base data'!L106</f>
        <v>0</v>
      </c>
      <c r="F85" s="29">
        <f>'Base data'!O106</f>
        <v>0</v>
      </c>
      <c r="G85" s="29">
        <f>'Base data'!R106</f>
        <v>0</v>
      </c>
      <c r="H85" s="29">
        <f>'Base data'!U106</f>
        <v>0</v>
      </c>
      <c r="I85" s="29">
        <f>'Base data'!X106</f>
        <v>0</v>
      </c>
    </row>
    <row r="86" spans="1:9" x14ac:dyDescent="0.35">
      <c r="A86" s="22" t="s">
        <v>73</v>
      </c>
      <c r="B86" s="29">
        <f>'Base data'!C107</f>
        <v>0</v>
      </c>
      <c r="C86" s="29">
        <f>'Base data'!F107</f>
        <v>0</v>
      </c>
      <c r="D86" s="29">
        <f>'Base data'!I107</f>
        <v>0</v>
      </c>
      <c r="E86" s="29">
        <f>'Base data'!L107</f>
        <v>0</v>
      </c>
      <c r="F86" s="29">
        <f>'Base data'!O107</f>
        <v>0</v>
      </c>
      <c r="G86" s="29">
        <f>'Base data'!R107</f>
        <v>0</v>
      </c>
      <c r="H86" s="29">
        <f>'Base data'!U107</f>
        <v>0</v>
      </c>
      <c r="I86" s="29">
        <f>'Base data'!X107</f>
        <v>0</v>
      </c>
    </row>
    <row r="87" spans="1:9" x14ac:dyDescent="0.35">
      <c r="A87" s="22" t="s">
        <v>74</v>
      </c>
      <c r="B87" s="29">
        <f>'Base data'!C108</f>
        <v>0</v>
      </c>
      <c r="C87" s="29">
        <f>'Base data'!F108</f>
        <v>0</v>
      </c>
      <c r="D87" s="29">
        <f>'Base data'!I108</f>
        <v>0</v>
      </c>
      <c r="E87" s="29">
        <f>'Base data'!L108</f>
        <v>0</v>
      </c>
      <c r="F87" s="29">
        <f>'Base data'!O108</f>
        <v>0</v>
      </c>
      <c r="G87" s="29">
        <f>'Base data'!R108</f>
        <v>0</v>
      </c>
      <c r="H87" s="29">
        <f>'Base data'!U108</f>
        <v>0</v>
      </c>
      <c r="I87" s="29">
        <f>'Base data'!X108</f>
        <v>0</v>
      </c>
    </row>
    <row r="88" spans="1:9" x14ac:dyDescent="0.35">
      <c r="A88" s="22" t="s">
        <v>75</v>
      </c>
      <c r="B88" s="29">
        <f>'Base data'!C109</f>
        <v>0</v>
      </c>
      <c r="C88" s="29">
        <f>'Base data'!F109</f>
        <v>0</v>
      </c>
      <c r="D88" s="29">
        <f>'Base data'!I109</f>
        <v>0</v>
      </c>
      <c r="E88" s="29">
        <f>'Base data'!L109</f>
        <v>0</v>
      </c>
      <c r="F88" s="29">
        <f>'Base data'!O109</f>
        <v>0</v>
      </c>
      <c r="G88" s="29">
        <f>'Base data'!R109</f>
        <v>0</v>
      </c>
      <c r="H88" s="29">
        <f>'Base data'!U109</f>
        <v>0</v>
      </c>
      <c r="I88" s="29">
        <f>'Base data'!X109</f>
        <v>0</v>
      </c>
    </row>
    <row r="89" spans="1:9" x14ac:dyDescent="0.35">
      <c r="A89" s="22" t="s">
        <v>76</v>
      </c>
      <c r="B89" s="29">
        <f>'Base data'!C110</f>
        <v>0</v>
      </c>
      <c r="C89" s="29">
        <f>'Base data'!F110</f>
        <v>0</v>
      </c>
      <c r="D89" s="29">
        <f>'Base data'!I110</f>
        <v>0</v>
      </c>
      <c r="E89" s="29">
        <f>'Base data'!L110</f>
        <v>0</v>
      </c>
      <c r="F89" s="29">
        <f>'Base data'!O110</f>
        <v>0</v>
      </c>
      <c r="G89" s="29">
        <f>'Base data'!R110</f>
        <v>0</v>
      </c>
      <c r="H89" s="29">
        <f>'Base data'!U110</f>
        <v>0</v>
      </c>
      <c r="I89" s="29">
        <f>'Base data'!X110</f>
        <v>0</v>
      </c>
    </row>
    <row r="90" spans="1:9" x14ac:dyDescent="0.35">
      <c r="A90" s="22" t="s">
        <v>77</v>
      </c>
      <c r="B90" s="29">
        <f>'Base data'!C111</f>
        <v>0</v>
      </c>
      <c r="C90" s="29">
        <f>'Base data'!F111</f>
        <v>0</v>
      </c>
      <c r="D90" s="29">
        <f>'Base data'!I111</f>
        <v>0</v>
      </c>
      <c r="E90" s="29">
        <f>'Base data'!L111</f>
        <v>0</v>
      </c>
      <c r="F90" s="29">
        <f>'Base data'!O111</f>
        <v>0</v>
      </c>
      <c r="G90" s="29">
        <f>'Base data'!R111</f>
        <v>0</v>
      </c>
      <c r="H90" s="29">
        <f>'Base data'!U111</f>
        <v>0</v>
      </c>
      <c r="I90" s="29">
        <f>'Base data'!X111</f>
        <v>0</v>
      </c>
    </row>
    <row r="91" spans="1:9" x14ac:dyDescent="0.35">
      <c r="A91" s="22" t="s">
        <v>78</v>
      </c>
      <c r="B91" s="29">
        <f>'Base data'!C112</f>
        <v>0</v>
      </c>
      <c r="C91" s="29">
        <f>'Base data'!F112</f>
        <v>0</v>
      </c>
      <c r="D91" s="29">
        <f>'Base data'!I112</f>
        <v>0</v>
      </c>
      <c r="E91" s="29">
        <f>'Base data'!L112</f>
        <v>0</v>
      </c>
      <c r="F91" s="29">
        <f>'Base data'!O112</f>
        <v>0</v>
      </c>
      <c r="G91" s="29">
        <f>'Base data'!R112</f>
        <v>0</v>
      </c>
      <c r="H91" s="29">
        <f>'Base data'!U112</f>
        <v>0</v>
      </c>
      <c r="I91" s="29">
        <f>'Base data'!X112</f>
        <v>0</v>
      </c>
    </row>
    <row r="92" spans="1:9" x14ac:dyDescent="0.35">
      <c r="A92" s="22" t="s">
        <v>79</v>
      </c>
      <c r="B92" s="29">
        <f>'Base data'!C113</f>
        <v>0</v>
      </c>
      <c r="C92" s="29">
        <f>'Base data'!F113</f>
        <v>0</v>
      </c>
      <c r="D92" s="29">
        <f>'Base data'!I113</f>
        <v>0</v>
      </c>
      <c r="E92" s="29">
        <f>'Base data'!L113</f>
        <v>0</v>
      </c>
      <c r="F92" s="29">
        <f>'Base data'!O113</f>
        <v>0</v>
      </c>
      <c r="G92" s="29">
        <f>'Base data'!R113</f>
        <v>0</v>
      </c>
      <c r="H92" s="29">
        <f>'Base data'!U113</f>
        <v>0</v>
      </c>
      <c r="I92" s="29">
        <f>'Base data'!X113</f>
        <v>0</v>
      </c>
    </row>
    <row r="93" spans="1:9" x14ac:dyDescent="0.35">
      <c r="A93" s="22" t="s">
        <v>80</v>
      </c>
      <c r="B93" s="29">
        <f>'Base data'!C114</f>
        <v>0</v>
      </c>
      <c r="C93" s="29">
        <f>'Base data'!F114</f>
        <v>0</v>
      </c>
      <c r="D93" s="29">
        <f>'Base data'!I114</f>
        <v>0</v>
      </c>
      <c r="E93" s="29">
        <f>'Base data'!L114</f>
        <v>0</v>
      </c>
      <c r="F93" s="29">
        <f>'Base data'!O114</f>
        <v>0</v>
      </c>
      <c r="G93" s="29">
        <f>'Base data'!R114</f>
        <v>0</v>
      </c>
      <c r="H93" s="29">
        <f>'Base data'!U114</f>
        <v>0</v>
      </c>
      <c r="I93" s="29">
        <f>'Base data'!X114</f>
        <v>0</v>
      </c>
    </row>
    <row r="94" spans="1:9" x14ac:dyDescent="0.35">
      <c r="A94" s="22" t="s">
        <v>81</v>
      </c>
      <c r="B94" s="29">
        <f>'Base data'!C115</f>
        <v>0</v>
      </c>
      <c r="C94" s="29">
        <f>'Base data'!F115</f>
        <v>0</v>
      </c>
      <c r="D94" s="29">
        <f>'Base data'!I115</f>
        <v>0</v>
      </c>
      <c r="E94" s="29">
        <f>'Base data'!L115</f>
        <v>0</v>
      </c>
      <c r="F94" s="29">
        <f>'Base data'!O115</f>
        <v>0</v>
      </c>
      <c r="G94" s="29">
        <f>'Base data'!R115</f>
        <v>0</v>
      </c>
      <c r="H94" s="29">
        <f>'Base data'!U115</f>
        <v>0</v>
      </c>
      <c r="I94" s="29">
        <f>'Base data'!X115</f>
        <v>0</v>
      </c>
    </row>
    <row r="95" spans="1:9" x14ac:dyDescent="0.35">
      <c r="A95" s="22" t="s">
        <v>82</v>
      </c>
      <c r="B95" s="29">
        <f>'Base data'!C116</f>
        <v>0</v>
      </c>
      <c r="C95" s="29">
        <f>'Base data'!F116</f>
        <v>0</v>
      </c>
      <c r="D95" s="29">
        <f>'Base data'!I116</f>
        <v>0</v>
      </c>
      <c r="E95" s="29">
        <f>'Base data'!L116</f>
        <v>0</v>
      </c>
      <c r="F95" s="29">
        <f>'Base data'!O116</f>
        <v>0</v>
      </c>
      <c r="G95" s="29">
        <f>'Base data'!R116</f>
        <v>0</v>
      </c>
      <c r="H95" s="29">
        <f>'Base data'!U116</f>
        <v>0</v>
      </c>
      <c r="I95" s="29">
        <f>'Base data'!X116</f>
        <v>0</v>
      </c>
    </row>
    <row r="96" spans="1:9" x14ac:dyDescent="0.35">
      <c r="A96" s="22" t="s">
        <v>83</v>
      </c>
      <c r="B96" s="29">
        <f>'Base data'!C117</f>
        <v>0</v>
      </c>
      <c r="C96" s="29">
        <f>'Base data'!F117</f>
        <v>0</v>
      </c>
      <c r="D96" s="29">
        <f>'Base data'!I117</f>
        <v>0</v>
      </c>
      <c r="E96" s="29">
        <f>'Base data'!L117</f>
        <v>0</v>
      </c>
      <c r="F96" s="29">
        <f>'Base data'!O117</f>
        <v>0</v>
      </c>
      <c r="G96" s="29">
        <f>'Base data'!R117</f>
        <v>0</v>
      </c>
      <c r="H96" s="29">
        <f>'Base data'!U117</f>
        <v>0</v>
      </c>
      <c r="I96" s="29">
        <f>'Base data'!X117</f>
        <v>0</v>
      </c>
    </row>
    <row r="97" spans="1:9" x14ac:dyDescent="0.35">
      <c r="A97" s="22" t="s">
        <v>84</v>
      </c>
      <c r="B97" s="29">
        <f>'Base data'!C118</f>
        <v>0</v>
      </c>
      <c r="C97" s="29">
        <f>'Base data'!F118</f>
        <v>0</v>
      </c>
      <c r="D97" s="29">
        <f>'Base data'!I118</f>
        <v>0</v>
      </c>
      <c r="E97" s="29">
        <f>'Base data'!L118</f>
        <v>0</v>
      </c>
      <c r="F97" s="29">
        <f>'Base data'!O118</f>
        <v>0</v>
      </c>
      <c r="G97" s="29">
        <f>'Base data'!R118</f>
        <v>0</v>
      </c>
      <c r="H97" s="29">
        <f>'Base data'!U118</f>
        <v>0</v>
      </c>
      <c r="I97" s="29">
        <f>'Base data'!X118</f>
        <v>0</v>
      </c>
    </row>
    <row r="98" spans="1:9" x14ac:dyDescent="0.35">
      <c r="A98" s="22" t="s">
        <v>85</v>
      </c>
      <c r="B98" s="29">
        <f>'Base data'!C119</f>
        <v>0</v>
      </c>
      <c r="C98" s="29">
        <f>'Base data'!F119</f>
        <v>0</v>
      </c>
      <c r="D98" s="29">
        <f>'Base data'!I119</f>
        <v>0</v>
      </c>
      <c r="E98" s="29">
        <f>'Base data'!L119</f>
        <v>0</v>
      </c>
      <c r="F98" s="29">
        <f>'Base data'!O119</f>
        <v>0</v>
      </c>
      <c r="G98" s="29">
        <f>'Base data'!R119</f>
        <v>0</v>
      </c>
      <c r="H98" s="29">
        <f>'Base data'!U119</f>
        <v>0</v>
      </c>
      <c r="I98" s="29">
        <f>'Base data'!X119</f>
        <v>0</v>
      </c>
    </row>
    <row r="99" spans="1:9" x14ac:dyDescent="0.35">
      <c r="A99" s="22" t="s">
        <v>86</v>
      </c>
      <c r="B99" s="29">
        <f>'Base data'!C120</f>
        <v>0</v>
      </c>
      <c r="C99" s="29">
        <f>'Base data'!F120</f>
        <v>0</v>
      </c>
      <c r="D99" s="29">
        <f>'Base data'!I120</f>
        <v>0</v>
      </c>
      <c r="E99" s="29">
        <f>'Base data'!L120</f>
        <v>0</v>
      </c>
      <c r="F99" s="29">
        <f>'Base data'!O120</f>
        <v>0</v>
      </c>
      <c r="G99" s="29">
        <f>'Base data'!R120</f>
        <v>0</v>
      </c>
      <c r="H99" s="29">
        <f>'Base data'!U120</f>
        <v>0</v>
      </c>
      <c r="I99" s="29">
        <f>'Base data'!X120</f>
        <v>0</v>
      </c>
    </row>
    <row r="100" spans="1:9" x14ac:dyDescent="0.35">
      <c r="A100" s="22" t="s">
        <v>87</v>
      </c>
      <c r="B100" s="29">
        <f>'Base data'!C121</f>
        <v>0</v>
      </c>
      <c r="C100" s="29">
        <f>'Base data'!F121</f>
        <v>0</v>
      </c>
      <c r="D100" s="29">
        <f>'Base data'!I121</f>
        <v>0</v>
      </c>
      <c r="E100" s="29">
        <f>'Base data'!L121</f>
        <v>0</v>
      </c>
      <c r="F100" s="29">
        <f>'Base data'!O121</f>
        <v>0</v>
      </c>
      <c r="G100" s="29">
        <f>'Base data'!R121</f>
        <v>0</v>
      </c>
      <c r="H100" s="29">
        <f>'Base data'!U121</f>
        <v>0</v>
      </c>
      <c r="I100" s="29">
        <f>'Base data'!X121</f>
        <v>0</v>
      </c>
    </row>
    <row r="101" spans="1:9" x14ac:dyDescent="0.35">
      <c r="A101" s="22" t="s">
        <v>88</v>
      </c>
      <c r="B101" s="29">
        <f>'Base data'!C122</f>
        <v>0</v>
      </c>
      <c r="C101" s="29">
        <f>'Base data'!F122</f>
        <v>0</v>
      </c>
      <c r="D101" s="29">
        <f>'Base data'!I122</f>
        <v>0</v>
      </c>
      <c r="E101" s="29">
        <f>'Base data'!L122</f>
        <v>0</v>
      </c>
      <c r="F101" s="29">
        <f>'Base data'!O122</f>
        <v>0</v>
      </c>
      <c r="G101" s="29">
        <f>'Base data'!R122</f>
        <v>0</v>
      </c>
      <c r="H101" s="29">
        <f>'Base data'!U122</f>
        <v>0</v>
      </c>
      <c r="I101" s="29">
        <f>'Base data'!X122</f>
        <v>0</v>
      </c>
    </row>
    <row r="102" spans="1:9" x14ac:dyDescent="0.35">
      <c r="A102" s="22" t="s">
        <v>89</v>
      </c>
      <c r="B102" s="29">
        <f>'Base data'!C123</f>
        <v>0</v>
      </c>
      <c r="C102" s="29">
        <f>'Base data'!F123</f>
        <v>0</v>
      </c>
      <c r="D102" s="29">
        <f>'Base data'!I123</f>
        <v>0</v>
      </c>
      <c r="E102" s="29">
        <f>'Base data'!L123</f>
        <v>0</v>
      </c>
      <c r="F102" s="29">
        <f>'Base data'!O123</f>
        <v>0</v>
      </c>
      <c r="G102" s="29">
        <f>'Base data'!R123</f>
        <v>0</v>
      </c>
      <c r="H102" s="29">
        <f>'Base data'!U123</f>
        <v>0</v>
      </c>
      <c r="I102" s="29">
        <f>'Base data'!X123</f>
        <v>0</v>
      </c>
    </row>
    <row r="103" spans="1:9" x14ac:dyDescent="0.35">
      <c r="A103" s="22" t="s">
        <v>90</v>
      </c>
      <c r="B103" s="29">
        <f>'Base data'!C124</f>
        <v>0</v>
      </c>
      <c r="C103" s="29">
        <f>'Base data'!F124</f>
        <v>0</v>
      </c>
      <c r="D103" s="29">
        <f>'Base data'!I124</f>
        <v>0</v>
      </c>
      <c r="E103" s="29">
        <f>'Base data'!L124</f>
        <v>0</v>
      </c>
      <c r="F103" s="29">
        <f>'Base data'!O124</f>
        <v>0</v>
      </c>
      <c r="G103" s="29">
        <f>'Base data'!R124</f>
        <v>0</v>
      </c>
      <c r="H103" s="29">
        <f>'Base data'!U124</f>
        <v>0</v>
      </c>
      <c r="I103" s="29">
        <f>'Base data'!X124</f>
        <v>0</v>
      </c>
    </row>
    <row r="104" spans="1:9" x14ac:dyDescent="0.35">
      <c r="A104" s="22" t="s">
        <v>91</v>
      </c>
      <c r="B104" s="29">
        <f>'Base data'!C125</f>
        <v>0</v>
      </c>
      <c r="C104" s="29">
        <f>'Base data'!F125</f>
        <v>0</v>
      </c>
      <c r="D104" s="29">
        <f>'Base data'!I125</f>
        <v>0</v>
      </c>
      <c r="E104" s="29">
        <f>'Base data'!L125</f>
        <v>0</v>
      </c>
      <c r="F104" s="29">
        <f>'Base data'!O125</f>
        <v>0</v>
      </c>
      <c r="G104" s="29">
        <f>'Base data'!R125</f>
        <v>0</v>
      </c>
      <c r="H104" s="29">
        <f>'Base data'!U125</f>
        <v>0</v>
      </c>
      <c r="I104" s="29">
        <f>'Base data'!X125</f>
        <v>0</v>
      </c>
    </row>
    <row r="105" spans="1:9" x14ac:dyDescent="0.35">
      <c r="A105" s="22" t="s">
        <v>92</v>
      </c>
      <c r="B105" s="29">
        <f>'Base data'!C126</f>
        <v>0</v>
      </c>
      <c r="C105" s="29">
        <f>'Base data'!F126</f>
        <v>0</v>
      </c>
      <c r="D105" s="29">
        <f>'Base data'!I126</f>
        <v>0</v>
      </c>
      <c r="E105" s="29">
        <f>'Base data'!L126</f>
        <v>0</v>
      </c>
      <c r="F105" s="29">
        <f>'Base data'!O126</f>
        <v>0</v>
      </c>
      <c r="G105" s="29">
        <f>'Base data'!R126</f>
        <v>0</v>
      </c>
      <c r="H105" s="29">
        <f>'Base data'!U126</f>
        <v>0</v>
      </c>
      <c r="I105" s="29">
        <f>'Base data'!X126</f>
        <v>0</v>
      </c>
    </row>
    <row r="106" spans="1:9" x14ac:dyDescent="0.35">
      <c r="A106" s="22" t="s">
        <v>93</v>
      </c>
      <c r="B106" s="29">
        <f>'Base data'!C127</f>
        <v>0</v>
      </c>
      <c r="C106" s="29">
        <f>'Base data'!F127</f>
        <v>0</v>
      </c>
      <c r="D106" s="29">
        <f>'Base data'!I127</f>
        <v>0</v>
      </c>
      <c r="E106" s="29">
        <f>'Base data'!L127</f>
        <v>0</v>
      </c>
      <c r="F106" s="29">
        <f>'Base data'!O127</f>
        <v>0</v>
      </c>
      <c r="G106" s="29">
        <f>'Base data'!R127</f>
        <v>0</v>
      </c>
      <c r="H106" s="29">
        <f>'Base data'!U127</f>
        <v>0</v>
      </c>
      <c r="I106" s="29">
        <f>'Base data'!X127</f>
        <v>0</v>
      </c>
    </row>
    <row r="107" spans="1:9" x14ac:dyDescent="0.35">
      <c r="A107" s="22" t="s">
        <v>94</v>
      </c>
      <c r="B107" s="29">
        <f>'Base data'!C128</f>
        <v>0</v>
      </c>
      <c r="C107" s="29">
        <f>'Base data'!F128</f>
        <v>0</v>
      </c>
      <c r="D107" s="29">
        <f>'Base data'!I128</f>
        <v>0</v>
      </c>
      <c r="E107" s="29">
        <f>'Base data'!L128</f>
        <v>0</v>
      </c>
      <c r="F107" s="29">
        <f>'Base data'!O128</f>
        <v>0</v>
      </c>
      <c r="G107" s="29">
        <f>'Base data'!R128</f>
        <v>0</v>
      </c>
      <c r="H107" s="29">
        <f>'Base data'!U128</f>
        <v>0</v>
      </c>
      <c r="I107" s="29">
        <f>'Base data'!X128</f>
        <v>0</v>
      </c>
    </row>
    <row r="108" spans="1:9" x14ac:dyDescent="0.35">
      <c r="A108" s="22" t="s">
        <v>95</v>
      </c>
      <c r="B108" s="29">
        <f>'Base data'!C129</f>
        <v>0</v>
      </c>
      <c r="C108" s="29">
        <f>'Base data'!F129</f>
        <v>0</v>
      </c>
      <c r="D108" s="29">
        <f>'Base data'!I129</f>
        <v>0</v>
      </c>
      <c r="E108" s="29">
        <f>'Base data'!L129</f>
        <v>0</v>
      </c>
      <c r="F108" s="29">
        <f>'Base data'!O129</f>
        <v>0</v>
      </c>
      <c r="G108" s="29">
        <f>'Base data'!R129</f>
        <v>0</v>
      </c>
      <c r="H108" s="29">
        <f>'Base data'!U129</f>
        <v>0</v>
      </c>
      <c r="I108" s="29">
        <f>'Base data'!X129</f>
        <v>0</v>
      </c>
    </row>
    <row r="109" spans="1:9" x14ac:dyDescent="0.35">
      <c r="A109" s="22" t="s">
        <v>96</v>
      </c>
      <c r="B109" s="29">
        <f>'Base data'!C130</f>
        <v>0</v>
      </c>
      <c r="C109" s="29">
        <f>'Base data'!F130</f>
        <v>0</v>
      </c>
      <c r="D109" s="29">
        <f>'Base data'!I130</f>
        <v>0</v>
      </c>
      <c r="E109" s="29">
        <f>'Base data'!L130</f>
        <v>0</v>
      </c>
      <c r="F109" s="29">
        <f>'Base data'!O130</f>
        <v>0</v>
      </c>
      <c r="G109" s="29">
        <f>'Base data'!R130</f>
        <v>0</v>
      </c>
      <c r="H109" s="29">
        <f>'Base data'!U130</f>
        <v>0</v>
      </c>
      <c r="I109" s="29">
        <f>'Base data'!X130</f>
        <v>0</v>
      </c>
    </row>
    <row r="110" spans="1:9" x14ac:dyDescent="0.35">
      <c r="A110" s="22" t="s">
        <v>97</v>
      </c>
      <c r="B110" s="29">
        <f>'Base data'!C131</f>
        <v>0</v>
      </c>
      <c r="C110" s="29">
        <f>'Base data'!F131</f>
        <v>0</v>
      </c>
      <c r="D110" s="29">
        <f>'Base data'!I131</f>
        <v>0</v>
      </c>
      <c r="E110" s="29">
        <f>'Base data'!L131</f>
        <v>0</v>
      </c>
      <c r="F110" s="29">
        <f>'Base data'!O131</f>
        <v>0</v>
      </c>
      <c r="G110" s="29">
        <f>'Base data'!R131</f>
        <v>0</v>
      </c>
      <c r="H110" s="29">
        <f>'Base data'!U131</f>
        <v>0</v>
      </c>
      <c r="I110" s="29">
        <f>'Base data'!X131</f>
        <v>0</v>
      </c>
    </row>
    <row r="111" spans="1:9" x14ac:dyDescent="0.35">
      <c r="A111" s="22" t="s">
        <v>98</v>
      </c>
      <c r="B111" s="29">
        <f>'Base data'!C132</f>
        <v>0</v>
      </c>
      <c r="C111" s="29">
        <f>'Base data'!F132</f>
        <v>0</v>
      </c>
      <c r="D111" s="29">
        <f>'Base data'!I132</f>
        <v>0</v>
      </c>
      <c r="E111" s="29">
        <f>'Base data'!L132</f>
        <v>0</v>
      </c>
      <c r="F111" s="29">
        <f>'Base data'!O132</f>
        <v>0</v>
      </c>
      <c r="G111" s="29">
        <f>'Base data'!R132</f>
        <v>0</v>
      </c>
      <c r="H111" s="29">
        <f>'Base data'!U132</f>
        <v>0</v>
      </c>
      <c r="I111" s="29">
        <f>'Base data'!X132</f>
        <v>0</v>
      </c>
    </row>
    <row r="112" spans="1:9" x14ac:dyDescent="0.35">
      <c r="A112" s="22" t="s">
        <v>99</v>
      </c>
      <c r="B112" s="29">
        <f>'Base data'!C133</f>
        <v>0</v>
      </c>
      <c r="C112" s="29">
        <f>'Base data'!F133</f>
        <v>0</v>
      </c>
      <c r="D112" s="29">
        <f>'Base data'!I133</f>
        <v>0</v>
      </c>
      <c r="E112" s="29">
        <f>'Base data'!L133</f>
        <v>0</v>
      </c>
      <c r="F112" s="29">
        <f>'Base data'!O133</f>
        <v>0</v>
      </c>
      <c r="G112" s="29">
        <f>'Base data'!R133</f>
        <v>0</v>
      </c>
      <c r="H112" s="29">
        <f>'Base data'!U133</f>
        <v>0</v>
      </c>
      <c r="I112" s="29">
        <f>'Base data'!X133</f>
        <v>0</v>
      </c>
    </row>
    <row r="113" spans="1:9" x14ac:dyDescent="0.35">
      <c r="A113" s="22" t="s">
        <v>100</v>
      </c>
      <c r="B113" s="29">
        <f>'Base data'!C134</f>
        <v>0</v>
      </c>
      <c r="C113" s="29">
        <f>'Base data'!F134</f>
        <v>0</v>
      </c>
      <c r="D113" s="29">
        <f>'Base data'!I134</f>
        <v>0</v>
      </c>
      <c r="E113" s="29">
        <f>'Base data'!L134</f>
        <v>0</v>
      </c>
      <c r="F113" s="29">
        <f>'Base data'!O134</f>
        <v>0</v>
      </c>
      <c r="G113" s="29">
        <f>'Base data'!R134</f>
        <v>0</v>
      </c>
      <c r="H113" s="29">
        <f>'Base data'!U134</f>
        <v>0</v>
      </c>
      <c r="I113" s="29">
        <f>'Base data'!X134</f>
        <v>0</v>
      </c>
    </row>
    <row r="114" spans="1:9" x14ac:dyDescent="0.35">
      <c r="A114" s="22" t="s">
        <v>101</v>
      </c>
      <c r="B114" s="29">
        <f>'Base data'!C135</f>
        <v>0</v>
      </c>
      <c r="C114" s="29">
        <f>'Base data'!F135</f>
        <v>0</v>
      </c>
      <c r="D114" s="29">
        <f>'Base data'!I135</f>
        <v>0</v>
      </c>
      <c r="E114" s="29">
        <f>'Base data'!L135</f>
        <v>0</v>
      </c>
      <c r="F114" s="29">
        <f>'Base data'!O135</f>
        <v>0</v>
      </c>
      <c r="G114" s="29">
        <f>'Base data'!R135</f>
        <v>0</v>
      </c>
      <c r="H114" s="29">
        <f>'Base data'!U135</f>
        <v>0</v>
      </c>
      <c r="I114" s="29">
        <f>'Base data'!X135</f>
        <v>0</v>
      </c>
    </row>
    <row r="115" spans="1:9" x14ac:dyDescent="0.35">
      <c r="A115" s="22" t="s">
        <v>102</v>
      </c>
      <c r="B115" s="29">
        <f>'Base data'!C136</f>
        <v>0</v>
      </c>
      <c r="C115" s="29">
        <f>'Base data'!F136</f>
        <v>0</v>
      </c>
      <c r="D115" s="29">
        <f>'Base data'!I136</f>
        <v>0</v>
      </c>
      <c r="E115" s="29">
        <f>'Base data'!L136</f>
        <v>0</v>
      </c>
      <c r="F115" s="29">
        <f>'Base data'!O136</f>
        <v>0</v>
      </c>
      <c r="G115" s="29">
        <f>'Base data'!R136</f>
        <v>0</v>
      </c>
      <c r="H115" s="29">
        <f>'Base data'!U136</f>
        <v>0</v>
      </c>
      <c r="I115" s="29">
        <f>'Base data'!X136</f>
        <v>0</v>
      </c>
    </row>
    <row r="116" spans="1:9" x14ac:dyDescent="0.35">
      <c r="A116" s="22" t="s">
        <v>103</v>
      </c>
      <c r="B116" s="29">
        <f>'Base data'!C137</f>
        <v>0</v>
      </c>
      <c r="C116" s="29">
        <f>'Base data'!F137</f>
        <v>0</v>
      </c>
      <c r="D116" s="29">
        <f>'Base data'!I137</f>
        <v>0</v>
      </c>
      <c r="E116" s="29">
        <f>'Base data'!L137</f>
        <v>0</v>
      </c>
      <c r="F116" s="29">
        <f>'Base data'!O137</f>
        <v>0</v>
      </c>
      <c r="G116" s="29">
        <f>'Base data'!R137</f>
        <v>0</v>
      </c>
      <c r="H116" s="29">
        <f>'Base data'!U137</f>
        <v>0</v>
      </c>
      <c r="I116" s="29">
        <f>'Base data'!X137</f>
        <v>0</v>
      </c>
    </row>
    <row r="117" spans="1:9" x14ac:dyDescent="0.35">
      <c r="A117" s="22" t="s">
        <v>104</v>
      </c>
      <c r="B117" s="29">
        <f>'Base data'!C138</f>
        <v>0</v>
      </c>
      <c r="C117" s="29">
        <f>'Base data'!F138</f>
        <v>0</v>
      </c>
      <c r="D117" s="29">
        <f>'Base data'!I138</f>
        <v>0</v>
      </c>
      <c r="E117" s="29">
        <f>'Base data'!L138</f>
        <v>0</v>
      </c>
      <c r="F117" s="29">
        <f>'Base data'!O138</f>
        <v>0</v>
      </c>
      <c r="G117" s="29">
        <f>'Base data'!R138</f>
        <v>0</v>
      </c>
      <c r="H117" s="29">
        <f>'Base data'!U138</f>
        <v>0</v>
      </c>
      <c r="I117" s="29">
        <f>'Base data'!X138</f>
        <v>0</v>
      </c>
    </row>
    <row r="118" spans="1:9" x14ac:dyDescent="0.35">
      <c r="A118" s="22" t="s">
        <v>105</v>
      </c>
      <c r="B118" s="29">
        <f>'Base data'!C139</f>
        <v>0</v>
      </c>
      <c r="C118" s="29">
        <f>'Base data'!F139</f>
        <v>0</v>
      </c>
      <c r="D118" s="29">
        <f>'Base data'!I139</f>
        <v>0</v>
      </c>
      <c r="E118" s="29">
        <f>'Base data'!L139</f>
        <v>0</v>
      </c>
      <c r="F118" s="29">
        <f>'Base data'!O139</f>
        <v>0</v>
      </c>
      <c r="G118" s="29">
        <f>'Base data'!R139</f>
        <v>0</v>
      </c>
      <c r="H118" s="29">
        <f>'Base data'!U139</f>
        <v>0</v>
      </c>
      <c r="I118" s="29">
        <f>'Base data'!X139</f>
        <v>0</v>
      </c>
    </row>
    <row r="119" spans="1:9" x14ac:dyDescent="0.35">
      <c r="A119" s="22" t="s">
        <v>106</v>
      </c>
      <c r="B119" s="29">
        <f>'Base data'!C140</f>
        <v>0</v>
      </c>
      <c r="C119" s="29">
        <f>'Base data'!F140</f>
        <v>0</v>
      </c>
      <c r="D119" s="29">
        <f>'Base data'!I140</f>
        <v>0</v>
      </c>
      <c r="E119" s="29">
        <f>'Base data'!L140</f>
        <v>0</v>
      </c>
      <c r="F119" s="29">
        <f>'Base data'!O140</f>
        <v>0</v>
      </c>
      <c r="G119" s="29">
        <f>'Base data'!R140</f>
        <v>0</v>
      </c>
      <c r="H119" s="29">
        <f>'Base data'!U140</f>
        <v>0</v>
      </c>
      <c r="I119" s="29">
        <f>'Base data'!X140</f>
        <v>0</v>
      </c>
    </row>
    <row r="120" spans="1:9" x14ac:dyDescent="0.35">
      <c r="A120" s="22" t="s">
        <v>107</v>
      </c>
      <c r="B120" s="29">
        <f>'Base data'!C141</f>
        <v>0</v>
      </c>
      <c r="C120" s="29">
        <f>'Base data'!F141</f>
        <v>0</v>
      </c>
      <c r="D120" s="29">
        <f>'Base data'!I141</f>
        <v>0</v>
      </c>
      <c r="E120" s="29">
        <f>'Base data'!L141</f>
        <v>0</v>
      </c>
      <c r="F120" s="29">
        <f>'Base data'!O141</f>
        <v>0</v>
      </c>
      <c r="G120" s="29">
        <f>'Base data'!R141</f>
        <v>0</v>
      </c>
      <c r="H120" s="29">
        <f>'Base data'!U141</f>
        <v>0</v>
      </c>
      <c r="I120" s="29">
        <f>'Base data'!X141</f>
        <v>0</v>
      </c>
    </row>
    <row r="121" spans="1:9" x14ac:dyDescent="0.35">
      <c r="A121" s="22" t="s">
        <v>108</v>
      </c>
      <c r="B121" s="29">
        <f>'Base data'!C142</f>
        <v>0</v>
      </c>
      <c r="C121" s="29">
        <f>'Base data'!F142</f>
        <v>0</v>
      </c>
      <c r="D121" s="29">
        <f>'Base data'!I142</f>
        <v>0</v>
      </c>
      <c r="E121" s="29">
        <f>'Base data'!L142</f>
        <v>0</v>
      </c>
      <c r="F121" s="29">
        <f>'Base data'!O142</f>
        <v>0</v>
      </c>
      <c r="G121" s="29">
        <f>'Base data'!R142</f>
        <v>0</v>
      </c>
      <c r="H121" s="29">
        <f>'Base data'!U142</f>
        <v>0</v>
      </c>
      <c r="I121" s="29">
        <f>'Base data'!X142</f>
        <v>0</v>
      </c>
    </row>
    <row r="122" spans="1:9" x14ac:dyDescent="0.35">
      <c r="A122" s="22" t="s">
        <v>109</v>
      </c>
      <c r="B122" s="29">
        <f>'Base data'!C143</f>
        <v>0</v>
      </c>
      <c r="C122" s="29">
        <f>'Base data'!F143</f>
        <v>0</v>
      </c>
      <c r="D122" s="29">
        <f>'Base data'!I143</f>
        <v>0</v>
      </c>
      <c r="E122" s="29">
        <f>'Base data'!L143</f>
        <v>0</v>
      </c>
      <c r="F122" s="29">
        <f>'Base data'!O143</f>
        <v>0</v>
      </c>
      <c r="G122" s="29">
        <f>'Base data'!R143</f>
        <v>0</v>
      </c>
      <c r="H122" s="29">
        <f>'Base data'!U143</f>
        <v>0</v>
      </c>
      <c r="I122" s="29">
        <f>'Base data'!X143</f>
        <v>0</v>
      </c>
    </row>
    <row r="123" spans="1:9" x14ac:dyDescent="0.35">
      <c r="A123" s="22" t="s">
        <v>110</v>
      </c>
      <c r="B123" s="29">
        <f>'Base data'!C144</f>
        <v>0</v>
      </c>
      <c r="C123" s="29">
        <f>'Base data'!F144</f>
        <v>0</v>
      </c>
      <c r="D123" s="29">
        <f>'Base data'!I144</f>
        <v>0</v>
      </c>
      <c r="E123" s="29">
        <f>'Base data'!L144</f>
        <v>0</v>
      </c>
      <c r="F123" s="29">
        <f>'Base data'!O144</f>
        <v>0</v>
      </c>
      <c r="G123" s="29">
        <f>'Base data'!R144</f>
        <v>0</v>
      </c>
      <c r="H123" s="29">
        <f>'Base data'!U144</f>
        <v>0</v>
      </c>
      <c r="I123" s="29">
        <f>'Base data'!X144</f>
        <v>0</v>
      </c>
    </row>
    <row r="124" spans="1:9" x14ac:dyDescent="0.35">
      <c r="A124" s="22" t="s">
        <v>111</v>
      </c>
      <c r="B124" s="29">
        <f>'Base data'!C145</f>
        <v>0</v>
      </c>
      <c r="C124" s="29">
        <f>'Base data'!F145</f>
        <v>0</v>
      </c>
      <c r="D124" s="29">
        <f>'Base data'!I145</f>
        <v>0</v>
      </c>
      <c r="E124" s="29">
        <f>'Base data'!L145</f>
        <v>0</v>
      </c>
      <c r="F124" s="29">
        <f>'Base data'!O145</f>
        <v>0</v>
      </c>
      <c r="G124" s="29">
        <f>'Base data'!R145</f>
        <v>0</v>
      </c>
      <c r="H124" s="29">
        <f>'Base data'!U145</f>
        <v>0</v>
      </c>
      <c r="I124" s="29">
        <f>'Base data'!X145</f>
        <v>0</v>
      </c>
    </row>
    <row r="125" spans="1:9" x14ac:dyDescent="0.35">
      <c r="A125" s="22" t="s">
        <v>112</v>
      </c>
      <c r="B125" s="29">
        <f>'Base data'!C146</f>
        <v>0</v>
      </c>
      <c r="C125" s="29">
        <f>'Base data'!F146</f>
        <v>0</v>
      </c>
      <c r="D125" s="29">
        <f>'Base data'!I146</f>
        <v>0</v>
      </c>
      <c r="E125" s="29">
        <f>'Base data'!L146</f>
        <v>0</v>
      </c>
      <c r="F125" s="29">
        <f>'Base data'!O146</f>
        <v>0</v>
      </c>
      <c r="G125" s="29">
        <f>'Base data'!R146</f>
        <v>0</v>
      </c>
      <c r="H125" s="29">
        <f>'Base data'!U146</f>
        <v>0</v>
      </c>
      <c r="I125" s="29">
        <f>'Base data'!X146</f>
        <v>0</v>
      </c>
    </row>
    <row r="126" spans="1:9" x14ac:dyDescent="0.35">
      <c r="A126" s="22" t="s">
        <v>113</v>
      </c>
      <c r="B126" s="29">
        <f>'Base data'!C147</f>
        <v>0</v>
      </c>
      <c r="C126" s="29">
        <f>'Base data'!F147</f>
        <v>0</v>
      </c>
      <c r="D126" s="29">
        <f>'Base data'!I147</f>
        <v>0</v>
      </c>
      <c r="E126" s="29">
        <f>'Base data'!L147</f>
        <v>0</v>
      </c>
      <c r="F126" s="29">
        <f>'Base data'!O147</f>
        <v>0</v>
      </c>
      <c r="G126" s="29">
        <f>'Base data'!R147</f>
        <v>0</v>
      </c>
      <c r="H126" s="29">
        <f>'Base data'!U147</f>
        <v>0</v>
      </c>
      <c r="I126" s="29">
        <f>'Base data'!X147</f>
        <v>0</v>
      </c>
    </row>
    <row r="127" spans="1:9" x14ac:dyDescent="0.35">
      <c r="A127" s="22" t="s">
        <v>114</v>
      </c>
      <c r="B127" s="29">
        <f>'Base data'!C148</f>
        <v>0</v>
      </c>
      <c r="C127" s="29">
        <f>'Base data'!F148</f>
        <v>0</v>
      </c>
      <c r="D127" s="29">
        <f>'Base data'!I148</f>
        <v>0</v>
      </c>
      <c r="E127" s="29">
        <f>'Base data'!L148</f>
        <v>0</v>
      </c>
      <c r="F127" s="29">
        <f>'Base data'!O148</f>
        <v>0</v>
      </c>
      <c r="G127" s="29">
        <f>'Base data'!R148</f>
        <v>0</v>
      </c>
      <c r="H127" s="29">
        <f>'Base data'!U148</f>
        <v>0</v>
      </c>
      <c r="I127" s="29">
        <f>'Base data'!X148</f>
        <v>0</v>
      </c>
    </row>
    <row r="128" spans="1:9" x14ac:dyDescent="0.35">
      <c r="A128" s="22" t="s">
        <v>115</v>
      </c>
      <c r="B128" s="29">
        <f>'Base data'!C149</f>
        <v>0</v>
      </c>
      <c r="C128" s="29">
        <f>'Base data'!F149</f>
        <v>0</v>
      </c>
      <c r="D128" s="29">
        <f>'Base data'!I149</f>
        <v>0</v>
      </c>
      <c r="E128" s="29">
        <f>'Base data'!L149</f>
        <v>0</v>
      </c>
      <c r="F128" s="29">
        <f>'Base data'!O149</f>
        <v>0</v>
      </c>
      <c r="G128" s="29">
        <f>'Base data'!R149</f>
        <v>0</v>
      </c>
      <c r="H128" s="29">
        <f>'Base data'!U149</f>
        <v>0</v>
      </c>
      <c r="I128" s="29">
        <f>'Base data'!X149</f>
        <v>0</v>
      </c>
    </row>
    <row r="129" spans="1:9" x14ac:dyDescent="0.35">
      <c r="A129" s="22" t="s">
        <v>116</v>
      </c>
      <c r="B129" s="29">
        <f>'Base data'!C150</f>
        <v>0</v>
      </c>
      <c r="C129" s="29">
        <f>'Base data'!F150</f>
        <v>0</v>
      </c>
      <c r="D129" s="29">
        <f>'Base data'!I150</f>
        <v>0</v>
      </c>
      <c r="E129" s="29">
        <f>'Base data'!L150</f>
        <v>0</v>
      </c>
      <c r="F129" s="29">
        <f>'Base data'!O150</f>
        <v>0</v>
      </c>
      <c r="G129" s="29">
        <f>'Base data'!R150</f>
        <v>0</v>
      </c>
      <c r="H129" s="29">
        <f>'Base data'!U150</f>
        <v>0</v>
      </c>
      <c r="I129" s="29">
        <f>'Base data'!X150</f>
        <v>0</v>
      </c>
    </row>
    <row r="130" spans="1:9" x14ac:dyDescent="0.35">
      <c r="A130" s="22" t="s">
        <v>117</v>
      </c>
      <c r="B130" s="29">
        <f>'Base data'!C151</f>
        <v>0</v>
      </c>
      <c r="C130" s="29">
        <f>'Base data'!F151</f>
        <v>0</v>
      </c>
      <c r="D130" s="29">
        <f>'Base data'!I151</f>
        <v>0</v>
      </c>
      <c r="E130" s="29">
        <f>'Base data'!L151</f>
        <v>0</v>
      </c>
      <c r="F130" s="29">
        <f>'Base data'!O151</f>
        <v>0</v>
      </c>
      <c r="G130" s="29">
        <f>'Base data'!R151</f>
        <v>0</v>
      </c>
      <c r="H130" s="29">
        <f>'Base data'!U151</f>
        <v>0</v>
      </c>
      <c r="I130" s="29">
        <f>'Base data'!X151</f>
        <v>0</v>
      </c>
    </row>
    <row r="131" spans="1:9" x14ac:dyDescent="0.35">
      <c r="A131" s="22" t="s">
        <v>118</v>
      </c>
      <c r="B131" s="29">
        <f>'Base data'!C152</f>
        <v>0</v>
      </c>
      <c r="C131" s="29">
        <f>'Base data'!F152</f>
        <v>0</v>
      </c>
      <c r="D131" s="29">
        <f>'Base data'!I152</f>
        <v>0</v>
      </c>
      <c r="E131" s="29">
        <f>'Base data'!L152</f>
        <v>0</v>
      </c>
      <c r="F131" s="29">
        <f>'Base data'!O152</f>
        <v>0</v>
      </c>
      <c r="G131" s="29">
        <f>'Base data'!R152</f>
        <v>0</v>
      </c>
      <c r="H131" s="29">
        <f>'Base data'!U152</f>
        <v>0</v>
      </c>
      <c r="I131" s="29">
        <f>'Base data'!X152</f>
        <v>0</v>
      </c>
    </row>
    <row r="132" spans="1:9" x14ac:dyDescent="0.35">
      <c r="A132" s="22" t="s">
        <v>119</v>
      </c>
      <c r="B132" s="29">
        <f>'Base data'!C153</f>
        <v>0</v>
      </c>
      <c r="C132" s="29">
        <f>'Base data'!F153</f>
        <v>0</v>
      </c>
      <c r="D132" s="29">
        <f>'Base data'!I153</f>
        <v>0</v>
      </c>
      <c r="E132" s="29">
        <f>'Base data'!L153</f>
        <v>0</v>
      </c>
      <c r="F132" s="29">
        <f>'Base data'!O153</f>
        <v>0</v>
      </c>
      <c r="G132" s="29">
        <f>'Base data'!R153</f>
        <v>0</v>
      </c>
      <c r="H132" s="29">
        <f>'Base data'!U153</f>
        <v>0</v>
      </c>
      <c r="I132" s="29">
        <f>'Base data'!X153</f>
        <v>0</v>
      </c>
    </row>
    <row r="133" spans="1:9" x14ac:dyDescent="0.35">
      <c r="A133" s="22" t="s">
        <v>120</v>
      </c>
      <c r="B133" s="29">
        <f>'Base data'!C154</f>
        <v>0</v>
      </c>
      <c r="C133" s="29">
        <f>'Base data'!F154</f>
        <v>0</v>
      </c>
      <c r="D133" s="29">
        <f>'Base data'!I154</f>
        <v>0</v>
      </c>
      <c r="E133" s="29">
        <f>'Base data'!L154</f>
        <v>0</v>
      </c>
      <c r="F133" s="29">
        <f>'Base data'!O154</f>
        <v>0</v>
      </c>
      <c r="G133" s="29">
        <f>'Base data'!R154</f>
        <v>0</v>
      </c>
      <c r="H133" s="29">
        <f>'Base data'!U154</f>
        <v>0</v>
      </c>
      <c r="I133" s="29">
        <f>'Base data'!X154</f>
        <v>0</v>
      </c>
    </row>
    <row r="134" spans="1:9" x14ac:dyDescent="0.35">
      <c r="A134" s="22" t="s">
        <v>121</v>
      </c>
      <c r="B134" s="29">
        <f>'Base data'!C155</f>
        <v>0</v>
      </c>
      <c r="C134" s="29">
        <f>'Base data'!F155</f>
        <v>0</v>
      </c>
      <c r="D134" s="29">
        <f>'Base data'!I155</f>
        <v>0</v>
      </c>
      <c r="E134" s="29">
        <f>'Base data'!L155</f>
        <v>0</v>
      </c>
      <c r="F134" s="29">
        <f>'Base data'!O155</f>
        <v>0</v>
      </c>
      <c r="G134" s="29">
        <f>'Base data'!R155</f>
        <v>0</v>
      </c>
      <c r="H134" s="29">
        <f>'Base data'!U155</f>
        <v>0</v>
      </c>
      <c r="I134" s="29">
        <f>'Base data'!X155</f>
        <v>0</v>
      </c>
    </row>
    <row r="135" spans="1:9" x14ac:dyDescent="0.35">
      <c r="A135" s="22" t="s">
        <v>122</v>
      </c>
      <c r="B135" s="29">
        <f>'Base data'!C156</f>
        <v>0</v>
      </c>
      <c r="C135" s="29">
        <f>'Base data'!F156</f>
        <v>0</v>
      </c>
      <c r="D135" s="29">
        <f>'Base data'!I156</f>
        <v>0</v>
      </c>
      <c r="E135" s="29">
        <f>'Base data'!L156</f>
        <v>0</v>
      </c>
      <c r="F135" s="29">
        <f>'Base data'!O156</f>
        <v>0</v>
      </c>
      <c r="G135" s="29">
        <f>'Base data'!R156</f>
        <v>0</v>
      </c>
      <c r="H135" s="29">
        <f>'Base data'!U156</f>
        <v>0</v>
      </c>
      <c r="I135" s="29">
        <f>'Base data'!X156</f>
        <v>0</v>
      </c>
    </row>
    <row r="136" spans="1:9" x14ac:dyDescent="0.35">
      <c r="A136" s="22" t="s">
        <v>123</v>
      </c>
      <c r="B136" s="29">
        <f>'Base data'!C157</f>
        <v>0</v>
      </c>
      <c r="C136" s="29">
        <f>'Base data'!F157</f>
        <v>0</v>
      </c>
      <c r="D136" s="29">
        <f>'Base data'!I157</f>
        <v>0</v>
      </c>
      <c r="E136" s="29">
        <f>'Base data'!L157</f>
        <v>0</v>
      </c>
      <c r="F136" s="29">
        <f>'Base data'!O157</f>
        <v>0</v>
      </c>
      <c r="G136" s="29">
        <f>'Base data'!R157</f>
        <v>0</v>
      </c>
      <c r="H136" s="29">
        <f>'Base data'!U157</f>
        <v>0</v>
      </c>
      <c r="I136" s="29">
        <f>'Base data'!X157</f>
        <v>0</v>
      </c>
    </row>
    <row r="137" spans="1:9" x14ac:dyDescent="0.35">
      <c r="A137" s="22" t="s">
        <v>124</v>
      </c>
      <c r="B137" s="29">
        <f>'Base data'!C158</f>
        <v>0</v>
      </c>
      <c r="C137" s="29">
        <f>'Base data'!F158</f>
        <v>0</v>
      </c>
      <c r="D137" s="29">
        <f>'Base data'!I158</f>
        <v>0</v>
      </c>
      <c r="E137" s="29">
        <f>'Base data'!L158</f>
        <v>0</v>
      </c>
      <c r="F137" s="29">
        <f>'Base data'!O158</f>
        <v>0</v>
      </c>
      <c r="G137" s="29">
        <f>'Base data'!R158</f>
        <v>0</v>
      </c>
      <c r="H137" s="29">
        <f>'Base data'!U158</f>
        <v>0</v>
      </c>
      <c r="I137" s="29">
        <f>'Base data'!X158</f>
        <v>0</v>
      </c>
    </row>
    <row r="138" spans="1:9" x14ac:dyDescent="0.35">
      <c r="A138" s="22" t="s">
        <v>125</v>
      </c>
      <c r="B138" s="29">
        <f>'Base data'!C159</f>
        <v>0</v>
      </c>
      <c r="C138" s="29">
        <f>'Base data'!F159</f>
        <v>0</v>
      </c>
      <c r="D138" s="29">
        <f>'Base data'!I159</f>
        <v>0</v>
      </c>
      <c r="E138" s="29">
        <f>'Base data'!L159</f>
        <v>0</v>
      </c>
      <c r="F138" s="29">
        <f>'Base data'!O159</f>
        <v>0</v>
      </c>
      <c r="G138" s="29">
        <f>'Base data'!R159</f>
        <v>0</v>
      </c>
      <c r="H138" s="29">
        <f>'Base data'!U159</f>
        <v>0</v>
      </c>
      <c r="I138" s="29">
        <f>'Base data'!X159</f>
        <v>0</v>
      </c>
    </row>
    <row r="139" spans="1:9" x14ac:dyDescent="0.35">
      <c r="A139" s="22" t="s">
        <v>126</v>
      </c>
      <c r="B139" s="29">
        <f>'Base data'!C160</f>
        <v>0</v>
      </c>
      <c r="C139" s="29">
        <f>'Base data'!F160</f>
        <v>0</v>
      </c>
      <c r="D139" s="29">
        <f>'Base data'!I160</f>
        <v>0</v>
      </c>
      <c r="E139" s="29">
        <f>'Base data'!L160</f>
        <v>0</v>
      </c>
      <c r="F139" s="29">
        <f>'Base data'!O160</f>
        <v>0</v>
      </c>
      <c r="G139" s="29">
        <f>'Base data'!R160</f>
        <v>0</v>
      </c>
      <c r="H139" s="29">
        <f>'Base data'!U160</f>
        <v>0</v>
      </c>
      <c r="I139" s="29">
        <f>'Base data'!X160</f>
        <v>0</v>
      </c>
    </row>
    <row r="140" spans="1:9" x14ac:dyDescent="0.35">
      <c r="A140" s="22" t="s">
        <v>127</v>
      </c>
      <c r="B140" s="29">
        <f>'Base data'!C161</f>
        <v>0</v>
      </c>
      <c r="C140" s="29">
        <f>'Base data'!F161</f>
        <v>0</v>
      </c>
      <c r="D140" s="29">
        <f>'Base data'!I161</f>
        <v>0</v>
      </c>
      <c r="E140" s="29">
        <f>'Base data'!L161</f>
        <v>0</v>
      </c>
      <c r="F140" s="29">
        <f>'Base data'!O161</f>
        <v>0</v>
      </c>
      <c r="G140" s="29">
        <f>'Base data'!R161</f>
        <v>0</v>
      </c>
      <c r="H140" s="29">
        <f>'Base data'!U161</f>
        <v>0</v>
      </c>
      <c r="I140" s="29">
        <f>'Base data'!X161</f>
        <v>0</v>
      </c>
    </row>
    <row r="141" spans="1:9" x14ac:dyDescent="0.35">
      <c r="A141" s="22" t="s">
        <v>128</v>
      </c>
      <c r="B141" s="29">
        <f>'Base data'!C162</f>
        <v>0</v>
      </c>
      <c r="C141" s="29">
        <f>'Base data'!F162</f>
        <v>0</v>
      </c>
      <c r="D141" s="29">
        <f>'Base data'!I162</f>
        <v>0</v>
      </c>
      <c r="E141" s="29">
        <f>'Base data'!L162</f>
        <v>0</v>
      </c>
      <c r="F141" s="29">
        <f>'Base data'!O162</f>
        <v>0</v>
      </c>
      <c r="G141" s="29">
        <f>'Base data'!R162</f>
        <v>0</v>
      </c>
      <c r="H141" s="29">
        <f>'Base data'!U162</f>
        <v>0</v>
      </c>
      <c r="I141" s="29">
        <f>'Base data'!X162</f>
        <v>0</v>
      </c>
    </row>
    <row r="142" spans="1:9" x14ac:dyDescent="0.35">
      <c r="A142" s="22" t="s">
        <v>129</v>
      </c>
      <c r="B142" s="29">
        <f>'Base data'!C163</f>
        <v>0</v>
      </c>
      <c r="C142" s="29">
        <f>'Base data'!F163</f>
        <v>0</v>
      </c>
      <c r="D142" s="29">
        <f>'Base data'!I163</f>
        <v>0</v>
      </c>
      <c r="E142" s="29">
        <f>'Base data'!L163</f>
        <v>0</v>
      </c>
      <c r="F142" s="29">
        <f>'Base data'!O163</f>
        <v>0</v>
      </c>
      <c r="G142" s="29">
        <f>'Base data'!R163</f>
        <v>0</v>
      </c>
      <c r="H142" s="29">
        <f>'Base data'!U163</f>
        <v>0</v>
      </c>
      <c r="I142" s="29">
        <f>'Base data'!X163</f>
        <v>0</v>
      </c>
    </row>
    <row r="143" spans="1:9" x14ac:dyDescent="0.35">
      <c r="A143" s="22" t="s">
        <v>130</v>
      </c>
      <c r="B143" s="29">
        <f>'Base data'!C164</f>
        <v>0</v>
      </c>
      <c r="C143" s="29">
        <f>'Base data'!F164</f>
        <v>0</v>
      </c>
      <c r="D143" s="29">
        <f>'Base data'!I164</f>
        <v>0</v>
      </c>
      <c r="E143" s="29">
        <f>'Base data'!L164</f>
        <v>0</v>
      </c>
      <c r="F143" s="29">
        <f>'Base data'!O164</f>
        <v>0</v>
      </c>
      <c r="G143" s="29">
        <f>'Base data'!R164</f>
        <v>0</v>
      </c>
      <c r="H143" s="29">
        <f>'Base data'!U164</f>
        <v>0</v>
      </c>
      <c r="I143" s="29">
        <f>'Base data'!X164</f>
        <v>0</v>
      </c>
    </row>
    <row r="144" spans="1:9" x14ac:dyDescent="0.35">
      <c r="A144" s="22" t="s">
        <v>131</v>
      </c>
      <c r="B144" s="29">
        <f>'Base data'!C165</f>
        <v>0</v>
      </c>
      <c r="C144" s="29">
        <f>'Base data'!F165</f>
        <v>0</v>
      </c>
      <c r="D144" s="29">
        <f>'Base data'!I165</f>
        <v>0</v>
      </c>
      <c r="E144" s="29">
        <f>'Base data'!L165</f>
        <v>0</v>
      </c>
      <c r="F144" s="29">
        <f>'Base data'!O165</f>
        <v>0</v>
      </c>
      <c r="G144" s="29">
        <f>'Base data'!R165</f>
        <v>0</v>
      </c>
      <c r="H144" s="29">
        <f>'Base data'!U165</f>
        <v>0</v>
      </c>
      <c r="I144" s="29">
        <f>'Base data'!X165</f>
        <v>0</v>
      </c>
    </row>
    <row r="145" spans="1:9" x14ac:dyDescent="0.35">
      <c r="A145" s="22" t="s">
        <v>132</v>
      </c>
      <c r="B145" s="29">
        <f>'Base data'!C166</f>
        <v>0</v>
      </c>
      <c r="C145" s="29">
        <f>'Base data'!F166</f>
        <v>0</v>
      </c>
      <c r="D145" s="29">
        <f>'Base data'!I166</f>
        <v>0</v>
      </c>
      <c r="E145" s="29">
        <f>'Base data'!L166</f>
        <v>0</v>
      </c>
      <c r="F145" s="29">
        <f>'Base data'!O166</f>
        <v>0</v>
      </c>
      <c r="G145" s="29">
        <f>'Base data'!R166</f>
        <v>0</v>
      </c>
      <c r="H145" s="29">
        <f>'Base data'!U166</f>
        <v>0</v>
      </c>
      <c r="I145" s="29">
        <f>'Base data'!X166</f>
        <v>0</v>
      </c>
    </row>
    <row r="146" spans="1:9" x14ac:dyDescent="0.35">
      <c r="A146" s="22" t="s">
        <v>133</v>
      </c>
      <c r="B146" s="29">
        <f>'Base data'!C167</f>
        <v>0</v>
      </c>
      <c r="C146" s="29">
        <f>'Base data'!F167</f>
        <v>0</v>
      </c>
      <c r="D146" s="29">
        <f>'Base data'!I167</f>
        <v>0</v>
      </c>
      <c r="E146" s="29">
        <f>'Base data'!L167</f>
        <v>0</v>
      </c>
      <c r="F146" s="29">
        <f>'Base data'!O167</f>
        <v>0</v>
      </c>
      <c r="G146" s="29">
        <f>'Base data'!R167</f>
        <v>0</v>
      </c>
      <c r="H146" s="29">
        <f>'Base data'!U167</f>
        <v>0</v>
      </c>
      <c r="I146" s="29">
        <f>'Base data'!X167</f>
        <v>0</v>
      </c>
    </row>
    <row r="147" spans="1:9" x14ac:dyDescent="0.35">
      <c r="A147" s="22" t="s">
        <v>134</v>
      </c>
      <c r="B147" s="29">
        <f>'Base data'!C168</f>
        <v>0</v>
      </c>
      <c r="C147" s="29">
        <f>'Base data'!F168</f>
        <v>0</v>
      </c>
      <c r="D147" s="29">
        <f>'Base data'!I168</f>
        <v>0</v>
      </c>
      <c r="E147" s="29">
        <f>'Base data'!L168</f>
        <v>0</v>
      </c>
      <c r="F147" s="29">
        <f>'Base data'!O168</f>
        <v>0</v>
      </c>
      <c r="G147" s="29">
        <f>'Base data'!R168</f>
        <v>0</v>
      </c>
      <c r="H147" s="29">
        <f>'Base data'!U168</f>
        <v>0</v>
      </c>
      <c r="I147" s="29">
        <f>'Base data'!X168</f>
        <v>0</v>
      </c>
    </row>
    <row r="148" spans="1:9" x14ac:dyDescent="0.35">
      <c r="A148" s="22" t="s">
        <v>135</v>
      </c>
      <c r="B148" s="29">
        <f>'Base data'!C169</f>
        <v>0</v>
      </c>
      <c r="C148" s="29">
        <f>'Base data'!F169</f>
        <v>0</v>
      </c>
      <c r="D148" s="29">
        <f>'Base data'!I169</f>
        <v>0</v>
      </c>
      <c r="E148" s="29">
        <f>'Base data'!L169</f>
        <v>0</v>
      </c>
      <c r="F148" s="29">
        <f>'Base data'!O169</f>
        <v>0</v>
      </c>
      <c r="G148" s="29">
        <f>'Base data'!R169</f>
        <v>0</v>
      </c>
      <c r="H148" s="29">
        <f>'Base data'!U169</f>
        <v>0</v>
      </c>
      <c r="I148" s="29">
        <f>'Base data'!X169</f>
        <v>0</v>
      </c>
    </row>
    <row r="149" spans="1:9" x14ac:dyDescent="0.35">
      <c r="A149" s="22" t="s">
        <v>136</v>
      </c>
      <c r="B149" s="29">
        <f>'Base data'!C170</f>
        <v>0</v>
      </c>
      <c r="C149" s="29">
        <f>'Base data'!F170</f>
        <v>0</v>
      </c>
      <c r="D149" s="29">
        <f>'Base data'!I170</f>
        <v>0</v>
      </c>
      <c r="E149" s="29">
        <f>'Base data'!L170</f>
        <v>0</v>
      </c>
      <c r="F149" s="29">
        <f>'Base data'!O170</f>
        <v>0</v>
      </c>
      <c r="G149" s="29">
        <f>'Base data'!R170</f>
        <v>0</v>
      </c>
      <c r="H149" s="29">
        <f>'Base data'!U170</f>
        <v>0</v>
      </c>
      <c r="I149" s="29">
        <f>'Base data'!X170</f>
        <v>0</v>
      </c>
    </row>
    <row r="150" spans="1:9" x14ac:dyDescent="0.35">
      <c r="A150" s="22" t="s">
        <v>137</v>
      </c>
      <c r="B150" s="29">
        <f>'Base data'!C171</f>
        <v>0</v>
      </c>
      <c r="C150" s="29">
        <f>'Base data'!F171</f>
        <v>0</v>
      </c>
      <c r="D150" s="29">
        <f>'Base data'!I171</f>
        <v>0</v>
      </c>
      <c r="E150" s="29">
        <f>'Base data'!L171</f>
        <v>0</v>
      </c>
      <c r="F150" s="29">
        <f>'Base data'!O171</f>
        <v>0</v>
      </c>
      <c r="G150" s="29">
        <f>'Base data'!R171</f>
        <v>0</v>
      </c>
      <c r="H150" s="29">
        <f>'Base data'!U171</f>
        <v>0</v>
      </c>
      <c r="I150" s="29">
        <f>'Base data'!X171</f>
        <v>0</v>
      </c>
    </row>
    <row r="151" spans="1:9" x14ac:dyDescent="0.35">
      <c r="A151" s="22" t="s">
        <v>138</v>
      </c>
      <c r="B151" s="29">
        <f>'Base data'!C172</f>
        <v>0</v>
      </c>
      <c r="C151" s="29">
        <f>'Base data'!F172</f>
        <v>0</v>
      </c>
      <c r="D151" s="29">
        <f>'Base data'!I172</f>
        <v>0</v>
      </c>
      <c r="E151" s="29">
        <f>'Base data'!L172</f>
        <v>0</v>
      </c>
      <c r="F151" s="29">
        <f>'Base data'!O172</f>
        <v>0</v>
      </c>
      <c r="G151" s="29">
        <f>'Base data'!R172</f>
        <v>0</v>
      </c>
      <c r="H151" s="29">
        <f>'Base data'!U172</f>
        <v>0</v>
      </c>
      <c r="I151" s="29">
        <f>'Base data'!X172</f>
        <v>0</v>
      </c>
    </row>
    <row r="152" spans="1:9" s="13" customFormat="1" x14ac:dyDescent="0.35">
      <c r="A152" s="23" t="s">
        <v>3045</v>
      </c>
      <c r="B152" s="29">
        <f>'Base data'!C173</f>
        <v>0</v>
      </c>
      <c r="C152" s="29">
        <f>'Base data'!F173</f>
        <v>0</v>
      </c>
      <c r="D152" s="29">
        <f>'Base data'!I173</f>
        <v>0</v>
      </c>
      <c r="E152" s="29">
        <f>'Base data'!L173</f>
        <v>0</v>
      </c>
      <c r="F152" s="29">
        <f>'Base data'!O173</f>
        <v>0</v>
      </c>
      <c r="G152" s="29">
        <f>'Base data'!R173</f>
        <v>0</v>
      </c>
      <c r="H152" s="29">
        <f>'Base data'!U173</f>
        <v>0</v>
      </c>
      <c r="I152" s="29">
        <f>'Base data'!X173</f>
        <v>0</v>
      </c>
    </row>
    <row r="153" spans="1:9" s="13" customFormat="1" x14ac:dyDescent="0.35">
      <c r="A153" s="12"/>
      <c r="B153" s="21"/>
      <c r="C153" s="21"/>
      <c r="D153" s="21"/>
      <c r="E153" s="21"/>
      <c r="F153" s="21"/>
      <c r="G153" s="21"/>
      <c r="H153" s="21"/>
      <c r="I153" s="21"/>
    </row>
    <row r="154" spans="1:9" s="11" customFormat="1" x14ac:dyDescent="0.35">
      <c r="A154" s="10"/>
      <c r="B154" s="10"/>
    </row>
    <row r="155" spans="1:9" ht="13.9" customHeight="1" x14ac:dyDescent="0.4">
      <c r="A155" s="260" t="s">
        <v>139</v>
      </c>
      <c r="B155" s="73" t="str">
        <f>B6</f>
        <v>Quarter 1</v>
      </c>
      <c r="C155" s="73" t="str">
        <f>C6</f>
        <v>Quarter 2</v>
      </c>
      <c r="D155" s="14"/>
      <c r="E155" s="14"/>
      <c r="F155" s="14"/>
      <c r="G155" s="14"/>
      <c r="H155" s="14"/>
      <c r="I155" s="14"/>
    </row>
    <row r="156" spans="1:9" ht="23.25" x14ac:dyDescent="0.35">
      <c r="A156" s="261"/>
      <c r="B156" s="74" t="str">
        <f>B7</f>
        <v>1 Apr 2018 - 30 Jun 2018</v>
      </c>
      <c r="C156" s="74" t="str">
        <f>C7</f>
        <v>1 Jul 2018 -  30 Sep 2018</v>
      </c>
      <c r="D156" s="14"/>
      <c r="E156" s="14"/>
      <c r="F156" s="14"/>
      <c r="G156" s="14"/>
      <c r="H156" s="14"/>
      <c r="I156" s="14"/>
    </row>
    <row r="157" spans="1:9" s="11" customFormat="1" x14ac:dyDescent="0.35">
      <c r="A157" s="262"/>
      <c r="B157" s="72" t="s">
        <v>3043</v>
      </c>
      <c r="C157" s="72" t="s">
        <v>3043</v>
      </c>
      <c r="D157" s="12"/>
      <c r="E157" s="12"/>
      <c r="F157" s="12"/>
      <c r="G157" s="12"/>
      <c r="H157" s="12"/>
      <c r="I157" s="12"/>
    </row>
    <row r="158" spans="1:9" x14ac:dyDescent="0.35">
      <c r="A158" s="24" t="str">
        <f>'Base data'!A179</f>
        <v>AB1</v>
      </c>
      <c r="B158" s="29">
        <f>'Base data'!C179</f>
        <v>0</v>
      </c>
      <c r="C158" s="29">
        <f>'Base data'!F179</f>
        <v>0</v>
      </c>
      <c r="D158" s="15"/>
      <c r="E158" s="15"/>
      <c r="F158" s="15"/>
      <c r="G158" s="15"/>
      <c r="H158" s="15"/>
      <c r="I158" s="15"/>
    </row>
    <row r="159" spans="1:9" x14ac:dyDescent="0.35">
      <c r="A159" s="24" t="str">
        <f>'Base data'!A180</f>
        <v>AB10</v>
      </c>
      <c r="B159" s="29">
        <f>'Base data'!C180</f>
        <v>0</v>
      </c>
      <c r="C159" s="29">
        <f>'Base data'!F180</f>
        <v>0</v>
      </c>
      <c r="D159" s="15"/>
      <c r="E159" s="15"/>
      <c r="F159" s="15"/>
      <c r="G159" s="15"/>
      <c r="H159" s="15"/>
      <c r="I159" s="15"/>
    </row>
    <row r="160" spans="1:9" x14ac:dyDescent="0.35">
      <c r="A160" s="24" t="str">
        <f>'Base data'!A181</f>
        <v>AB11</v>
      </c>
      <c r="B160" s="29">
        <f>'Base data'!C181</f>
        <v>0</v>
      </c>
      <c r="C160" s="29">
        <f>'Base data'!F181</f>
        <v>0</v>
      </c>
      <c r="D160" s="15"/>
      <c r="E160" s="15"/>
      <c r="F160" s="15"/>
      <c r="G160" s="15"/>
      <c r="H160" s="15"/>
      <c r="I160" s="15"/>
    </row>
    <row r="161" spans="1:9" x14ac:dyDescent="0.35">
      <c r="A161" s="24" t="str">
        <f>'Base data'!A182</f>
        <v>AB12</v>
      </c>
      <c r="B161" s="29">
        <f>'Base data'!C182</f>
        <v>0</v>
      </c>
      <c r="C161" s="29">
        <f>'Base data'!F182</f>
        <v>0</v>
      </c>
      <c r="D161" s="15"/>
      <c r="E161" s="15"/>
      <c r="F161" s="15"/>
      <c r="G161" s="15"/>
      <c r="H161" s="15"/>
      <c r="I161" s="15"/>
    </row>
    <row r="162" spans="1:9" x14ac:dyDescent="0.35">
      <c r="A162" s="24" t="str">
        <f>'Base data'!A183</f>
        <v>AB13</v>
      </c>
      <c r="B162" s="29">
        <f>'Base data'!C183</f>
        <v>0</v>
      </c>
      <c r="C162" s="29">
        <f>'Base data'!F183</f>
        <v>0</v>
      </c>
      <c r="D162" s="15"/>
      <c r="E162" s="15"/>
      <c r="F162" s="15"/>
      <c r="G162" s="15"/>
      <c r="H162" s="15"/>
      <c r="I162" s="15"/>
    </row>
    <row r="163" spans="1:9" x14ac:dyDescent="0.35">
      <c r="A163" s="24" t="str">
        <f>'Base data'!A184</f>
        <v>AB14</v>
      </c>
      <c r="B163" s="29">
        <f>'Base data'!C184</f>
        <v>0</v>
      </c>
      <c r="C163" s="29">
        <f>'Base data'!F184</f>
        <v>0</v>
      </c>
      <c r="D163" s="15"/>
      <c r="E163" s="15"/>
      <c r="F163" s="15"/>
      <c r="G163" s="15"/>
      <c r="H163" s="15"/>
      <c r="I163" s="15"/>
    </row>
    <row r="164" spans="1:9" x14ac:dyDescent="0.35">
      <c r="A164" s="24" t="str">
        <f>'Base data'!A185</f>
        <v>AB15</v>
      </c>
      <c r="B164" s="29">
        <f>'Base data'!C185</f>
        <v>0</v>
      </c>
      <c r="C164" s="29">
        <f>'Base data'!F185</f>
        <v>0</v>
      </c>
      <c r="D164" s="15"/>
      <c r="E164" s="15"/>
      <c r="F164" s="15"/>
      <c r="G164" s="15"/>
      <c r="H164" s="15"/>
      <c r="I164" s="15"/>
    </row>
    <row r="165" spans="1:9" x14ac:dyDescent="0.35">
      <c r="A165" s="24" t="str">
        <f>'Base data'!A186</f>
        <v>AB16</v>
      </c>
      <c r="B165" s="29">
        <f>'Base data'!C186</f>
        <v>0</v>
      </c>
      <c r="C165" s="29">
        <f>'Base data'!F186</f>
        <v>0</v>
      </c>
      <c r="D165" s="15"/>
      <c r="E165" s="15"/>
      <c r="F165" s="15"/>
      <c r="G165" s="15"/>
      <c r="H165" s="15"/>
      <c r="I165" s="15"/>
    </row>
    <row r="166" spans="1:9" x14ac:dyDescent="0.35">
      <c r="A166" s="24" t="str">
        <f>'Base data'!A187</f>
        <v>AB2</v>
      </c>
      <c r="B166" s="29">
        <f>'Base data'!C187</f>
        <v>0</v>
      </c>
      <c r="C166" s="29">
        <f>'Base data'!F187</f>
        <v>0</v>
      </c>
      <c r="D166" s="15"/>
      <c r="E166" s="15"/>
      <c r="F166" s="15"/>
      <c r="G166" s="15"/>
      <c r="H166" s="15"/>
      <c r="I166" s="15"/>
    </row>
    <row r="167" spans="1:9" x14ac:dyDescent="0.35">
      <c r="A167" s="24" t="str">
        <f>'Base data'!A188</f>
        <v>AB21</v>
      </c>
      <c r="B167" s="29">
        <f>'Base data'!C188</f>
        <v>0</v>
      </c>
      <c r="C167" s="29">
        <f>'Base data'!F188</f>
        <v>0</v>
      </c>
      <c r="D167" s="15"/>
      <c r="E167" s="15"/>
      <c r="F167" s="15"/>
      <c r="G167" s="15"/>
      <c r="H167" s="15"/>
      <c r="I167" s="15"/>
    </row>
    <row r="168" spans="1:9" x14ac:dyDescent="0.35">
      <c r="A168" s="24" t="str">
        <f>'Base data'!A189</f>
        <v>AB22</v>
      </c>
      <c r="B168" s="29">
        <f>'Base data'!C189</f>
        <v>0</v>
      </c>
      <c r="C168" s="29">
        <f>'Base data'!F189</f>
        <v>0</v>
      </c>
      <c r="D168" s="15"/>
      <c r="E168" s="15"/>
      <c r="F168" s="15"/>
      <c r="G168" s="15"/>
      <c r="H168" s="15"/>
      <c r="I168" s="15"/>
    </row>
    <row r="169" spans="1:9" x14ac:dyDescent="0.35">
      <c r="A169" s="24" t="str">
        <f>'Base data'!A190</f>
        <v>AB23</v>
      </c>
      <c r="B169" s="29">
        <f>'Base data'!C190</f>
        <v>0</v>
      </c>
      <c r="C169" s="29">
        <f>'Base data'!F190</f>
        <v>0</v>
      </c>
      <c r="D169" s="15"/>
      <c r="E169" s="15"/>
      <c r="F169" s="15"/>
      <c r="G169" s="15"/>
      <c r="H169" s="15"/>
      <c r="I169" s="15"/>
    </row>
    <row r="170" spans="1:9" x14ac:dyDescent="0.35">
      <c r="A170" s="24" t="str">
        <f>'Base data'!A191</f>
        <v>AB24</v>
      </c>
      <c r="B170" s="29">
        <f>'Base data'!C191</f>
        <v>0</v>
      </c>
      <c r="C170" s="29">
        <f>'Base data'!F191</f>
        <v>0</v>
      </c>
      <c r="D170" s="15"/>
      <c r="E170" s="15"/>
      <c r="F170" s="15"/>
      <c r="G170" s="15"/>
      <c r="H170" s="15"/>
      <c r="I170" s="15"/>
    </row>
    <row r="171" spans="1:9" x14ac:dyDescent="0.35">
      <c r="A171" s="24" t="str">
        <f>'Base data'!A192</f>
        <v>AB25</v>
      </c>
      <c r="B171" s="29">
        <f>'Base data'!C192</f>
        <v>0</v>
      </c>
      <c r="C171" s="29">
        <f>'Base data'!F192</f>
        <v>0</v>
      </c>
      <c r="D171" s="15"/>
      <c r="E171" s="15"/>
      <c r="F171" s="15"/>
      <c r="G171" s="15"/>
      <c r="H171" s="15"/>
      <c r="I171" s="15"/>
    </row>
    <row r="172" spans="1:9" x14ac:dyDescent="0.35">
      <c r="A172" s="24" t="str">
        <f>'Base data'!A193</f>
        <v>AB3</v>
      </c>
      <c r="B172" s="29">
        <f>'Base data'!C193</f>
        <v>0</v>
      </c>
      <c r="C172" s="29">
        <f>'Base data'!F193</f>
        <v>0</v>
      </c>
      <c r="D172" s="15"/>
      <c r="E172" s="15"/>
      <c r="F172" s="15"/>
      <c r="G172" s="15"/>
      <c r="H172" s="15"/>
      <c r="I172" s="15"/>
    </row>
    <row r="173" spans="1:9" x14ac:dyDescent="0.35">
      <c r="A173" s="24" t="str">
        <f>'Base data'!A194</f>
        <v>AB30</v>
      </c>
      <c r="B173" s="29">
        <f>'Base data'!C194</f>
        <v>0</v>
      </c>
      <c r="C173" s="29">
        <f>'Base data'!F194</f>
        <v>0</v>
      </c>
      <c r="D173" s="15"/>
      <c r="E173" s="15"/>
      <c r="F173" s="15"/>
      <c r="G173" s="15"/>
      <c r="H173" s="15"/>
      <c r="I173" s="15"/>
    </row>
    <row r="174" spans="1:9" x14ac:dyDescent="0.35">
      <c r="A174" s="24" t="str">
        <f>'Base data'!A195</f>
        <v>AB31</v>
      </c>
      <c r="B174" s="29">
        <f>'Base data'!C195</f>
        <v>0</v>
      </c>
      <c r="C174" s="29">
        <f>'Base data'!F195</f>
        <v>0</v>
      </c>
      <c r="D174" s="15"/>
      <c r="E174" s="15"/>
      <c r="F174" s="15"/>
      <c r="G174" s="15"/>
      <c r="H174" s="15"/>
      <c r="I174" s="15"/>
    </row>
    <row r="175" spans="1:9" x14ac:dyDescent="0.35">
      <c r="A175" s="24" t="str">
        <f>'Base data'!A196</f>
        <v>AB32</v>
      </c>
      <c r="B175" s="29">
        <f>'Base data'!C196</f>
        <v>0</v>
      </c>
      <c r="C175" s="29">
        <f>'Base data'!F196</f>
        <v>0</v>
      </c>
      <c r="D175" s="15"/>
      <c r="E175" s="15"/>
      <c r="F175" s="15"/>
      <c r="G175" s="15"/>
      <c r="H175" s="15"/>
      <c r="I175" s="15"/>
    </row>
    <row r="176" spans="1:9" x14ac:dyDescent="0.35">
      <c r="A176" s="24" t="str">
        <f>'Base data'!A197</f>
        <v>AB33</v>
      </c>
      <c r="B176" s="29">
        <f>'Base data'!C197</f>
        <v>0</v>
      </c>
      <c r="C176" s="29">
        <f>'Base data'!F197</f>
        <v>0</v>
      </c>
      <c r="D176" s="15"/>
      <c r="E176" s="15"/>
      <c r="F176" s="15"/>
      <c r="G176" s="15"/>
      <c r="H176" s="15"/>
      <c r="I176" s="15"/>
    </row>
    <row r="177" spans="1:9" x14ac:dyDescent="0.35">
      <c r="A177" s="24" t="str">
        <f>'Base data'!A198</f>
        <v>AB34</v>
      </c>
      <c r="B177" s="29">
        <f>'Base data'!C198</f>
        <v>0</v>
      </c>
      <c r="C177" s="29">
        <f>'Base data'!F198</f>
        <v>0</v>
      </c>
      <c r="D177" s="15"/>
      <c r="E177" s="15"/>
      <c r="F177" s="15"/>
      <c r="G177" s="15"/>
      <c r="H177" s="15"/>
      <c r="I177" s="15"/>
    </row>
    <row r="178" spans="1:9" x14ac:dyDescent="0.35">
      <c r="A178" s="24" t="str">
        <f>'Base data'!A199</f>
        <v>AB35</v>
      </c>
      <c r="B178" s="29">
        <f>'Base data'!C199</f>
        <v>0</v>
      </c>
      <c r="C178" s="29">
        <f>'Base data'!F199</f>
        <v>0</v>
      </c>
      <c r="D178" s="15"/>
      <c r="E178" s="15"/>
      <c r="F178" s="15"/>
      <c r="G178" s="15"/>
      <c r="H178" s="15"/>
      <c r="I178" s="15"/>
    </row>
    <row r="179" spans="1:9" x14ac:dyDescent="0.35">
      <c r="A179" s="24" t="str">
        <f>'Base data'!A200</f>
        <v>AB36</v>
      </c>
      <c r="B179" s="29">
        <f>'Base data'!C200</f>
        <v>0</v>
      </c>
      <c r="C179" s="29">
        <f>'Base data'!F200</f>
        <v>0</v>
      </c>
      <c r="D179" s="15"/>
      <c r="E179" s="15"/>
      <c r="F179" s="15"/>
      <c r="G179" s="15"/>
      <c r="H179" s="15"/>
      <c r="I179" s="15"/>
    </row>
    <row r="180" spans="1:9" x14ac:dyDescent="0.35">
      <c r="A180" s="24" t="str">
        <f>'Base data'!A201</f>
        <v>AB37</v>
      </c>
      <c r="B180" s="29">
        <f>'Base data'!C201</f>
        <v>0</v>
      </c>
      <c r="C180" s="29">
        <f>'Base data'!F201</f>
        <v>0</v>
      </c>
      <c r="D180" s="15"/>
      <c r="E180" s="15"/>
      <c r="F180" s="15"/>
      <c r="G180" s="15"/>
      <c r="H180" s="15"/>
      <c r="I180" s="15"/>
    </row>
    <row r="181" spans="1:9" x14ac:dyDescent="0.35">
      <c r="A181" s="24" t="str">
        <f>'Base data'!A202</f>
        <v>AB38</v>
      </c>
      <c r="B181" s="29">
        <f>'Base data'!C202</f>
        <v>0</v>
      </c>
      <c r="C181" s="29">
        <f>'Base data'!F202</f>
        <v>0</v>
      </c>
      <c r="D181" s="15"/>
      <c r="E181" s="15"/>
      <c r="F181" s="15"/>
      <c r="G181" s="15"/>
      <c r="H181" s="15"/>
      <c r="I181" s="15"/>
    </row>
    <row r="182" spans="1:9" x14ac:dyDescent="0.35">
      <c r="A182" s="24" t="str">
        <f>'Base data'!A203</f>
        <v>AB39</v>
      </c>
      <c r="B182" s="29">
        <f>'Base data'!C203</f>
        <v>0</v>
      </c>
      <c r="C182" s="29">
        <f>'Base data'!F203</f>
        <v>0</v>
      </c>
      <c r="D182" s="15"/>
      <c r="E182" s="15"/>
      <c r="F182" s="15"/>
      <c r="G182" s="15"/>
      <c r="H182" s="15"/>
      <c r="I182" s="15"/>
    </row>
    <row r="183" spans="1:9" x14ac:dyDescent="0.35">
      <c r="A183" s="24" t="str">
        <f>'Base data'!A204</f>
        <v>AB4</v>
      </c>
      <c r="B183" s="29">
        <f>'Base data'!C204</f>
        <v>0</v>
      </c>
      <c r="C183" s="29">
        <f>'Base data'!F204</f>
        <v>0</v>
      </c>
      <c r="D183" s="15"/>
      <c r="E183" s="15"/>
      <c r="F183" s="15"/>
      <c r="G183" s="15"/>
      <c r="H183" s="15"/>
      <c r="I183" s="15"/>
    </row>
    <row r="184" spans="1:9" x14ac:dyDescent="0.35">
      <c r="A184" s="24" t="str">
        <f>'Base data'!A205</f>
        <v>AB41</v>
      </c>
      <c r="B184" s="29">
        <f>'Base data'!C205</f>
        <v>0</v>
      </c>
      <c r="C184" s="29">
        <f>'Base data'!F205</f>
        <v>0</v>
      </c>
      <c r="D184" s="15"/>
      <c r="E184" s="15"/>
      <c r="F184" s="15"/>
      <c r="G184" s="15"/>
      <c r="H184" s="15"/>
      <c r="I184" s="15"/>
    </row>
    <row r="185" spans="1:9" x14ac:dyDescent="0.35">
      <c r="A185" s="24" t="str">
        <f>'Base data'!A206</f>
        <v>AB42</v>
      </c>
      <c r="B185" s="29">
        <f>'Base data'!C206</f>
        <v>0</v>
      </c>
      <c r="C185" s="29">
        <f>'Base data'!F206</f>
        <v>0</v>
      </c>
      <c r="D185" s="15"/>
      <c r="E185" s="15"/>
      <c r="F185" s="15"/>
      <c r="G185" s="15"/>
      <c r="H185" s="15"/>
      <c r="I185" s="15"/>
    </row>
    <row r="186" spans="1:9" x14ac:dyDescent="0.35">
      <c r="A186" s="24" t="str">
        <f>'Base data'!A207</f>
        <v>AB43</v>
      </c>
      <c r="B186" s="29">
        <f>'Base data'!C207</f>
        <v>0</v>
      </c>
      <c r="C186" s="29">
        <f>'Base data'!F207</f>
        <v>0</v>
      </c>
      <c r="D186" s="15"/>
      <c r="E186" s="15"/>
      <c r="F186" s="15"/>
      <c r="G186" s="15"/>
      <c r="H186" s="15"/>
      <c r="I186" s="15"/>
    </row>
    <row r="187" spans="1:9" x14ac:dyDescent="0.35">
      <c r="A187" s="24" t="str">
        <f>'Base data'!A208</f>
        <v>AB44</v>
      </c>
      <c r="B187" s="29">
        <f>'Base data'!C208</f>
        <v>0</v>
      </c>
      <c r="C187" s="29">
        <f>'Base data'!F208</f>
        <v>0</v>
      </c>
      <c r="D187" s="15"/>
      <c r="E187" s="15"/>
      <c r="F187" s="15"/>
      <c r="G187" s="15"/>
      <c r="H187" s="15"/>
      <c r="I187" s="15"/>
    </row>
    <row r="188" spans="1:9" x14ac:dyDescent="0.35">
      <c r="A188" s="24" t="str">
        <f>'Base data'!A209</f>
        <v>AB45</v>
      </c>
      <c r="B188" s="29">
        <f>'Base data'!C209</f>
        <v>0</v>
      </c>
      <c r="C188" s="29">
        <f>'Base data'!F209</f>
        <v>0</v>
      </c>
      <c r="D188" s="15"/>
      <c r="E188" s="15"/>
      <c r="F188" s="15"/>
      <c r="G188" s="15"/>
      <c r="H188" s="15"/>
      <c r="I188" s="15"/>
    </row>
    <row r="189" spans="1:9" x14ac:dyDescent="0.35">
      <c r="A189" s="24" t="str">
        <f>'Base data'!A210</f>
        <v>AB5</v>
      </c>
      <c r="B189" s="29">
        <f>'Base data'!C210</f>
        <v>0</v>
      </c>
      <c r="C189" s="29">
        <f>'Base data'!F210</f>
        <v>0</v>
      </c>
      <c r="D189" s="15"/>
      <c r="E189" s="15"/>
      <c r="F189" s="15"/>
      <c r="G189" s="15"/>
      <c r="H189" s="15"/>
      <c r="I189" s="15"/>
    </row>
    <row r="190" spans="1:9" x14ac:dyDescent="0.35">
      <c r="A190" s="24" t="str">
        <f>'Base data'!A211</f>
        <v>AB51</v>
      </c>
      <c r="B190" s="29">
        <f>'Base data'!C211</f>
        <v>0</v>
      </c>
      <c r="C190" s="29">
        <f>'Base data'!F211</f>
        <v>0</v>
      </c>
      <c r="D190" s="15"/>
      <c r="E190" s="15"/>
      <c r="F190" s="15"/>
      <c r="G190" s="15"/>
      <c r="H190" s="15"/>
      <c r="I190" s="15"/>
    </row>
    <row r="191" spans="1:9" x14ac:dyDescent="0.35">
      <c r="A191" s="24" t="str">
        <f>'Base data'!A212</f>
        <v>AB52</v>
      </c>
      <c r="B191" s="29">
        <f>'Base data'!C212</f>
        <v>0</v>
      </c>
      <c r="C191" s="29">
        <f>'Base data'!F212</f>
        <v>0</v>
      </c>
      <c r="D191" s="15"/>
      <c r="E191" s="15"/>
      <c r="F191" s="15"/>
      <c r="G191" s="15"/>
      <c r="H191" s="15"/>
      <c r="I191" s="15"/>
    </row>
    <row r="192" spans="1:9" x14ac:dyDescent="0.35">
      <c r="A192" s="24" t="str">
        <f>'Base data'!A213</f>
        <v>AB53</v>
      </c>
      <c r="B192" s="29">
        <f>'Base data'!C213</f>
        <v>0</v>
      </c>
      <c r="C192" s="29">
        <f>'Base data'!F213</f>
        <v>0</v>
      </c>
      <c r="D192" s="15"/>
      <c r="E192" s="15"/>
      <c r="F192" s="15"/>
      <c r="G192" s="15"/>
      <c r="H192" s="15"/>
      <c r="I192" s="15"/>
    </row>
    <row r="193" spans="1:9" x14ac:dyDescent="0.35">
      <c r="A193" s="24" t="str">
        <f>'Base data'!A214</f>
        <v>AB54</v>
      </c>
      <c r="B193" s="29">
        <f>'Base data'!C214</f>
        <v>0</v>
      </c>
      <c r="C193" s="29">
        <f>'Base data'!F214</f>
        <v>0</v>
      </c>
      <c r="D193" s="15"/>
      <c r="E193" s="15"/>
      <c r="F193" s="15"/>
      <c r="G193" s="15"/>
      <c r="H193" s="15"/>
      <c r="I193" s="15"/>
    </row>
    <row r="194" spans="1:9" x14ac:dyDescent="0.35">
      <c r="A194" s="24" t="str">
        <f>'Base data'!A215</f>
        <v>AB55</v>
      </c>
      <c r="B194" s="29">
        <f>'Base data'!C215</f>
        <v>0</v>
      </c>
      <c r="C194" s="29">
        <f>'Base data'!F215</f>
        <v>0</v>
      </c>
      <c r="D194" s="15"/>
      <c r="E194" s="15"/>
      <c r="F194" s="15"/>
      <c r="G194" s="15"/>
      <c r="H194" s="15"/>
      <c r="I194" s="15"/>
    </row>
    <row r="195" spans="1:9" x14ac:dyDescent="0.35">
      <c r="A195" s="24" t="str">
        <f>'Base data'!A216</f>
        <v>AB56</v>
      </c>
      <c r="B195" s="29">
        <f>'Base data'!C216</f>
        <v>0</v>
      </c>
      <c r="C195" s="29">
        <f>'Base data'!F216</f>
        <v>0</v>
      </c>
      <c r="D195" s="15"/>
      <c r="E195" s="15"/>
      <c r="F195" s="15"/>
      <c r="G195" s="15"/>
      <c r="H195" s="15"/>
      <c r="I195" s="15"/>
    </row>
    <row r="196" spans="1:9" x14ac:dyDescent="0.35">
      <c r="A196" s="24" t="str">
        <f>'Base data'!A217</f>
        <v>AB9</v>
      </c>
      <c r="B196" s="29">
        <f>'Base data'!C217</f>
        <v>0</v>
      </c>
      <c r="C196" s="29">
        <f>'Base data'!F217</f>
        <v>0</v>
      </c>
      <c r="D196" s="15"/>
      <c r="E196" s="15"/>
      <c r="F196" s="15"/>
      <c r="G196" s="15"/>
      <c r="H196" s="15"/>
      <c r="I196" s="15"/>
    </row>
    <row r="197" spans="1:9" x14ac:dyDescent="0.35">
      <c r="A197" s="24" t="str">
        <f>'Base data'!A218</f>
        <v>AB99</v>
      </c>
      <c r="B197" s="29">
        <f>'Base data'!C218</f>
        <v>0</v>
      </c>
      <c r="C197" s="29">
        <f>'Base data'!F218</f>
        <v>0</v>
      </c>
      <c r="D197" s="15"/>
      <c r="E197" s="15"/>
      <c r="F197" s="15"/>
      <c r="G197" s="15"/>
      <c r="H197" s="15"/>
      <c r="I197" s="15"/>
    </row>
    <row r="198" spans="1:9" x14ac:dyDescent="0.35">
      <c r="A198" s="24" t="str">
        <f>'Base data'!A219</f>
        <v>AL1</v>
      </c>
      <c r="B198" s="29">
        <f>'Base data'!C219</f>
        <v>0</v>
      </c>
      <c r="C198" s="29">
        <f>'Base data'!F219</f>
        <v>0</v>
      </c>
      <c r="D198" s="15"/>
      <c r="E198" s="15"/>
      <c r="F198" s="15"/>
      <c r="G198" s="15"/>
      <c r="H198" s="15"/>
      <c r="I198" s="15"/>
    </row>
    <row r="199" spans="1:9" x14ac:dyDescent="0.35">
      <c r="A199" s="24" t="str">
        <f>'Base data'!A220</f>
        <v>AL10</v>
      </c>
      <c r="B199" s="29">
        <f>'Base data'!C220</f>
        <v>0</v>
      </c>
      <c r="C199" s="29">
        <f>'Base data'!F220</f>
        <v>0</v>
      </c>
      <c r="D199" s="15"/>
      <c r="E199" s="15"/>
      <c r="F199" s="15"/>
      <c r="G199" s="15"/>
      <c r="H199" s="15"/>
      <c r="I199" s="15"/>
    </row>
    <row r="200" spans="1:9" x14ac:dyDescent="0.35">
      <c r="A200" s="24" t="str">
        <f>'Base data'!A221</f>
        <v>AL2</v>
      </c>
      <c r="B200" s="29">
        <f>'Base data'!C221</f>
        <v>0</v>
      </c>
      <c r="C200" s="29">
        <f>'Base data'!F221</f>
        <v>0</v>
      </c>
      <c r="D200" s="15"/>
      <c r="E200" s="15"/>
      <c r="F200" s="15"/>
      <c r="G200" s="15"/>
      <c r="H200" s="15"/>
      <c r="I200" s="15"/>
    </row>
    <row r="201" spans="1:9" x14ac:dyDescent="0.35">
      <c r="A201" s="24" t="str">
        <f>'Base data'!A222</f>
        <v>AL3</v>
      </c>
      <c r="B201" s="29">
        <f>'Base data'!C222</f>
        <v>0</v>
      </c>
      <c r="C201" s="29">
        <f>'Base data'!F222</f>
        <v>0</v>
      </c>
      <c r="D201" s="15"/>
      <c r="E201" s="15"/>
      <c r="F201" s="15"/>
      <c r="G201" s="15"/>
      <c r="H201" s="15"/>
      <c r="I201" s="15"/>
    </row>
    <row r="202" spans="1:9" x14ac:dyDescent="0.35">
      <c r="A202" s="24" t="str">
        <f>'Base data'!A223</f>
        <v>AL4</v>
      </c>
      <c r="B202" s="29">
        <f>'Base data'!C223</f>
        <v>0</v>
      </c>
      <c r="C202" s="29">
        <f>'Base data'!F223</f>
        <v>0</v>
      </c>
      <c r="D202" s="15"/>
      <c r="E202" s="15"/>
      <c r="F202" s="15"/>
      <c r="G202" s="15"/>
      <c r="H202" s="15"/>
      <c r="I202" s="15"/>
    </row>
    <row r="203" spans="1:9" x14ac:dyDescent="0.35">
      <c r="A203" s="24" t="str">
        <f>'Base data'!A224</f>
        <v>AL5</v>
      </c>
      <c r="B203" s="29">
        <f>'Base data'!C224</f>
        <v>0</v>
      </c>
      <c r="C203" s="29">
        <f>'Base data'!F224</f>
        <v>0</v>
      </c>
      <c r="D203" s="15"/>
      <c r="E203" s="15"/>
      <c r="F203" s="15"/>
      <c r="G203" s="15"/>
      <c r="H203" s="15"/>
      <c r="I203" s="15"/>
    </row>
    <row r="204" spans="1:9" x14ac:dyDescent="0.35">
      <c r="A204" s="24" t="str">
        <f>'Base data'!A225</f>
        <v>AL6</v>
      </c>
      <c r="B204" s="29">
        <f>'Base data'!C225</f>
        <v>0</v>
      </c>
      <c r="C204" s="29">
        <f>'Base data'!F225</f>
        <v>0</v>
      </c>
      <c r="D204" s="15"/>
      <c r="E204" s="15"/>
      <c r="F204" s="15"/>
      <c r="G204" s="15"/>
      <c r="H204" s="15"/>
      <c r="I204" s="15"/>
    </row>
    <row r="205" spans="1:9" x14ac:dyDescent="0.35">
      <c r="A205" s="24" t="str">
        <f>'Base data'!A226</f>
        <v>AL7</v>
      </c>
      <c r="B205" s="29">
        <f>'Base data'!C226</f>
        <v>0</v>
      </c>
      <c r="C205" s="29">
        <f>'Base data'!F226</f>
        <v>0</v>
      </c>
      <c r="D205" s="15"/>
      <c r="E205" s="15"/>
      <c r="F205" s="15"/>
      <c r="G205" s="15"/>
      <c r="H205" s="15"/>
      <c r="I205" s="15"/>
    </row>
    <row r="206" spans="1:9" x14ac:dyDescent="0.35">
      <c r="A206" s="24" t="str">
        <f>'Base data'!A227</f>
        <v>AL8</v>
      </c>
      <c r="B206" s="29">
        <f>'Base data'!C227</f>
        <v>0</v>
      </c>
      <c r="C206" s="29">
        <f>'Base data'!F227</f>
        <v>0</v>
      </c>
      <c r="D206" s="15"/>
      <c r="E206" s="15"/>
      <c r="F206" s="15"/>
      <c r="G206" s="15"/>
      <c r="H206" s="15"/>
      <c r="I206" s="15"/>
    </row>
    <row r="207" spans="1:9" x14ac:dyDescent="0.35">
      <c r="A207" s="24" t="str">
        <f>'Base data'!A228</f>
        <v>AL9</v>
      </c>
      <c r="B207" s="29">
        <f>'Base data'!C228</f>
        <v>0</v>
      </c>
      <c r="C207" s="29">
        <f>'Base data'!F228</f>
        <v>0</v>
      </c>
      <c r="D207" s="15"/>
      <c r="E207" s="15"/>
      <c r="F207" s="15"/>
      <c r="G207" s="15"/>
      <c r="H207" s="15"/>
      <c r="I207" s="15"/>
    </row>
    <row r="208" spans="1:9" x14ac:dyDescent="0.35">
      <c r="A208" s="24" t="str">
        <f>'Base data'!A229</f>
        <v>B1</v>
      </c>
      <c r="B208" s="29">
        <f>'Base data'!C229</f>
        <v>0</v>
      </c>
      <c r="C208" s="29">
        <f>'Base data'!F229</f>
        <v>0</v>
      </c>
      <c r="D208" s="15"/>
      <c r="E208" s="15"/>
      <c r="F208" s="15"/>
      <c r="G208" s="15"/>
      <c r="H208" s="15"/>
      <c r="I208" s="15"/>
    </row>
    <row r="209" spans="1:9" x14ac:dyDescent="0.35">
      <c r="A209" s="24" t="str">
        <f>'Base data'!A230</f>
        <v>B10</v>
      </c>
      <c r="B209" s="29">
        <f>'Base data'!C230</f>
        <v>0</v>
      </c>
      <c r="C209" s="29">
        <f>'Base data'!F230</f>
        <v>0</v>
      </c>
      <c r="D209" s="15"/>
      <c r="E209" s="15"/>
      <c r="F209" s="15"/>
      <c r="G209" s="15"/>
      <c r="H209" s="15"/>
      <c r="I209" s="15"/>
    </row>
    <row r="210" spans="1:9" x14ac:dyDescent="0.35">
      <c r="A210" s="24" t="str">
        <f>'Base data'!A231</f>
        <v>B11</v>
      </c>
      <c r="B210" s="29">
        <f>'Base data'!C231</f>
        <v>0</v>
      </c>
      <c r="C210" s="29">
        <f>'Base data'!F231</f>
        <v>0</v>
      </c>
      <c r="D210" s="15"/>
      <c r="E210" s="15"/>
      <c r="F210" s="15"/>
      <c r="G210" s="15"/>
      <c r="H210" s="15"/>
      <c r="I210" s="15"/>
    </row>
    <row r="211" spans="1:9" x14ac:dyDescent="0.35">
      <c r="A211" s="24" t="str">
        <f>'Base data'!A232</f>
        <v>B12</v>
      </c>
      <c r="B211" s="29">
        <f>'Base data'!C232</f>
        <v>0</v>
      </c>
      <c r="C211" s="29">
        <f>'Base data'!F232</f>
        <v>0</v>
      </c>
      <c r="D211" s="15"/>
      <c r="E211" s="15"/>
      <c r="F211" s="15"/>
      <c r="G211" s="15"/>
      <c r="H211" s="15"/>
      <c r="I211" s="15"/>
    </row>
    <row r="212" spans="1:9" x14ac:dyDescent="0.35">
      <c r="A212" s="24" t="str">
        <f>'Base data'!A233</f>
        <v>B13</v>
      </c>
      <c r="B212" s="29">
        <f>'Base data'!C233</f>
        <v>0</v>
      </c>
      <c r="C212" s="29">
        <f>'Base data'!F233</f>
        <v>0</v>
      </c>
      <c r="D212" s="15"/>
      <c r="E212" s="15"/>
      <c r="F212" s="15"/>
      <c r="G212" s="15"/>
      <c r="H212" s="15"/>
      <c r="I212" s="15"/>
    </row>
    <row r="213" spans="1:9" x14ac:dyDescent="0.35">
      <c r="A213" s="24" t="str">
        <f>'Base data'!A234</f>
        <v>B14</v>
      </c>
      <c r="B213" s="29">
        <f>'Base data'!C234</f>
        <v>0</v>
      </c>
      <c r="C213" s="29">
        <f>'Base data'!F234</f>
        <v>0</v>
      </c>
      <c r="D213" s="15"/>
      <c r="E213" s="15"/>
      <c r="F213" s="15"/>
      <c r="G213" s="15"/>
      <c r="H213" s="15"/>
      <c r="I213" s="15"/>
    </row>
    <row r="214" spans="1:9" x14ac:dyDescent="0.35">
      <c r="A214" s="24" t="str">
        <f>'Base data'!A235</f>
        <v>B15</v>
      </c>
      <c r="B214" s="29">
        <f>'Base data'!C235</f>
        <v>0</v>
      </c>
      <c r="C214" s="29">
        <f>'Base data'!F235</f>
        <v>0</v>
      </c>
      <c r="D214" s="15"/>
      <c r="E214" s="15"/>
      <c r="F214" s="15"/>
      <c r="G214" s="15"/>
      <c r="H214" s="15"/>
      <c r="I214" s="15"/>
    </row>
    <row r="215" spans="1:9" x14ac:dyDescent="0.35">
      <c r="A215" s="24" t="str">
        <f>'Base data'!A236</f>
        <v>B16</v>
      </c>
      <c r="B215" s="29">
        <f>'Base data'!C236</f>
        <v>0</v>
      </c>
      <c r="C215" s="29">
        <f>'Base data'!F236</f>
        <v>0</v>
      </c>
      <c r="D215" s="15"/>
      <c r="E215" s="15"/>
      <c r="F215" s="15"/>
      <c r="G215" s="15"/>
      <c r="H215" s="15"/>
      <c r="I215" s="15"/>
    </row>
    <row r="216" spans="1:9" x14ac:dyDescent="0.35">
      <c r="A216" s="24" t="str">
        <f>'Base data'!A237</f>
        <v>B17</v>
      </c>
      <c r="B216" s="29">
        <f>'Base data'!C237</f>
        <v>0</v>
      </c>
      <c r="C216" s="29">
        <f>'Base data'!F237</f>
        <v>0</v>
      </c>
      <c r="D216" s="15"/>
      <c r="E216" s="15"/>
      <c r="F216" s="15"/>
      <c r="G216" s="15"/>
      <c r="H216" s="15"/>
      <c r="I216" s="15"/>
    </row>
    <row r="217" spans="1:9" x14ac:dyDescent="0.35">
      <c r="A217" s="24" t="str">
        <f>'Base data'!A238</f>
        <v>B18</v>
      </c>
      <c r="B217" s="29">
        <f>'Base data'!C238</f>
        <v>0</v>
      </c>
      <c r="C217" s="29">
        <f>'Base data'!F238</f>
        <v>0</v>
      </c>
      <c r="D217" s="15"/>
      <c r="E217" s="15"/>
      <c r="F217" s="15"/>
      <c r="G217" s="15"/>
      <c r="H217" s="15"/>
      <c r="I217" s="15"/>
    </row>
    <row r="218" spans="1:9" x14ac:dyDescent="0.35">
      <c r="A218" s="24" t="str">
        <f>'Base data'!A239</f>
        <v>B19</v>
      </c>
      <c r="B218" s="29">
        <f>'Base data'!C239</f>
        <v>0</v>
      </c>
      <c r="C218" s="29">
        <f>'Base data'!F239</f>
        <v>0</v>
      </c>
      <c r="D218" s="15"/>
      <c r="E218" s="15"/>
      <c r="F218" s="15"/>
      <c r="G218" s="15"/>
      <c r="H218" s="15"/>
      <c r="I218" s="15"/>
    </row>
    <row r="219" spans="1:9" x14ac:dyDescent="0.35">
      <c r="A219" s="24" t="str">
        <f>'Base data'!A240</f>
        <v>B2</v>
      </c>
      <c r="B219" s="29">
        <f>'Base data'!C240</f>
        <v>0</v>
      </c>
      <c r="C219" s="29">
        <f>'Base data'!F240</f>
        <v>0</v>
      </c>
      <c r="D219" s="15"/>
      <c r="E219" s="15"/>
      <c r="F219" s="15"/>
      <c r="G219" s="15"/>
      <c r="H219" s="15"/>
      <c r="I219" s="15"/>
    </row>
    <row r="220" spans="1:9" x14ac:dyDescent="0.35">
      <c r="A220" s="24" t="str">
        <f>'Base data'!A241</f>
        <v>B20</v>
      </c>
      <c r="B220" s="29">
        <f>'Base data'!C241</f>
        <v>0</v>
      </c>
      <c r="C220" s="29">
        <f>'Base data'!F241</f>
        <v>0</v>
      </c>
      <c r="D220" s="15"/>
      <c r="E220" s="15"/>
      <c r="F220" s="15"/>
      <c r="G220" s="15"/>
      <c r="H220" s="15"/>
      <c r="I220" s="15"/>
    </row>
    <row r="221" spans="1:9" x14ac:dyDescent="0.35">
      <c r="A221" s="24" t="str">
        <f>'Base data'!A242</f>
        <v>B21</v>
      </c>
      <c r="B221" s="29">
        <f>'Base data'!C242</f>
        <v>0</v>
      </c>
      <c r="C221" s="29">
        <f>'Base data'!F242</f>
        <v>0</v>
      </c>
      <c r="D221" s="15"/>
      <c r="E221" s="15"/>
      <c r="F221" s="15"/>
      <c r="G221" s="15"/>
      <c r="H221" s="15"/>
      <c r="I221" s="15"/>
    </row>
    <row r="222" spans="1:9" x14ac:dyDescent="0.35">
      <c r="A222" s="24" t="str">
        <f>'Base data'!A243</f>
        <v>B22</v>
      </c>
      <c r="B222" s="29">
        <f>'Base data'!C243</f>
        <v>0</v>
      </c>
      <c r="C222" s="29">
        <f>'Base data'!F243</f>
        <v>0</v>
      </c>
      <c r="D222" s="15"/>
      <c r="E222" s="15"/>
      <c r="F222" s="15"/>
      <c r="G222" s="15"/>
      <c r="H222" s="15"/>
      <c r="I222" s="15"/>
    </row>
    <row r="223" spans="1:9" x14ac:dyDescent="0.35">
      <c r="A223" s="24" t="str">
        <f>'Base data'!A244</f>
        <v>B23</v>
      </c>
      <c r="B223" s="29">
        <f>'Base data'!C244</f>
        <v>0</v>
      </c>
      <c r="C223" s="29">
        <f>'Base data'!F244</f>
        <v>0</v>
      </c>
      <c r="D223" s="15"/>
      <c r="E223" s="15"/>
      <c r="F223" s="15"/>
      <c r="G223" s="15"/>
      <c r="H223" s="15"/>
      <c r="I223" s="15"/>
    </row>
    <row r="224" spans="1:9" x14ac:dyDescent="0.35">
      <c r="A224" s="24" t="str">
        <f>'Base data'!A245</f>
        <v>B24</v>
      </c>
      <c r="B224" s="29">
        <f>'Base data'!C245</f>
        <v>0</v>
      </c>
      <c r="C224" s="29">
        <f>'Base data'!F245</f>
        <v>0</v>
      </c>
      <c r="D224" s="15"/>
      <c r="E224" s="15"/>
      <c r="F224" s="15"/>
      <c r="G224" s="15"/>
      <c r="H224" s="15"/>
      <c r="I224" s="15"/>
    </row>
    <row r="225" spans="1:9" x14ac:dyDescent="0.35">
      <c r="A225" s="24" t="str">
        <f>'Base data'!A246</f>
        <v>B25</v>
      </c>
      <c r="B225" s="29">
        <f>'Base data'!C246</f>
        <v>0</v>
      </c>
      <c r="C225" s="29">
        <f>'Base data'!F246</f>
        <v>0</v>
      </c>
      <c r="D225" s="15"/>
      <c r="E225" s="15"/>
      <c r="F225" s="15"/>
      <c r="G225" s="15"/>
      <c r="H225" s="15"/>
      <c r="I225" s="15"/>
    </row>
    <row r="226" spans="1:9" x14ac:dyDescent="0.35">
      <c r="A226" s="24" t="str">
        <f>'Base data'!A247</f>
        <v>B26</v>
      </c>
      <c r="B226" s="29">
        <f>'Base data'!C247</f>
        <v>0</v>
      </c>
      <c r="C226" s="29">
        <f>'Base data'!F247</f>
        <v>0</v>
      </c>
      <c r="D226" s="15"/>
      <c r="E226" s="15"/>
      <c r="F226" s="15"/>
      <c r="G226" s="15"/>
      <c r="H226" s="15"/>
      <c r="I226" s="15"/>
    </row>
    <row r="227" spans="1:9" x14ac:dyDescent="0.35">
      <c r="A227" s="24" t="str">
        <f>'Base data'!A248</f>
        <v>B27</v>
      </c>
      <c r="B227" s="29">
        <f>'Base data'!C248</f>
        <v>0</v>
      </c>
      <c r="C227" s="29">
        <f>'Base data'!F248</f>
        <v>0</v>
      </c>
      <c r="D227" s="15"/>
      <c r="E227" s="15"/>
      <c r="F227" s="15"/>
      <c r="G227" s="15"/>
      <c r="H227" s="15"/>
      <c r="I227" s="15"/>
    </row>
    <row r="228" spans="1:9" x14ac:dyDescent="0.35">
      <c r="A228" s="24" t="str">
        <f>'Base data'!A249</f>
        <v>B28</v>
      </c>
      <c r="B228" s="29">
        <f>'Base data'!C249</f>
        <v>0</v>
      </c>
      <c r="C228" s="29">
        <f>'Base data'!F249</f>
        <v>0</v>
      </c>
      <c r="D228" s="15"/>
      <c r="E228" s="15"/>
      <c r="F228" s="15"/>
      <c r="G228" s="15"/>
      <c r="H228" s="15"/>
      <c r="I228" s="15"/>
    </row>
    <row r="229" spans="1:9" x14ac:dyDescent="0.35">
      <c r="A229" s="24" t="str">
        <f>'Base data'!A250</f>
        <v>B29</v>
      </c>
      <c r="B229" s="29">
        <f>'Base data'!C250</f>
        <v>0</v>
      </c>
      <c r="C229" s="29">
        <f>'Base data'!F250</f>
        <v>0</v>
      </c>
      <c r="D229" s="15"/>
      <c r="E229" s="15"/>
      <c r="F229" s="15"/>
      <c r="G229" s="15"/>
      <c r="H229" s="15"/>
      <c r="I229" s="15"/>
    </row>
    <row r="230" spans="1:9" x14ac:dyDescent="0.35">
      <c r="A230" s="24" t="str">
        <f>'Base data'!A251</f>
        <v>B3</v>
      </c>
      <c r="B230" s="29">
        <f>'Base data'!C251</f>
        <v>0</v>
      </c>
      <c r="C230" s="29">
        <f>'Base data'!F251</f>
        <v>0</v>
      </c>
      <c r="D230" s="15"/>
      <c r="E230" s="15"/>
      <c r="F230" s="15"/>
      <c r="G230" s="15"/>
      <c r="H230" s="15"/>
      <c r="I230" s="15"/>
    </row>
    <row r="231" spans="1:9" x14ac:dyDescent="0.35">
      <c r="A231" s="24" t="str">
        <f>'Base data'!A252</f>
        <v>B30</v>
      </c>
      <c r="B231" s="29">
        <f>'Base data'!C252</f>
        <v>0</v>
      </c>
      <c r="C231" s="29">
        <f>'Base data'!F252</f>
        <v>0</v>
      </c>
      <c r="D231" s="15"/>
      <c r="E231" s="15"/>
      <c r="F231" s="15"/>
      <c r="G231" s="15"/>
      <c r="H231" s="15"/>
      <c r="I231" s="15"/>
    </row>
    <row r="232" spans="1:9" x14ac:dyDescent="0.35">
      <c r="A232" s="24" t="str">
        <f>'Base data'!A253</f>
        <v>B31</v>
      </c>
      <c r="B232" s="29">
        <f>'Base data'!C253</f>
        <v>0</v>
      </c>
      <c r="C232" s="29">
        <f>'Base data'!F253</f>
        <v>0</v>
      </c>
      <c r="D232" s="15"/>
      <c r="E232" s="15"/>
      <c r="F232" s="15"/>
      <c r="G232" s="15"/>
      <c r="H232" s="15"/>
      <c r="I232" s="15"/>
    </row>
    <row r="233" spans="1:9" x14ac:dyDescent="0.35">
      <c r="A233" s="24" t="str">
        <f>'Base data'!A254</f>
        <v>B32</v>
      </c>
      <c r="B233" s="29">
        <f>'Base data'!C254</f>
        <v>0</v>
      </c>
      <c r="C233" s="29">
        <f>'Base data'!F254</f>
        <v>0</v>
      </c>
      <c r="D233" s="15"/>
      <c r="E233" s="15"/>
      <c r="F233" s="15"/>
      <c r="G233" s="15"/>
      <c r="H233" s="15"/>
      <c r="I233" s="15"/>
    </row>
    <row r="234" spans="1:9" x14ac:dyDescent="0.35">
      <c r="A234" s="24" t="str">
        <f>'Base data'!A255</f>
        <v>B33</v>
      </c>
      <c r="B234" s="29">
        <f>'Base data'!C255</f>
        <v>0</v>
      </c>
      <c r="C234" s="29">
        <f>'Base data'!F255</f>
        <v>0</v>
      </c>
      <c r="D234" s="15"/>
      <c r="E234" s="15"/>
      <c r="F234" s="15"/>
      <c r="G234" s="15"/>
      <c r="H234" s="15"/>
      <c r="I234" s="15"/>
    </row>
    <row r="235" spans="1:9" x14ac:dyDescent="0.35">
      <c r="A235" s="24" t="str">
        <f>'Base data'!A256</f>
        <v>B34</v>
      </c>
      <c r="B235" s="29">
        <f>'Base data'!C256</f>
        <v>0</v>
      </c>
      <c r="C235" s="29">
        <f>'Base data'!F256</f>
        <v>0</v>
      </c>
      <c r="D235" s="15"/>
      <c r="E235" s="15"/>
      <c r="F235" s="15"/>
      <c r="G235" s="15"/>
      <c r="H235" s="15"/>
      <c r="I235" s="15"/>
    </row>
    <row r="236" spans="1:9" x14ac:dyDescent="0.35">
      <c r="A236" s="24" t="str">
        <f>'Base data'!A257</f>
        <v>B35</v>
      </c>
      <c r="B236" s="29">
        <f>'Base data'!C257</f>
        <v>0</v>
      </c>
      <c r="C236" s="29">
        <f>'Base data'!F257</f>
        <v>0</v>
      </c>
      <c r="D236" s="15"/>
      <c r="E236" s="15"/>
      <c r="F236" s="15"/>
      <c r="G236" s="15"/>
      <c r="H236" s="15"/>
      <c r="I236" s="15"/>
    </row>
    <row r="237" spans="1:9" x14ac:dyDescent="0.35">
      <c r="A237" s="24" t="str">
        <f>'Base data'!A258</f>
        <v>B36</v>
      </c>
      <c r="B237" s="29">
        <f>'Base data'!C258</f>
        <v>0</v>
      </c>
      <c r="C237" s="29">
        <f>'Base data'!F258</f>
        <v>0</v>
      </c>
      <c r="D237" s="15"/>
      <c r="E237" s="15"/>
      <c r="F237" s="15"/>
      <c r="G237" s="15"/>
      <c r="H237" s="15"/>
      <c r="I237" s="15"/>
    </row>
    <row r="238" spans="1:9" x14ac:dyDescent="0.35">
      <c r="A238" s="24" t="str">
        <f>'Base data'!A259</f>
        <v>B37</v>
      </c>
      <c r="B238" s="29">
        <f>'Base data'!C259</f>
        <v>0</v>
      </c>
      <c r="C238" s="29">
        <f>'Base data'!F259</f>
        <v>0</v>
      </c>
      <c r="D238" s="15"/>
      <c r="E238" s="15"/>
      <c r="F238" s="15"/>
      <c r="G238" s="15"/>
      <c r="H238" s="15"/>
      <c r="I238" s="15"/>
    </row>
    <row r="239" spans="1:9" x14ac:dyDescent="0.35">
      <c r="A239" s="24" t="str">
        <f>'Base data'!A260</f>
        <v>B38</v>
      </c>
      <c r="B239" s="29">
        <f>'Base data'!C260</f>
        <v>0</v>
      </c>
      <c r="C239" s="29">
        <f>'Base data'!F260</f>
        <v>0</v>
      </c>
      <c r="D239" s="15"/>
      <c r="E239" s="15"/>
      <c r="F239" s="15"/>
      <c r="G239" s="15"/>
      <c r="H239" s="15"/>
      <c r="I239" s="15"/>
    </row>
    <row r="240" spans="1:9" x14ac:dyDescent="0.35">
      <c r="A240" s="24" t="str">
        <f>'Base data'!A261</f>
        <v>B4</v>
      </c>
      <c r="B240" s="29">
        <f>'Base data'!C261</f>
        <v>0</v>
      </c>
      <c r="C240" s="29">
        <f>'Base data'!F261</f>
        <v>0</v>
      </c>
      <c r="D240" s="15"/>
      <c r="E240" s="15"/>
      <c r="F240" s="15"/>
      <c r="G240" s="15"/>
      <c r="H240" s="15"/>
      <c r="I240" s="15"/>
    </row>
    <row r="241" spans="1:9" x14ac:dyDescent="0.35">
      <c r="A241" s="24" t="str">
        <f>'Base data'!A262</f>
        <v>B40</v>
      </c>
      <c r="B241" s="29">
        <f>'Base data'!C262</f>
        <v>0</v>
      </c>
      <c r="C241" s="29">
        <f>'Base data'!F262</f>
        <v>0</v>
      </c>
      <c r="D241" s="15"/>
      <c r="E241" s="15"/>
      <c r="F241" s="15"/>
      <c r="G241" s="15"/>
      <c r="H241" s="15"/>
      <c r="I241" s="15"/>
    </row>
    <row r="242" spans="1:9" x14ac:dyDescent="0.35">
      <c r="A242" s="24" t="str">
        <f>'Base data'!A263</f>
        <v>B42</v>
      </c>
      <c r="B242" s="29">
        <f>'Base data'!C263</f>
        <v>0</v>
      </c>
      <c r="C242" s="29">
        <f>'Base data'!F263</f>
        <v>0</v>
      </c>
      <c r="D242" s="15"/>
      <c r="E242" s="15"/>
      <c r="F242" s="15"/>
      <c r="G242" s="15"/>
      <c r="H242" s="15"/>
      <c r="I242" s="15"/>
    </row>
    <row r="243" spans="1:9" x14ac:dyDescent="0.35">
      <c r="A243" s="24" t="str">
        <f>'Base data'!A264</f>
        <v>B43</v>
      </c>
      <c r="B243" s="29">
        <f>'Base data'!C264</f>
        <v>0</v>
      </c>
      <c r="C243" s="29">
        <f>'Base data'!F264</f>
        <v>0</v>
      </c>
      <c r="D243" s="15"/>
      <c r="E243" s="15"/>
      <c r="F243" s="15"/>
      <c r="G243" s="15"/>
      <c r="H243" s="15"/>
      <c r="I243" s="15"/>
    </row>
    <row r="244" spans="1:9" x14ac:dyDescent="0.35">
      <c r="A244" s="24" t="str">
        <f>'Base data'!A265</f>
        <v>B44</v>
      </c>
      <c r="B244" s="29">
        <f>'Base data'!C265</f>
        <v>0</v>
      </c>
      <c r="C244" s="29">
        <f>'Base data'!F265</f>
        <v>0</v>
      </c>
      <c r="D244" s="15"/>
      <c r="E244" s="15"/>
      <c r="F244" s="15"/>
      <c r="G244" s="15"/>
      <c r="H244" s="15"/>
      <c r="I244" s="15"/>
    </row>
    <row r="245" spans="1:9" x14ac:dyDescent="0.35">
      <c r="A245" s="24" t="str">
        <f>'Base data'!A266</f>
        <v>B45</v>
      </c>
      <c r="B245" s="29">
        <f>'Base data'!C266</f>
        <v>0</v>
      </c>
      <c r="C245" s="29">
        <f>'Base data'!F266</f>
        <v>0</v>
      </c>
      <c r="D245" s="15"/>
      <c r="E245" s="15"/>
      <c r="F245" s="15"/>
      <c r="G245" s="15"/>
      <c r="H245" s="15"/>
      <c r="I245" s="15"/>
    </row>
    <row r="246" spans="1:9" x14ac:dyDescent="0.35">
      <c r="A246" s="24" t="str">
        <f>'Base data'!A267</f>
        <v>B46</v>
      </c>
      <c r="B246" s="29">
        <f>'Base data'!C267</f>
        <v>0</v>
      </c>
      <c r="C246" s="29">
        <f>'Base data'!F267</f>
        <v>0</v>
      </c>
      <c r="D246" s="15"/>
      <c r="E246" s="15"/>
      <c r="F246" s="15"/>
      <c r="G246" s="15"/>
      <c r="H246" s="15"/>
      <c r="I246" s="15"/>
    </row>
    <row r="247" spans="1:9" x14ac:dyDescent="0.35">
      <c r="A247" s="24" t="str">
        <f>'Base data'!A268</f>
        <v>B47</v>
      </c>
      <c r="B247" s="29">
        <f>'Base data'!C268</f>
        <v>0</v>
      </c>
      <c r="C247" s="29">
        <f>'Base data'!F268</f>
        <v>0</v>
      </c>
      <c r="D247" s="15"/>
      <c r="E247" s="15"/>
      <c r="F247" s="15"/>
      <c r="G247" s="15"/>
      <c r="H247" s="15"/>
      <c r="I247" s="15"/>
    </row>
    <row r="248" spans="1:9" x14ac:dyDescent="0.35">
      <c r="A248" s="24" t="str">
        <f>'Base data'!A269</f>
        <v>B48</v>
      </c>
      <c r="B248" s="29">
        <f>'Base data'!C269</f>
        <v>0</v>
      </c>
      <c r="C248" s="29">
        <f>'Base data'!F269</f>
        <v>0</v>
      </c>
      <c r="D248" s="15"/>
      <c r="E248" s="15"/>
      <c r="F248" s="15"/>
      <c r="G248" s="15"/>
      <c r="H248" s="15"/>
      <c r="I248" s="15"/>
    </row>
    <row r="249" spans="1:9" x14ac:dyDescent="0.35">
      <c r="A249" s="24" t="str">
        <f>'Base data'!A270</f>
        <v>B49</v>
      </c>
      <c r="B249" s="29">
        <f>'Base data'!C270</f>
        <v>0</v>
      </c>
      <c r="C249" s="29">
        <f>'Base data'!F270</f>
        <v>0</v>
      </c>
      <c r="D249" s="15"/>
      <c r="E249" s="15"/>
      <c r="F249" s="15"/>
      <c r="G249" s="15"/>
      <c r="H249" s="15"/>
      <c r="I249" s="15"/>
    </row>
    <row r="250" spans="1:9" x14ac:dyDescent="0.35">
      <c r="A250" s="24" t="str">
        <f>'Base data'!A271</f>
        <v>B5</v>
      </c>
      <c r="B250" s="29">
        <f>'Base data'!C271</f>
        <v>0</v>
      </c>
      <c r="C250" s="29">
        <f>'Base data'!F271</f>
        <v>0</v>
      </c>
      <c r="D250" s="15"/>
      <c r="E250" s="15"/>
      <c r="F250" s="15"/>
      <c r="G250" s="15"/>
      <c r="H250" s="15"/>
      <c r="I250" s="15"/>
    </row>
    <row r="251" spans="1:9" x14ac:dyDescent="0.35">
      <c r="A251" s="24" t="str">
        <f>'Base data'!A272</f>
        <v>B50</v>
      </c>
      <c r="B251" s="29">
        <f>'Base data'!C272</f>
        <v>0</v>
      </c>
      <c r="C251" s="29">
        <f>'Base data'!F272</f>
        <v>0</v>
      </c>
      <c r="D251" s="15"/>
      <c r="E251" s="15"/>
      <c r="F251" s="15"/>
      <c r="G251" s="15"/>
      <c r="H251" s="15"/>
      <c r="I251" s="15"/>
    </row>
    <row r="252" spans="1:9" x14ac:dyDescent="0.35">
      <c r="A252" s="24" t="str">
        <f>'Base data'!A273</f>
        <v>B6</v>
      </c>
      <c r="B252" s="29">
        <f>'Base data'!C273</f>
        <v>0</v>
      </c>
      <c r="C252" s="29">
        <f>'Base data'!F273</f>
        <v>0</v>
      </c>
      <c r="D252" s="15"/>
      <c r="E252" s="15"/>
      <c r="F252" s="15"/>
      <c r="G252" s="15"/>
      <c r="H252" s="15"/>
      <c r="I252" s="15"/>
    </row>
    <row r="253" spans="1:9" x14ac:dyDescent="0.35">
      <c r="A253" s="24" t="str">
        <f>'Base data'!A274</f>
        <v>B60</v>
      </c>
      <c r="B253" s="29">
        <f>'Base data'!C274</f>
        <v>0</v>
      </c>
      <c r="C253" s="29">
        <f>'Base data'!F274</f>
        <v>0</v>
      </c>
      <c r="D253" s="15"/>
      <c r="E253" s="15"/>
      <c r="F253" s="15"/>
      <c r="G253" s="15"/>
      <c r="H253" s="15"/>
      <c r="I253" s="15"/>
    </row>
    <row r="254" spans="1:9" x14ac:dyDescent="0.35">
      <c r="A254" s="24" t="str">
        <f>'Base data'!A275</f>
        <v>B61</v>
      </c>
      <c r="B254" s="29">
        <f>'Base data'!C275</f>
        <v>0</v>
      </c>
      <c r="C254" s="29">
        <f>'Base data'!F275</f>
        <v>0</v>
      </c>
      <c r="D254" s="15"/>
      <c r="E254" s="15"/>
      <c r="F254" s="15"/>
      <c r="G254" s="15"/>
      <c r="H254" s="15"/>
      <c r="I254" s="15"/>
    </row>
    <row r="255" spans="1:9" x14ac:dyDescent="0.35">
      <c r="A255" s="24" t="str">
        <f>'Base data'!A276</f>
        <v>B62</v>
      </c>
      <c r="B255" s="29">
        <f>'Base data'!C276</f>
        <v>0</v>
      </c>
      <c r="C255" s="29">
        <f>'Base data'!F276</f>
        <v>0</v>
      </c>
      <c r="D255" s="15"/>
      <c r="E255" s="15"/>
      <c r="F255" s="15"/>
      <c r="G255" s="15"/>
      <c r="H255" s="15"/>
      <c r="I255" s="15"/>
    </row>
    <row r="256" spans="1:9" x14ac:dyDescent="0.35">
      <c r="A256" s="24" t="str">
        <f>'Base data'!A277</f>
        <v>B63</v>
      </c>
      <c r="B256" s="29">
        <f>'Base data'!C277</f>
        <v>0</v>
      </c>
      <c r="C256" s="29">
        <f>'Base data'!F277</f>
        <v>0</v>
      </c>
      <c r="D256" s="15"/>
      <c r="E256" s="15"/>
      <c r="F256" s="15"/>
      <c r="G256" s="15"/>
      <c r="H256" s="15"/>
      <c r="I256" s="15"/>
    </row>
    <row r="257" spans="1:9" x14ac:dyDescent="0.35">
      <c r="A257" s="24" t="str">
        <f>'Base data'!A278</f>
        <v>B64</v>
      </c>
      <c r="B257" s="29">
        <f>'Base data'!C278</f>
        <v>0</v>
      </c>
      <c r="C257" s="29">
        <f>'Base data'!F278</f>
        <v>0</v>
      </c>
      <c r="D257" s="15"/>
      <c r="E257" s="15"/>
      <c r="F257" s="15"/>
      <c r="G257" s="15"/>
      <c r="H257" s="15"/>
      <c r="I257" s="15"/>
    </row>
    <row r="258" spans="1:9" x14ac:dyDescent="0.35">
      <c r="A258" s="24" t="str">
        <f>'Base data'!A279</f>
        <v>B65</v>
      </c>
      <c r="B258" s="29">
        <f>'Base data'!C279</f>
        <v>0</v>
      </c>
      <c r="C258" s="29">
        <f>'Base data'!F279</f>
        <v>0</v>
      </c>
      <c r="D258" s="15"/>
      <c r="E258" s="15"/>
      <c r="F258" s="15"/>
      <c r="G258" s="15"/>
      <c r="H258" s="15"/>
      <c r="I258" s="15"/>
    </row>
    <row r="259" spans="1:9" x14ac:dyDescent="0.35">
      <c r="A259" s="24" t="str">
        <f>'Base data'!A280</f>
        <v>B66</v>
      </c>
      <c r="B259" s="29">
        <f>'Base data'!C280</f>
        <v>0</v>
      </c>
      <c r="C259" s="29">
        <f>'Base data'!F280</f>
        <v>0</v>
      </c>
      <c r="D259" s="15"/>
      <c r="E259" s="15"/>
      <c r="F259" s="15"/>
      <c r="G259" s="15"/>
      <c r="H259" s="15"/>
      <c r="I259" s="15"/>
    </row>
    <row r="260" spans="1:9" x14ac:dyDescent="0.35">
      <c r="A260" s="24" t="str">
        <f>'Base data'!A281</f>
        <v>B67</v>
      </c>
      <c r="B260" s="29">
        <f>'Base data'!C281</f>
        <v>0</v>
      </c>
      <c r="C260" s="29">
        <f>'Base data'!F281</f>
        <v>0</v>
      </c>
      <c r="D260" s="15"/>
      <c r="E260" s="15"/>
      <c r="F260" s="15"/>
      <c r="G260" s="15"/>
      <c r="H260" s="15"/>
      <c r="I260" s="15"/>
    </row>
    <row r="261" spans="1:9" x14ac:dyDescent="0.35">
      <c r="A261" s="24" t="str">
        <f>'Base data'!A282</f>
        <v>B68</v>
      </c>
      <c r="B261" s="29">
        <f>'Base data'!C282</f>
        <v>0</v>
      </c>
      <c r="C261" s="29">
        <f>'Base data'!F282</f>
        <v>0</v>
      </c>
      <c r="D261" s="15"/>
      <c r="E261" s="15"/>
      <c r="F261" s="15"/>
      <c r="G261" s="15"/>
      <c r="H261" s="15"/>
      <c r="I261" s="15"/>
    </row>
    <row r="262" spans="1:9" x14ac:dyDescent="0.35">
      <c r="A262" s="24" t="str">
        <f>'Base data'!A283</f>
        <v>B69</v>
      </c>
      <c r="B262" s="29">
        <f>'Base data'!C283</f>
        <v>0</v>
      </c>
      <c r="C262" s="29">
        <f>'Base data'!F283</f>
        <v>0</v>
      </c>
      <c r="D262" s="15"/>
      <c r="E262" s="15"/>
      <c r="F262" s="15"/>
      <c r="G262" s="15"/>
      <c r="H262" s="15"/>
      <c r="I262" s="15"/>
    </row>
    <row r="263" spans="1:9" x14ac:dyDescent="0.35">
      <c r="A263" s="24" t="str">
        <f>'Base data'!A284</f>
        <v>B7</v>
      </c>
      <c r="B263" s="29">
        <f>'Base data'!C284</f>
        <v>0</v>
      </c>
      <c r="C263" s="29">
        <f>'Base data'!F284</f>
        <v>0</v>
      </c>
      <c r="D263" s="15"/>
      <c r="E263" s="15"/>
      <c r="F263" s="15"/>
      <c r="G263" s="15"/>
      <c r="H263" s="15"/>
      <c r="I263" s="15"/>
    </row>
    <row r="264" spans="1:9" x14ac:dyDescent="0.35">
      <c r="A264" s="24" t="str">
        <f>'Base data'!A285</f>
        <v>B70</v>
      </c>
      <c r="B264" s="29">
        <f>'Base data'!C285</f>
        <v>0</v>
      </c>
      <c r="C264" s="29">
        <f>'Base data'!F285</f>
        <v>0</v>
      </c>
      <c r="D264" s="15"/>
      <c r="E264" s="15"/>
      <c r="F264" s="15"/>
      <c r="G264" s="15"/>
      <c r="H264" s="15"/>
      <c r="I264" s="15"/>
    </row>
    <row r="265" spans="1:9" x14ac:dyDescent="0.35">
      <c r="A265" s="24" t="str">
        <f>'Base data'!A286</f>
        <v>B71</v>
      </c>
      <c r="B265" s="29">
        <f>'Base data'!C286</f>
        <v>0</v>
      </c>
      <c r="C265" s="29">
        <f>'Base data'!F286</f>
        <v>0</v>
      </c>
      <c r="D265" s="15"/>
      <c r="E265" s="15"/>
      <c r="F265" s="15"/>
      <c r="G265" s="15"/>
      <c r="H265" s="15"/>
      <c r="I265" s="15"/>
    </row>
    <row r="266" spans="1:9" x14ac:dyDescent="0.35">
      <c r="A266" s="24" t="str">
        <f>'Base data'!A287</f>
        <v>B72</v>
      </c>
      <c r="B266" s="29">
        <f>'Base data'!C287</f>
        <v>0</v>
      </c>
      <c r="C266" s="29">
        <f>'Base data'!F287</f>
        <v>0</v>
      </c>
      <c r="D266" s="15"/>
      <c r="E266" s="15"/>
      <c r="F266" s="15"/>
      <c r="G266" s="15"/>
      <c r="H266" s="15"/>
      <c r="I266" s="15"/>
    </row>
    <row r="267" spans="1:9" x14ac:dyDescent="0.35">
      <c r="A267" s="24" t="str">
        <f>'Base data'!A288</f>
        <v>B73</v>
      </c>
      <c r="B267" s="29">
        <f>'Base data'!C288</f>
        <v>0</v>
      </c>
      <c r="C267" s="29">
        <f>'Base data'!F288</f>
        <v>0</v>
      </c>
      <c r="D267" s="15"/>
      <c r="E267" s="15"/>
      <c r="F267" s="15"/>
      <c r="G267" s="15"/>
      <c r="H267" s="15"/>
      <c r="I267" s="15"/>
    </row>
    <row r="268" spans="1:9" x14ac:dyDescent="0.35">
      <c r="A268" s="24" t="str">
        <f>'Base data'!A289</f>
        <v>B74</v>
      </c>
      <c r="B268" s="29">
        <f>'Base data'!C289</f>
        <v>0</v>
      </c>
      <c r="C268" s="29">
        <f>'Base data'!F289</f>
        <v>0</v>
      </c>
      <c r="D268" s="15"/>
      <c r="E268" s="15"/>
      <c r="F268" s="15"/>
      <c r="G268" s="15"/>
      <c r="H268" s="15"/>
      <c r="I268" s="15"/>
    </row>
    <row r="269" spans="1:9" x14ac:dyDescent="0.35">
      <c r="A269" s="24" t="str">
        <f>'Base data'!A290</f>
        <v>B75</v>
      </c>
      <c r="B269" s="29">
        <f>'Base data'!C290</f>
        <v>0</v>
      </c>
      <c r="C269" s="29">
        <f>'Base data'!F290</f>
        <v>0</v>
      </c>
      <c r="D269" s="15"/>
      <c r="E269" s="15"/>
      <c r="F269" s="15"/>
      <c r="G269" s="15"/>
      <c r="H269" s="15"/>
      <c r="I269" s="15"/>
    </row>
    <row r="270" spans="1:9" x14ac:dyDescent="0.35">
      <c r="A270" s="24" t="str">
        <f>'Base data'!A291</f>
        <v>B76</v>
      </c>
      <c r="B270" s="29">
        <f>'Base data'!C291</f>
        <v>0</v>
      </c>
      <c r="C270" s="29">
        <f>'Base data'!F291</f>
        <v>0</v>
      </c>
      <c r="D270" s="15"/>
      <c r="E270" s="15"/>
      <c r="F270" s="15"/>
      <c r="G270" s="15"/>
      <c r="H270" s="15"/>
      <c r="I270" s="15"/>
    </row>
    <row r="271" spans="1:9" x14ac:dyDescent="0.35">
      <c r="A271" s="24" t="str">
        <f>'Base data'!A292</f>
        <v>B77</v>
      </c>
      <c r="B271" s="29">
        <f>'Base data'!C292</f>
        <v>0</v>
      </c>
      <c r="C271" s="29">
        <f>'Base data'!F292</f>
        <v>0</v>
      </c>
      <c r="D271" s="15"/>
      <c r="E271" s="15"/>
      <c r="F271" s="15"/>
      <c r="G271" s="15"/>
      <c r="H271" s="15"/>
      <c r="I271" s="15"/>
    </row>
    <row r="272" spans="1:9" x14ac:dyDescent="0.35">
      <c r="A272" s="24" t="str">
        <f>'Base data'!A293</f>
        <v>B78</v>
      </c>
      <c r="B272" s="29">
        <f>'Base data'!C293</f>
        <v>0</v>
      </c>
      <c r="C272" s="29">
        <f>'Base data'!F293</f>
        <v>0</v>
      </c>
      <c r="D272" s="15"/>
      <c r="E272" s="15"/>
      <c r="F272" s="15"/>
      <c r="G272" s="15"/>
      <c r="H272" s="15"/>
      <c r="I272" s="15"/>
    </row>
    <row r="273" spans="1:9" x14ac:dyDescent="0.35">
      <c r="A273" s="24" t="str">
        <f>'Base data'!A294</f>
        <v>B79</v>
      </c>
      <c r="B273" s="29">
        <f>'Base data'!C294</f>
        <v>0</v>
      </c>
      <c r="C273" s="29">
        <f>'Base data'!F294</f>
        <v>0</v>
      </c>
      <c r="D273" s="15"/>
      <c r="E273" s="15"/>
      <c r="F273" s="15"/>
      <c r="G273" s="15"/>
      <c r="H273" s="15"/>
      <c r="I273" s="15"/>
    </row>
    <row r="274" spans="1:9" x14ac:dyDescent="0.35">
      <c r="A274" s="24" t="str">
        <f>'Base data'!A295</f>
        <v>B8</v>
      </c>
      <c r="B274" s="29">
        <f>'Base data'!C295</f>
        <v>0</v>
      </c>
      <c r="C274" s="29">
        <f>'Base data'!F295</f>
        <v>0</v>
      </c>
      <c r="D274" s="15"/>
      <c r="E274" s="15"/>
      <c r="F274" s="15"/>
      <c r="G274" s="15"/>
      <c r="H274" s="15"/>
      <c r="I274" s="15"/>
    </row>
    <row r="275" spans="1:9" x14ac:dyDescent="0.35">
      <c r="A275" s="24" t="str">
        <f>'Base data'!A296</f>
        <v>B80</v>
      </c>
      <c r="B275" s="29">
        <f>'Base data'!C296</f>
        <v>0</v>
      </c>
      <c r="C275" s="29">
        <f>'Base data'!F296</f>
        <v>0</v>
      </c>
      <c r="D275" s="15"/>
      <c r="E275" s="15"/>
      <c r="F275" s="15"/>
      <c r="G275" s="15"/>
      <c r="H275" s="15"/>
      <c r="I275" s="15"/>
    </row>
    <row r="276" spans="1:9" x14ac:dyDescent="0.35">
      <c r="A276" s="24" t="str">
        <f>'Base data'!A297</f>
        <v>B9</v>
      </c>
      <c r="B276" s="29">
        <f>'Base data'!C297</f>
        <v>0</v>
      </c>
      <c r="C276" s="29">
        <f>'Base data'!F297</f>
        <v>0</v>
      </c>
      <c r="D276" s="15"/>
      <c r="E276" s="15"/>
      <c r="F276" s="15"/>
      <c r="G276" s="15"/>
      <c r="H276" s="15"/>
      <c r="I276" s="15"/>
    </row>
    <row r="277" spans="1:9" x14ac:dyDescent="0.35">
      <c r="A277" s="24" t="str">
        <f>'Base data'!A298</f>
        <v>B90</v>
      </c>
      <c r="B277" s="29">
        <f>'Base data'!C298</f>
        <v>0</v>
      </c>
      <c r="C277" s="29">
        <f>'Base data'!F298</f>
        <v>0</v>
      </c>
      <c r="D277" s="15"/>
      <c r="E277" s="15"/>
      <c r="F277" s="15"/>
      <c r="G277" s="15"/>
      <c r="H277" s="15"/>
      <c r="I277" s="15"/>
    </row>
    <row r="278" spans="1:9" x14ac:dyDescent="0.35">
      <c r="A278" s="24" t="str">
        <f>'Base data'!A299</f>
        <v>B91</v>
      </c>
      <c r="B278" s="29">
        <f>'Base data'!C299</f>
        <v>0</v>
      </c>
      <c r="C278" s="29">
        <f>'Base data'!F299</f>
        <v>0</v>
      </c>
      <c r="D278" s="15"/>
      <c r="E278" s="15"/>
      <c r="F278" s="15"/>
      <c r="G278" s="15"/>
      <c r="H278" s="15"/>
      <c r="I278" s="15"/>
    </row>
    <row r="279" spans="1:9" x14ac:dyDescent="0.35">
      <c r="A279" s="24" t="str">
        <f>'Base data'!A300</f>
        <v>B92</v>
      </c>
      <c r="B279" s="29">
        <f>'Base data'!C300</f>
        <v>0</v>
      </c>
      <c r="C279" s="29">
        <f>'Base data'!F300</f>
        <v>0</v>
      </c>
      <c r="D279" s="15"/>
      <c r="E279" s="15"/>
      <c r="F279" s="15"/>
      <c r="G279" s="15"/>
      <c r="H279" s="15"/>
      <c r="I279" s="15"/>
    </row>
    <row r="280" spans="1:9" x14ac:dyDescent="0.35">
      <c r="A280" s="24" t="str">
        <f>'Base data'!A301</f>
        <v>B93</v>
      </c>
      <c r="B280" s="29">
        <f>'Base data'!C301</f>
        <v>0</v>
      </c>
      <c r="C280" s="29">
        <f>'Base data'!F301</f>
        <v>0</v>
      </c>
      <c r="D280" s="15"/>
      <c r="E280" s="15"/>
      <c r="F280" s="15"/>
      <c r="G280" s="15"/>
      <c r="H280" s="15"/>
      <c r="I280" s="15"/>
    </row>
    <row r="281" spans="1:9" x14ac:dyDescent="0.35">
      <c r="A281" s="24" t="str">
        <f>'Base data'!A302</f>
        <v>B94</v>
      </c>
      <c r="B281" s="29">
        <f>'Base data'!C302</f>
        <v>0</v>
      </c>
      <c r="C281" s="29">
        <f>'Base data'!F302</f>
        <v>0</v>
      </c>
      <c r="D281" s="15"/>
      <c r="E281" s="15"/>
      <c r="F281" s="15"/>
      <c r="G281" s="15"/>
      <c r="H281" s="15"/>
      <c r="I281" s="15"/>
    </row>
    <row r="282" spans="1:9" x14ac:dyDescent="0.35">
      <c r="A282" s="24" t="str">
        <f>'Base data'!A303</f>
        <v>B95</v>
      </c>
      <c r="B282" s="29">
        <f>'Base data'!C303</f>
        <v>0</v>
      </c>
      <c r="C282" s="29">
        <f>'Base data'!F303</f>
        <v>0</v>
      </c>
      <c r="D282" s="15"/>
      <c r="E282" s="15"/>
      <c r="F282" s="15"/>
      <c r="G282" s="15"/>
      <c r="H282" s="15"/>
      <c r="I282" s="15"/>
    </row>
    <row r="283" spans="1:9" x14ac:dyDescent="0.35">
      <c r="A283" s="24" t="str">
        <f>'Base data'!A304</f>
        <v>B96</v>
      </c>
      <c r="B283" s="29">
        <f>'Base data'!C304</f>
        <v>0</v>
      </c>
      <c r="C283" s="29">
        <f>'Base data'!F304</f>
        <v>0</v>
      </c>
      <c r="D283" s="15"/>
      <c r="E283" s="15"/>
      <c r="F283" s="15"/>
      <c r="G283" s="15"/>
      <c r="H283" s="15"/>
      <c r="I283" s="15"/>
    </row>
    <row r="284" spans="1:9" x14ac:dyDescent="0.35">
      <c r="A284" s="24" t="str">
        <f>'Base data'!A305</f>
        <v>B97</v>
      </c>
      <c r="B284" s="29">
        <f>'Base data'!C305</f>
        <v>0</v>
      </c>
      <c r="C284" s="29">
        <f>'Base data'!F305</f>
        <v>0</v>
      </c>
      <c r="D284" s="15"/>
      <c r="E284" s="15"/>
      <c r="F284" s="15"/>
      <c r="G284" s="15"/>
      <c r="H284" s="15"/>
      <c r="I284" s="15"/>
    </row>
    <row r="285" spans="1:9" x14ac:dyDescent="0.35">
      <c r="A285" s="24" t="str">
        <f>'Base data'!A306</f>
        <v>B98</v>
      </c>
      <c r="B285" s="29">
        <f>'Base data'!C306</f>
        <v>0</v>
      </c>
      <c r="C285" s="29">
        <f>'Base data'!F306</f>
        <v>0</v>
      </c>
      <c r="D285" s="15"/>
      <c r="E285" s="15"/>
      <c r="F285" s="15"/>
      <c r="G285" s="15"/>
      <c r="H285" s="15"/>
      <c r="I285" s="15"/>
    </row>
    <row r="286" spans="1:9" x14ac:dyDescent="0.35">
      <c r="A286" s="24" t="str">
        <f>'Base data'!A307</f>
        <v>B99</v>
      </c>
      <c r="B286" s="29">
        <f>'Base data'!C307</f>
        <v>0</v>
      </c>
      <c r="C286" s="29">
        <f>'Base data'!F307</f>
        <v>0</v>
      </c>
      <c r="D286" s="15"/>
      <c r="E286" s="15"/>
      <c r="F286" s="15"/>
      <c r="G286" s="15"/>
      <c r="H286" s="15"/>
      <c r="I286" s="15"/>
    </row>
    <row r="287" spans="1:9" x14ac:dyDescent="0.35">
      <c r="A287" s="24" t="str">
        <f>'Base data'!A308</f>
        <v>BA1</v>
      </c>
      <c r="B287" s="29">
        <f>'Base data'!C308</f>
        <v>0</v>
      </c>
      <c r="C287" s="29">
        <f>'Base data'!F308</f>
        <v>0</v>
      </c>
      <c r="D287" s="15"/>
      <c r="E287" s="15"/>
      <c r="F287" s="15"/>
      <c r="G287" s="15"/>
      <c r="H287" s="15"/>
      <c r="I287" s="15"/>
    </row>
    <row r="288" spans="1:9" x14ac:dyDescent="0.35">
      <c r="A288" s="24" t="str">
        <f>'Base data'!A309</f>
        <v>BA10</v>
      </c>
      <c r="B288" s="29">
        <f>'Base data'!C309</f>
        <v>0</v>
      </c>
      <c r="C288" s="29">
        <f>'Base data'!F309</f>
        <v>0</v>
      </c>
      <c r="D288" s="15"/>
      <c r="E288" s="15"/>
      <c r="F288" s="15"/>
      <c r="G288" s="15"/>
      <c r="H288" s="15"/>
      <c r="I288" s="15"/>
    </row>
    <row r="289" spans="1:9" x14ac:dyDescent="0.35">
      <c r="A289" s="24" t="str">
        <f>'Base data'!A310</f>
        <v>BA11</v>
      </c>
      <c r="B289" s="29">
        <f>'Base data'!C310</f>
        <v>0</v>
      </c>
      <c r="C289" s="29">
        <f>'Base data'!F310</f>
        <v>0</v>
      </c>
      <c r="D289" s="15"/>
      <c r="E289" s="15"/>
      <c r="F289" s="15"/>
      <c r="G289" s="15"/>
      <c r="H289" s="15"/>
      <c r="I289" s="15"/>
    </row>
    <row r="290" spans="1:9" x14ac:dyDescent="0.35">
      <c r="A290" s="24" t="str">
        <f>'Base data'!A311</f>
        <v>BA12</v>
      </c>
      <c r="B290" s="29">
        <f>'Base data'!C311</f>
        <v>0</v>
      </c>
      <c r="C290" s="29">
        <f>'Base data'!F311</f>
        <v>0</v>
      </c>
      <c r="D290" s="15"/>
      <c r="E290" s="15"/>
      <c r="F290" s="15"/>
      <c r="G290" s="15"/>
      <c r="H290" s="15"/>
      <c r="I290" s="15"/>
    </row>
    <row r="291" spans="1:9" x14ac:dyDescent="0.35">
      <c r="A291" s="24" t="str">
        <f>'Base data'!A312</f>
        <v>BA13</v>
      </c>
      <c r="B291" s="29">
        <f>'Base data'!C312</f>
        <v>0</v>
      </c>
      <c r="C291" s="29">
        <f>'Base data'!F312</f>
        <v>0</v>
      </c>
      <c r="D291" s="15"/>
      <c r="E291" s="15"/>
      <c r="F291" s="15"/>
      <c r="G291" s="15"/>
      <c r="H291" s="15"/>
      <c r="I291" s="15"/>
    </row>
    <row r="292" spans="1:9" x14ac:dyDescent="0.35">
      <c r="A292" s="24" t="str">
        <f>'Base data'!A313</f>
        <v>BA14</v>
      </c>
      <c r="B292" s="29">
        <f>'Base data'!C313</f>
        <v>0</v>
      </c>
      <c r="C292" s="29">
        <f>'Base data'!F313</f>
        <v>0</v>
      </c>
      <c r="D292" s="15"/>
      <c r="E292" s="15"/>
      <c r="F292" s="15"/>
      <c r="G292" s="15"/>
      <c r="H292" s="15"/>
      <c r="I292" s="15"/>
    </row>
    <row r="293" spans="1:9" x14ac:dyDescent="0.35">
      <c r="A293" s="24" t="str">
        <f>'Base data'!A314</f>
        <v>BA15</v>
      </c>
      <c r="B293" s="29">
        <f>'Base data'!C314</f>
        <v>0</v>
      </c>
      <c r="C293" s="29">
        <f>'Base data'!F314</f>
        <v>0</v>
      </c>
      <c r="D293" s="15"/>
      <c r="E293" s="15"/>
      <c r="F293" s="15"/>
      <c r="G293" s="15"/>
      <c r="H293" s="15"/>
      <c r="I293" s="15"/>
    </row>
    <row r="294" spans="1:9" x14ac:dyDescent="0.35">
      <c r="A294" s="24" t="str">
        <f>'Base data'!A315</f>
        <v>BA16</v>
      </c>
      <c r="B294" s="29">
        <f>'Base data'!C315</f>
        <v>0</v>
      </c>
      <c r="C294" s="29">
        <f>'Base data'!F315</f>
        <v>0</v>
      </c>
      <c r="D294" s="15"/>
      <c r="E294" s="15"/>
      <c r="F294" s="15"/>
      <c r="G294" s="15"/>
      <c r="H294" s="15"/>
      <c r="I294" s="15"/>
    </row>
    <row r="295" spans="1:9" x14ac:dyDescent="0.35">
      <c r="A295" s="24" t="str">
        <f>'Base data'!A316</f>
        <v>BA2</v>
      </c>
      <c r="B295" s="29">
        <f>'Base data'!C316</f>
        <v>0</v>
      </c>
      <c r="C295" s="29">
        <f>'Base data'!F316</f>
        <v>0</v>
      </c>
      <c r="D295" s="15"/>
      <c r="E295" s="15"/>
      <c r="F295" s="15"/>
      <c r="G295" s="15"/>
      <c r="H295" s="15"/>
      <c r="I295" s="15"/>
    </row>
    <row r="296" spans="1:9" x14ac:dyDescent="0.35">
      <c r="A296" s="24" t="str">
        <f>'Base data'!A317</f>
        <v>BA20</v>
      </c>
      <c r="B296" s="29">
        <f>'Base data'!C317</f>
        <v>0</v>
      </c>
      <c r="C296" s="29">
        <f>'Base data'!F317</f>
        <v>0</v>
      </c>
      <c r="D296" s="15"/>
      <c r="E296" s="15"/>
      <c r="F296" s="15"/>
      <c r="G296" s="15"/>
      <c r="H296" s="15"/>
      <c r="I296" s="15"/>
    </row>
    <row r="297" spans="1:9" x14ac:dyDescent="0.35">
      <c r="A297" s="24" t="str">
        <f>'Base data'!A318</f>
        <v>BA21</v>
      </c>
      <c r="B297" s="29">
        <f>'Base data'!C318</f>
        <v>0</v>
      </c>
      <c r="C297" s="29">
        <f>'Base data'!F318</f>
        <v>0</v>
      </c>
      <c r="D297" s="15"/>
      <c r="E297" s="15"/>
      <c r="F297" s="15"/>
      <c r="G297" s="15"/>
      <c r="H297" s="15"/>
      <c r="I297" s="15"/>
    </row>
    <row r="298" spans="1:9" x14ac:dyDescent="0.35">
      <c r="A298" s="24" t="str">
        <f>'Base data'!A319</f>
        <v>BA22</v>
      </c>
      <c r="B298" s="29">
        <f>'Base data'!C319</f>
        <v>0</v>
      </c>
      <c r="C298" s="29">
        <f>'Base data'!F319</f>
        <v>0</v>
      </c>
      <c r="D298" s="15"/>
      <c r="E298" s="15"/>
      <c r="F298" s="15"/>
      <c r="G298" s="15"/>
      <c r="H298" s="15"/>
      <c r="I298" s="15"/>
    </row>
    <row r="299" spans="1:9" x14ac:dyDescent="0.35">
      <c r="A299" s="24" t="str">
        <f>'Base data'!A320</f>
        <v>BA3</v>
      </c>
      <c r="B299" s="29">
        <f>'Base data'!C320</f>
        <v>0</v>
      </c>
      <c r="C299" s="29">
        <f>'Base data'!F320</f>
        <v>0</v>
      </c>
      <c r="D299" s="15"/>
      <c r="E299" s="15"/>
      <c r="F299" s="15"/>
      <c r="G299" s="15"/>
      <c r="H299" s="15"/>
      <c r="I299" s="15"/>
    </row>
    <row r="300" spans="1:9" x14ac:dyDescent="0.35">
      <c r="A300" s="24" t="str">
        <f>'Base data'!A321</f>
        <v>BA4</v>
      </c>
      <c r="B300" s="29">
        <f>'Base data'!C321</f>
        <v>0</v>
      </c>
      <c r="C300" s="29">
        <f>'Base data'!F321</f>
        <v>0</v>
      </c>
      <c r="D300" s="15"/>
      <c r="E300" s="15"/>
      <c r="F300" s="15"/>
      <c r="G300" s="15"/>
      <c r="H300" s="15"/>
      <c r="I300" s="15"/>
    </row>
    <row r="301" spans="1:9" x14ac:dyDescent="0.35">
      <c r="A301" s="24" t="str">
        <f>'Base data'!A322</f>
        <v>BA5</v>
      </c>
      <c r="B301" s="29">
        <f>'Base data'!C322</f>
        <v>0</v>
      </c>
      <c r="C301" s="29">
        <f>'Base data'!F322</f>
        <v>0</v>
      </c>
      <c r="D301" s="15"/>
      <c r="E301" s="15"/>
      <c r="F301" s="15"/>
      <c r="G301" s="15"/>
      <c r="H301" s="15"/>
      <c r="I301" s="15"/>
    </row>
    <row r="302" spans="1:9" x14ac:dyDescent="0.35">
      <c r="A302" s="24" t="str">
        <f>'Base data'!A323</f>
        <v>BA6</v>
      </c>
      <c r="B302" s="29">
        <f>'Base data'!C323</f>
        <v>0</v>
      </c>
      <c r="C302" s="29">
        <f>'Base data'!F323</f>
        <v>0</v>
      </c>
      <c r="D302" s="15"/>
      <c r="E302" s="15"/>
      <c r="F302" s="15"/>
      <c r="G302" s="15"/>
      <c r="H302" s="15"/>
      <c r="I302" s="15"/>
    </row>
    <row r="303" spans="1:9" x14ac:dyDescent="0.35">
      <c r="A303" s="24" t="str">
        <f>'Base data'!A324</f>
        <v>BA7</v>
      </c>
      <c r="B303" s="29">
        <f>'Base data'!C324</f>
        <v>0</v>
      </c>
      <c r="C303" s="29">
        <f>'Base data'!F324</f>
        <v>0</v>
      </c>
      <c r="D303" s="15"/>
      <c r="E303" s="15"/>
      <c r="F303" s="15"/>
      <c r="G303" s="15"/>
      <c r="H303" s="15"/>
      <c r="I303" s="15"/>
    </row>
    <row r="304" spans="1:9" x14ac:dyDescent="0.35">
      <c r="A304" s="24" t="str">
        <f>'Base data'!A325</f>
        <v>BA8</v>
      </c>
      <c r="B304" s="29">
        <f>'Base data'!C325</f>
        <v>0</v>
      </c>
      <c r="C304" s="29">
        <f>'Base data'!F325</f>
        <v>0</v>
      </c>
      <c r="D304" s="15"/>
      <c r="E304" s="15"/>
      <c r="F304" s="15"/>
      <c r="G304" s="15"/>
      <c r="H304" s="15"/>
      <c r="I304" s="15"/>
    </row>
    <row r="305" spans="1:9" x14ac:dyDescent="0.35">
      <c r="A305" s="24" t="str">
        <f>'Base data'!A326</f>
        <v>BA9</v>
      </c>
      <c r="B305" s="29">
        <f>'Base data'!C326</f>
        <v>0</v>
      </c>
      <c r="C305" s="29">
        <f>'Base data'!F326</f>
        <v>0</v>
      </c>
      <c r="D305" s="15"/>
      <c r="E305" s="15"/>
      <c r="F305" s="15"/>
      <c r="G305" s="15"/>
      <c r="H305" s="15"/>
      <c r="I305" s="15"/>
    </row>
    <row r="306" spans="1:9" x14ac:dyDescent="0.35">
      <c r="A306" s="24" t="str">
        <f>'Base data'!A327</f>
        <v>BB0</v>
      </c>
      <c r="B306" s="29">
        <f>'Base data'!C327</f>
        <v>0</v>
      </c>
      <c r="C306" s="29">
        <f>'Base data'!F327</f>
        <v>0</v>
      </c>
      <c r="D306" s="15"/>
      <c r="E306" s="15"/>
      <c r="F306" s="15"/>
      <c r="G306" s="15"/>
      <c r="H306" s="15"/>
      <c r="I306" s="15"/>
    </row>
    <row r="307" spans="1:9" x14ac:dyDescent="0.35">
      <c r="A307" s="24" t="str">
        <f>'Base data'!A328</f>
        <v>BB1</v>
      </c>
      <c r="B307" s="29">
        <f>'Base data'!C328</f>
        <v>0</v>
      </c>
      <c r="C307" s="29">
        <f>'Base data'!F328</f>
        <v>0</v>
      </c>
      <c r="D307" s="15"/>
      <c r="E307" s="15"/>
      <c r="F307" s="15"/>
      <c r="G307" s="15"/>
      <c r="H307" s="15"/>
      <c r="I307" s="15"/>
    </row>
    <row r="308" spans="1:9" x14ac:dyDescent="0.35">
      <c r="A308" s="24" t="str">
        <f>'Base data'!A329</f>
        <v>BB10</v>
      </c>
      <c r="B308" s="29">
        <f>'Base data'!C329</f>
        <v>0</v>
      </c>
      <c r="C308" s="29">
        <f>'Base data'!F329</f>
        <v>0</v>
      </c>
      <c r="D308" s="15"/>
      <c r="E308" s="15"/>
      <c r="F308" s="15"/>
      <c r="G308" s="15"/>
      <c r="H308" s="15"/>
      <c r="I308" s="15"/>
    </row>
    <row r="309" spans="1:9" x14ac:dyDescent="0.35">
      <c r="A309" s="24" t="str">
        <f>'Base data'!A330</f>
        <v>BB11</v>
      </c>
      <c r="B309" s="29">
        <f>'Base data'!C330</f>
        <v>0</v>
      </c>
      <c r="C309" s="29">
        <f>'Base data'!F330</f>
        <v>0</v>
      </c>
      <c r="D309" s="15"/>
      <c r="E309" s="15"/>
      <c r="F309" s="15"/>
      <c r="G309" s="15"/>
      <c r="H309" s="15"/>
      <c r="I309" s="15"/>
    </row>
    <row r="310" spans="1:9" x14ac:dyDescent="0.35">
      <c r="A310" s="24" t="str">
        <f>'Base data'!A331</f>
        <v>BB12</v>
      </c>
      <c r="B310" s="29">
        <f>'Base data'!C331</f>
        <v>0</v>
      </c>
      <c r="C310" s="29">
        <f>'Base data'!F331</f>
        <v>0</v>
      </c>
      <c r="D310" s="15"/>
      <c r="E310" s="15"/>
      <c r="F310" s="15"/>
      <c r="G310" s="15"/>
      <c r="H310" s="15"/>
      <c r="I310" s="15"/>
    </row>
    <row r="311" spans="1:9" x14ac:dyDescent="0.35">
      <c r="A311" s="24" t="str">
        <f>'Base data'!A332</f>
        <v>BB18</v>
      </c>
      <c r="B311" s="29">
        <f>'Base data'!C332</f>
        <v>0</v>
      </c>
      <c r="C311" s="29">
        <f>'Base data'!F332</f>
        <v>0</v>
      </c>
      <c r="D311" s="15"/>
      <c r="E311" s="15"/>
      <c r="F311" s="15"/>
      <c r="G311" s="15"/>
      <c r="H311" s="15"/>
      <c r="I311" s="15"/>
    </row>
    <row r="312" spans="1:9" x14ac:dyDescent="0.35">
      <c r="A312" s="24" t="str">
        <f>'Base data'!A333</f>
        <v>BB2</v>
      </c>
      <c r="B312" s="29">
        <f>'Base data'!C333</f>
        <v>0</v>
      </c>
      <c r="C312" s="29">
        <f>'Base data'!F333</f>
        <v>0</v>
      </c>
      <c r="D312" s="15"/>
      <c r="E312" s="15"/>
      <c r="F312" s="15"/>
      <c r="G312" s="15"/>
      <c r="H312" s="15"/>
      <c r="I312" s="15"/>
    </row>
    <row r="313" spans="1:9" x14ac:dyDescent="0.35">
      <c r="A313" s="24" t="str">
        <f>'Base data'!A334</f>
        <v>BB3</v>
      </c>
      <c r="B313" s="29">
        <f>'Base data'!C334</f>
        <v>0</v>
      </c>
      <c r="C313" s="29">
        <f>'Base data'!F334</f>
        <v>0</v>
      </c>
      <c r="D313" s="15"/>
      <c r="E313" s="15"/>
      <c r="F313" s="15"/>
      <c r="G313" s="15"/>
      <c r="H313" s="15"/>
      <c r="I313" s="15"/>
    </row>
    <row r="314" spans="1:9" x14ac:dyDescent="0.35">
      <c r="A314" s="24" t="str">
        <f>'Base data'!A335</f>
        <v>BB4</v>
      </c>
      <c r="B314" s="29">
        <f>'Base data'!C335</f>
        <v>0</v>
      </c>
      <c r="C314" s="29">
        <f>'Base data'!F335</f>
        <v>0</v>
      </c>
      <c r="D314" s="15"/>
      <c r="E314" s="15"/>
      <c r="F314" s="15"/>
      <c r="G314" s="15"/>
      <c r="H314" s="15"/>
      <c r="I314" s="15"/>
    </row>
    <row r="315" spans="1:9" x14ac:dyDescent="0.35">
      <c r="A315" s="24" t="str">
        <f>'Base data'!A336</f>
        <v>BB5</v>
      </c>
      <c r="B315" s="29">
        <f>'Base data'!C336</f>
        <v>0</v>
      </c>
      <c r="C315" s="29">
        <f>'Base data'!F336</f>
        <v>0</v>
      </c>
      <c r="D315" s="15"/>
      <c r="E315" s="15"/>
      <c r="F315" s="15"/>
      <c r="G315" s="15"/>
      <c r="H315" s="15"/>
      <c r="I315" s="15"/>
    </row>
    <row r="316" spans="1:9" x14ac:dyDescent="0.35">
      <c r="A316" s="24" t="str">
        <f>'Base data'!A337</f>
        <v>BB6</v>
      </c>
      <c r="B316" s="29">
        <f>'Base data'!C337</f>
        <v>0</v>
      </c>
      <c r="C316" s="29">
        <f>'Base data'!F337</f>
        <v>0</v>
      </c>
      <c r="D316" s="15"/>
      <c r="E316" s="15"/>
      <c r="F316" s="15"/>
      <c r="G316" s="15"/>
      <c r="H316" s="15"/>
      <c r="I316" s="15"/>
    </row>
    <row r="317" spans="1:9" x14ac:dyDescent="0.35">
      <c r="A317" s="24" t="str">
        <f>'Base data'!A338</f>
        <v>BB7</v>
      </c>
      <c r="B317" s="29">
        <f>'Base data'!C338</f>
        <v>0</v>
      </c>
      <c r="C317" s="29">
        <f>'Base data'!F338</f>
        <v>0</v>
      </c>
      <c r="D317" s="15"/>
      <c r="E317" s="15"/>
      <c r="F317" s="15"/>
      <c r="G317" s="15"/>
      <c r="H317" s="15"/>
      <c r="I317" s="15"/>
    </row>
    <row r="318" spans="1:9" x14ac:dyDescent="0.35">
      <c r="A318" s="24" t="str">
        <f>'Base data'!A339</f>
        <v>BB8</v>
      </c>
      <c r="B318" s="29">
        <f>'Base data'!C339</f>
        <v>0</v>
      </c>
      <c r="C318" s="29">
        <f>'Base data'!F339</f>
        <v>0</v>
      </c>
      <c r="D318" s="15"/>
      <c r="E318" s="15"/>
      <c r="F318" s="15"/>
      <c r="G318" s="15"/>
      <c r="H318" s="15"/>
      <c r="I318" s="15"/>
    </row>
    <row r="319" spans="1:9" x14ac:dyDescent="0.35">
      <c r="A319" s="24" t="str">
        <f>'Base data'!A340</f>
        <v>BB9</v>
      </c>
      <c r="B319" s="29">
        <f>'Base data'!C340</f>
        <v>0</v>
      </c>
      <c r="C319" s="29">
        <f>'Base data'!F340</f>
        <v>0</v>
      </c>
      <c r="D319" s="15"/>
      <c r="E319" s="15"/>
      <c r="F319" s="15"/>
      <c r="G319" s="15"/>
      <c r="H319" s="15"/>
      <c r="I319" s="15"/>
    </row>
    <row r="320" spans="1:9" x14ac:dyDescent="0.35">
      <c r="A320" s="24" t="str">
        <f>'Base data'!A341</f>
        <v>BB94</v>
      </c>
      <c r="B320" s="29">
        <f>'Base data'!C341</f>
        <v>0</v>
      </c>
      <c r="C320" s="29">
        <f>'Base data'!F341</f>
        <v>0</v>
      </c>
      <c r="D320" s="15"/>
      <c r="E320" s="15"/>
      <c r="F320" s="15"/>
      <c r="G320" s="15"/>
      <c r="H320" s="15"/>
      <c r="I320" s="15"/>
    </row>
    <row r="321" spans="1:9" x14ac:dyDescent="0.35">
      <c r="A321" s="24" t="str">
        <f>'Base data'!A342</f>
        <v>BD1</v>
      </c>
      <c r="B321" s="29">
        <f>'Base data'!C342</f>
        <v>0</v>
      </c>
      <c r="C321" s="29">
        <f>'Base data'!F342</f>
        <v>0</v>
      </c>
      <c r="D321" s="15"/>
      <c r="E321" s="15"/>
      <c r="F321" s="15"/>
      <c r="G321" s="15"/>
      <c r="H321" s="15"/>
      <c r="I321" s="15"/>
    </row>
    <row r="322" spans="1:9" x14ac:dyDescent="0.35">
      <c r="A322" s="24" t="str">
        <f>'Base data'!A343</f>
        <v>BD10</v>
      </c>
      <c r="B322" s="29">
        <f>'Base data'!C343</f>
        <v>0</v>
      </c>
      <c r="C322" s="29">
        <f>'Base data'!F343</f>
        <v>0</v>
      </c>
      <c r="D322" s="15"/>
      <c r="E322" s="15"/>
      <c r="F322" s="15"/>
      <c r="G322" s="15"/>
      <c r="H322" s="15"/>
      <c r="I322" s="15"/>
    </row>
    <row r="323" spans="1:9" x14ac:dyDescent="0.35">
      <c r="A323" s="24" t="str">
        <f>'Base data'!A344</f>
        <v>BD11</v>
      </c>
      <c r="B323" s="29">
        <f>'Base data'!C344</f>
        <v>0</v>
      </c>
      <c r="C323" s="29">
        <f>'Base data'!F344</f>
        <v>0</v>
      </c>
      <c r="D323" s="15"/>
      <c r="E323" s="15"/>
      <c r="F323" s="15"/>
      <c r="G323" s="15"/>
      <c r="H323" s="15"/>
      <c r="I323" s="15"/>
    </row>
    <row r="324" spans="1:9" x14ac:dyDescent="0.35">
      <c r="A324" s="24" t="str">
        <f>'Base data'!A345</f>
        <v>BD12</v>
      </c>
      <c r="B324" s="29">
        <f>'Base data'!C345</f>
        <v>0</v>
      </c>
      <c r="C324" s="29">
        <f>'Base data'!F345</f>
        <v>0</v>
      </c>
      <c r="D324" s="15"/>
      <c r="E324" s="15"/>
      <c r="F324" s="15"/>
      <c r="G324" s="15"/>
      <c r="H324" s="15"/>
      <c r="I324" s="15"/>
    </row>
    <row r="325" spans="1:9" x14ac:dyDescent="0.35">
      <c r="A325" s="24" t="str">
        <f>'Base data'!A346</f>
        <v>BD13</v>
      </c>
      <c r="B325" s="29">
        <f>'Base data'!C346</f>
        <v>0</v>
      </c>
      <c r="C325" s="29">
        <f>'Base data'!F346</f>
        <v>0</v>
      </c>
      <c r="D325" s="15"/>
      <c r="E325" s="15"/>
      <c r="F325" s="15"/>
      <c r="G325" s="15"/>
      <c r="H325" s="15"/>
      <c r="I325" s="15"/>
    </row>
    <row r="326" spans="1:9" x14ac:dyDescent="0.35">
      <c r="A326" s="24" t="str">
        <f>'Base data'!A347</f>
        <v>BD14</v>
      </c>
      <c r="B326" s="29">
        <f>'Base data'!C347</f>
        <v>0</v>
      </c>
      <c r="C326" s="29">
        <f>'Base data'!F347</f>
        <v>0</v>
      </c>
      <c r="D326" s="15"/>
      <c r="E326" s="15"/>
      <c r="F326" s="15"/>
      <c r="G326" s="15"/>
      <c r="H326" s="15"/>
      <c r="I326" s="15"/>
    </row>
    <row r="327" spans="1:9" x14ac:dyDescent="0.35">
      <c r="A327" s="24" t="str">
        <f>'Base data'!A348</f>
        <v>BD15</v>
      </c>
      <c r="B327" s="29">
        <f>'Base data'!C348</f>
        <v>0</v>
      </c>
      <c r="C327" s="29">
        <f>'Base data'!F348</f>
        <v>0</v>
      </c>
      <c r="D327" s="15"/>
      <c r="E327" s="15"/>
      <c r="F327" s="15"/>
      <c r="G327" s="15"/>
      <c r="H327" s="15"/>
      <c r="I327" s="15"/>
    </row>
    <row r="328" spans="1:9" x14ac:dyDescent="0.35">
      <c r="A328" s="24" t="str">
        <f>'Base data'!A349</f>
        <v>BD16</v>
      </c>
      <c r="B328" s="29">
        <f>'Base data'!C349</f>
        <v>0</v>
      </c>
      <c r="C328" s="29">
        <f>'Base data'!F349</f>
        <v>0</v>
      </c>
      <c r="D328" s="15"/>
      <c r="E328" s="15"/>
      <c r="F328" s="15"/>
      <c r="G328" s="15"/>
      <c r="H328" s="15"/>
      <c r="I328" s="15"/>
    </row>
    <row r="329" spans="1:9" x14ac:dyDescent="0.35">
      <c r="A329" s="24" t="str">
        <f>'Base data'!A350</f>
        <v>BD17</v>
      </c>
      <c r="B329" s="29">
        <f>'Base data'!C350</f>
        <v>0</v>
      </c>
      <c r="C329" s="29">
        <f>'Base data'!F350</f>
        <v>0</v>
      </c>
      <c r="D329" s="15"/>
      <c r="E329" s="15"/>
      <c r="F329" s="15"/>
      <c r="G329" s="15"/>
      <c r="H329" s="15"/>
      <c r="I329" s="15"/>
    </row>
    <row r="330" spans="1:9" x14ac:dyDescent="0.35">
      <c r="A330" s="24" t="str">
        <f>'Base data'!A351</f>
        <v>BD18</v>
      </c>
      <c r="B330" s="29">
        <f>'Base data'!C351</f>
        <v>0</v>
      </c>
      <c r="C330" s="29">
        <f>'Base data'!F351</f>
        <v>0</v>
      </c>
      <c r="D330" s="15"/>
      <c r="E330" s="15"/>
      <c r="F330" s="15"/>
      <c r="G330" s="15"/>
      <c r="H330" s="15"/>
      <c r="I330" s="15"/>
    </row>
    <row r="331" spans="1:9" x14ac:dyDescent="0.35">
      <c r="A331" s="24" t="str">
        <f>'Base data'!A352</f>
        <v>BD19</v>
      </c>
      <c r="B331" s="29">
        <f>'Base data'!C352</f>
        <v>0</v>
      </c>
      <c r="C331" s="29">
        <f>'Base data'!F352</f>
        <v>0</v>
      </c>
      <c r="D331" s="15"/>
      <c r="E331" s="15"/>
      <c r="F331" s="15"/>
      <c r="G331" s="15"/>
      <c r="H331" s="15"/>
      <c r="I331" s="15"/>
    </row>
    <row r="332" spans="1:9" x14ac:dyDescent="0.35">
      <c r="A332" s="24" t="str">
        <f>'Base data'!A353</f>
        <v>BD2</v>
      </c>
      <c r="B332" s="29">
        <f>'Base data'!C353</f>
        <v>0</v>
      </c>
      <c r="C332" s="29">
        <f>'Base data'!F353</f>
        <v>0</v>
      </c>
      <c r="D332" s="15"/>
      <c r="E332" s="15"/>
      <c r="F332" s="15"/>
      <c r="G332" s="15"/>
      <c r="H332" s="15"/>
      <c r="I332" s="15"/>
    </row>
    <row r="333" spans="1:9" x14ac:dyDescent="0.35">
      <c r="A333" s="24" t="str">
        <f>'Base data'!A354</f>
        <v>BD20</v>
      </c>
      <c r="B333" s="29">
        <f>'Base data'!C354</f>
        <v>0</v>
      </c>
      <c r="C333" s="29">
        <f>'Base data'!F354</f>
        <v>0</v>
      </c>
      <c r="D333" s="15"/>
      <c r="E333" s="15"/>
      <c r="F333" s="15"/>
      <c r="G333" s="15"/>
      <c r="H333" s="15"/>
      <c r="I333" s="15"/>
    </row>
    <row r="334" spans="1:9" x14ac:dyDescent="0.35">
      <c r="A334" s="24" t="str">
        <f>'Base data'!A355</f>
        <v>BD21</v>
      </c>
      <c r="B334" s="29">
        <f>'Base data'!C355</f>
        <v>0</v>
      </c>
      <c r="C334" s="29">
        <f>'Base data'!F355</f>
        <v>0</v>
      </c>
      <c r="D334" s="15"/>
      <c r="E334" s="15"/>
      <c r="F334" s="15"/>
      <c r="G334" s="15"/>
      <c r="H334" s="15"/>
      <c r="I334" s="15"/>
    </row>
    <row r="335" spans="1:9" x14ac:dyDescent="0.35">
      <c r="A335" s="24" t="str">
        <f>'Base data'!A356</f>
        <v>BD22</v>
      </c>
      <c r="B335" s="29">
        <f>'Base data'!C356</f>
        <v>0</v>
      </c>
      <c r="C335" s="29">
        <f>'Base data'!F356</f>
        <v>0</v>
      </c>
      <c r="D335" s="15"/>
      <c r="E335" s="15"/>
      <c r="F335" s="15"/>
      <c r="G335" s="15"/>
      <c r="H335" s="15"/>
      <c r="I335" s="15"/>
    </row>
    <row r="336" spans="1:9" x14ac:dyDescent="0.35">
      <c r="A336" s="24" t="str">
        <f>'Base data'!A357</f>
        <v>BD23</v>
      </c>
      <c r="B336" s="29">
        <f>'Base data'!C357</f>
        <v>0</v>
      </c>
      <c r="C336" s="29">
        <f>'Base data'!F357</f>
        <v>0</v>
      </c>
      <c r="D336" s="15"/>
      <c r="E336" s="15"/>
      <c r="F336" s="15"/>
      <c r="G336" s="15"/>
      <c r="H336" s="15"/>
      <c r="I336" s="15"/>
    </row>
    <row r="337" spans="1:9" x14ac:dyDescent="0.35">
      <c r="A337" s="24" t="str">
        <f>'Base data'!A358</f>
        <v>BD24</v>
      </c>
      <c r="B337" s="29">
        <f>'Base data'!C358</f>
        <v>0</v>
      </c>
      <c r="C337" s="29">
        <f>'Base data'!F358</f>
        <v>0</v>
      </c>
      <c r="D337" s="15"/>
      <c r="E337" s="15"/>
      <c r="F337" s="15"/>
      <c r="G337" s="15"/>
      <c r="H337" s="15"/>
      <c r="I337" s="15"/>
    </row>
    <row r="338" spans="1:9" x14ac:dyDescent="0.35">
      <c r="A338" s="24" t="str">
        <f>'Base data'!A359</f>
        <v>BD3</v>
      </c>
      <c r="B338" s="29">
        <f>'Base data'!C359</f>
        <v>0</v>
      </c>
      <c r="C338" s="29">
        <f>'Base data'!F359</f>
        <v>0</v>
      </c>
      <c r="D338" s="15"/>
      <c r="E338" s="15"/>
      <c r="F338" s="15"/>
      <c r="G338" s="15"/>
      <c r="H338" s="15"/>
      <c r="I338" s="15"/>
    </row>
    <row r="339" spans="1:9" x14ac:dyDescent="0.35">
      <c r="A339" s="24" t="str">
        <f>'Base data'!A360</f>
        <v>BD4</v>
      </c>
      <c r="B339" s="29">
        <f>'Base data'!C360</f>
        <v>0</v>
      </c>
      <c r="C339" s="29">
        <f>'Base data'!F360</f>
        <v>0</v>
      </c>
      <c r="D339" s="15"/>
      <c r="E339" s="15"/>
      <c r="F339" s="15"/>
      <c r="G339" s="15"/>
      <c r="H339" s="15"/>
      <c r="I339" s="15"/>
    </row>
    <row r="340" spans="1:9" x14ac:dyDescent="0.35">
      <c r="A340" s="24" t="str">
        <f>'Base data'!A361</f>
        <v>BD5</v>
      </c>
      <c r="B340" s="29">
        <f>'Base data'!C361</f>
        <v>0</v>
      </c>
      <c r="C340" s="29">
        <f>'Base data'!F361</f>
        <v>0</v>
      </c>
      <c r="D340" s="15"/>
      <c r="E340" s="15"/>
      <c r="F340" s="15"/>
      <c r="G340" s="15"/>
      <c r="H340" s="15"/>
      <c r="I340" s="15"/>
    </row>
    <row r="341" spans="1:9" x14ac:dyDescent="0.35">
      <c r="A341" s="24" t="str">
        <f>'Base data'!A362</f>
        <v>BD6</v>
      </c>
      <c r="B341" s="29">
        <f>'Base data'!C362</f>
        <v>0</v>
      </c>
      <c r="C341" s="29">
        <f>'Base data'!F362</f>
        <v>0</v>
      </c>
      <c r="D341" s="15"/>
      <c r="E341" s="15"/>
      <c r="F341" s="15"/>
      <c r="G341" s="15"/>
      <c r="H341" s="15"/>
      <c r="I341" s="15"/>
    </row>
    <row r="342" spans="1:9" x14ac:dyDescent="0.35">
      <c r="A342" s="24" t="str">
        <f>'Base data'!A363</f>
        <v>BD7</v>
      </c>
      <c r="B342" s="29">
        <f>'Base data'!C363</f>
        <v>0</v>
      </c>
      <c r="C342" s="29">
        <f>'Base data'!F363</f>
        <v>0</v>
      </c>
      <c r="D342" s="15"/>
      <c r="E342" s="15"/>
      <c r="F342" s="15"/>
      <c r="G342" s="15"/>
      <c r="H342" s="15"/>
      <c r="I342" s="15"/>
    </row>
    <row r="343" spans="1:9" x14ac:dyDescent="0.35">
      <c r="A343" s="24" t="str">
        <f>'Base data'!A364</f>
        <v>BD8</v>
      </c>
      <c r="B343" s="29">
        <f>'Base data'!C364</f>
        <v>0</v>
      </c>
      <c r="C343" s="29">
        <f>'Base data'!F364</f>
        <v>0</v>
      </c>
      <c r="D343" s="15"/>
      <c r="E343" s="15"/>
      <c r="F343" s="15"/>
      <c r="G343" s="15"/>
      <c r="H343" s="15"/>
      <c r="I343" s="15"/>
    </row>
    <row r="344" spans="1:9" x14ac:dyDescent="0.35">
      <c r="A344" s="24" t="str">
        <f>'Base data'!A365</f>
        <v>BD9</v>
      </c>
      <c r="B344" s="29">
        <f>'Base data'!C365</f>
        <v>0</v>
      </c>
      <c r="C344" s="29">
        <f>'Base data'!F365</f>
        <v>0</v>
      </c>
      <c r="D344" s="15"/>
      <c r="E344" s="15"/>
      <c r="F344" s="15"/>
      <c r="G344" s="15"/>
      <c r="H344" s="15"/>
      <c r="I344" s="15"/>
    </row>
    <row r="345" spans="1:9" x14ac:dyDescent="0.35">
      <c r="A345" s="24" t="str">
        <f>'Base data'!A366</f>
        <v>BD97</v>
      </c>
      <c r="B345" s="29">
        <f>'Base data'!C366</f>
        <v>0</v>
      </c>
      <c r="C345" s="29">
        <f>'Base data'!F366</f>
        <v>0</v>
      </c>
      <c r="D345" s="15"/>
      <c r="E345" s="15"/>
      <c r="F345" s="15"/>
      <c r="G345" s="15"/>
      <c r="H345" s="15"/>
      <c r="I345" s="15"/>
    </row>
    <row r="346" spans="1:9" x14ac:dyDescent="0.35">
      <c r="A346" s="24" t="str">
        <f>'Base data'!A367</f>
        <v>BD98</v>
      </c>
      <c r="B346" s="29">
        <f>'Base data'!C367</f>
        <v>0</v>
      </c>
      <c r="C346" s="29">
        <f>'Base data'!F367</f>
        <v>0</v>
      </c>
      <c r="D346" s="15"/>
      <c r="E346" s="15"/>
      <c r="F346" s="15"/>
      <c r="G346" s="15"/>
      <c r="H346" s="15"/>
      <c r="I346" s="15"/>
    </row>
    <row r="347" spans="1:9" x14ac:dyDescent="0.35">
      <c r="A347" s="24" t="str">
        <f>'Base data'!A368</f>
        <v>BD99</v>
      </c>
      <c r="B347" s="29">
        <f>'Base data'!C368</f>
        <v>0</v>
      </c>
      <c r="C347" s="29">
        <f>'Base data'!F368</f>
        <v>0</v>
      </c>
      <c r="D347" s="15"/>
      <c r="E347" s="15"/>
      <c r="F347" s="15"/>
      <c r="G347" s="15"/>
      <c r="H347" s="15"/>
      <c r="I347" s="15"/>
    </row>
    <row r="348" spans="1:9" x14ac:dyDescent="0.35">
      <c r="A348" s="24" t="str">
        <f>'Base data'!A369</f>
        <v>BH1</v>
      </c>
      <c r="B348" s="29">
        <f>'Base data'!C369</f>
        <v>0</v>
      </c>
      <c r="C348" s="29">
        <f>'Base data'!F369</f>
        <v>0</v>
      </c>
      <c r="D348" s="15"/>
      <c r="E348" s="15"/>
      <c r="F348" s="15"/>
      <c r="G348" s="15"/>
      <c r="H348" s="15"/>
      <c r="I348" s="15"/>
    </row>
    <row r="349" spans="1:9" x14ac:dyDescent="0.35">
      <c r="A349" s="24" t="str">
        <f>'Base data'!A370</f>
        <v>BH10</v>
      </c>
      <c r="B349" s="29">
        <f>'Base data'!C370</f>
        <v>0</v>
      </c>
      <c r="C349" s="29">
        <f>'Base data'!F370</f>
        <v>0</v>
      </c>
      <c r="D349" s="15"/>
      <c r="E349" s="15"/>
      <c r="F349" s="15"/>
      <c r="G349" s="15"/>
      <c r="H349" s="15"/>
      <c r="I349" s="15"/>
    </row>
    <row r="350" spans="1:9" x14ac:dyDescent="0.35">
      <c r="A350" s="24" t="str">
        <f>'Base data'!A371</f>
        <v>BH11</v>
      </c>
      <c r="B350" s="29">
        <f>'Base data'!C371</f>
        <v>0</v>
      </c>
      <c r="C350" s="29">
        <f>'Base data'!F371</f>
        <v>0</v>
      </c>
      <c r="D350" s="15"/>
      <c r="E350" s="15"/>
      <c r="F350" s="15"/>
      <c r="G350" s="15"/>
      <c r="H350" s="15"/>
      <c r="I350" s="15"/>
    </row>
    <row r="351" spans="1:9" x14ac:dyDescent="0.35">
      <c r="A351" s="24" t="str">
        <f>'Base data'!A372</f>
        <v>BH12</v>
      </c>
      <c r="B351" s="29">
        <f>'Base data'!C372</f>
        <v>0</v>
      </c>
      <c r="C351" s="29">
        <f>'Base data'!F372</f>
        <v>0</v>
      </c>
      <c r="D351" s="15"/>
      <c r="E351" s="15"/>
      <c r="F351" s="15"/>
      <c r="G351" s="15"/>
      <c r="H351" s="15"/>
      <c r="I351" s="15"/>
    </row>
    <row r="352" spans="1:9" x14ac:dyDescent="0.35">
      <c r="A352" s="24" t="str">
        <f>'Base data'!A373</f>
        <v>BH13</v>
      </c>
      <c r="B352" s="29">
        <f>'Base data'!C373</f>
        <v>0</v>
      </c>
      <c r="C352" s="29">
        <f>'Base data'!F373</f>
        <v>0</v>
      </c>
      <c r="D352" s="15"/>
      <c r="E352" s="15"/>
      <c r="F352" s="15"/>
      <c r="G352" s="15"/>
      <c r="H352" s="15"/>
      <c r="I352" s="15"/>
    </row>
    <row r="353" spans="1:9" x14ac:dyDescent="0.35">
      <c r="A353" s="24" t="str">
        <f>'Base data'!A374</f>
        <v>BH14</v>
      </c>
      <c r="B353" s="29">
        <f>'Base data'!C374</f>
        <v>0</v>
      </c>
      <c r="C353" s="29">
        <f>'Base data'!F374</f>
        <v>0</v>
      </c>
      <c r="D353" s="15"/>
      <c r="E353" s="15"/>
      <c r="F353" s="15"/>
      <c r="G353" s="15"/>
      <c r="H353" s="15"/>
      <c r="I353" s="15"/>
    </row>
    <row r="354" spans="1:9" x14ac:dyDescent="0.35">
      <c r="A354" s="24" t="str">
        <f>'Base data'!A375</f>
        <v>BH15</v>
      </c>
      <c r="B354" s="29">
        <f>'Base data'!C375</f>
        <v>0</v>
      </c>
      <c r="C354" s="29">
        <f>'Base data'!F375</f>
        <v>0</v>
      </c>
      <c r="D354" s="15"/>
      <c r="E354" s="15"/>
      <c r="F354" s="15"/>
      <c r="G354" s="15"/>
      <c r="H354" s="15"/>
      <c r="I354" s="15"/>
    </row>
    <row r="355" spans="1:9" x14ac:dyDescent="0.35">
      <c r="A355" s="24" t="str">
        <f>'Base data'!A376</f>
        <v>BH16</v>
      </c>
      <c r="B355" s="29">
        <f>'Base data'!C376</f>
        <v>0</v>
      </c>
      <c r="C355" s="29">
        <f>'Base data'!F376</f>
        <v>0</v>
      </c>
      <c r="D355" s="15"/>
      <c r="E355" s="15"/>
      <c r="F355" s="15"/>
      <c r="G355" s="15"/>
      <c r="H355" s="15"/>
      <c r="I355" s="15"/>
    </row>
    <row r="356" spans="1:9" x14ac:dyDescent="0.35">
      <c r="A356" s="24" t="str">
        <f>'Base data'!A377</f>
        <v>BH17</v>
      </c>
      <c r="B356" s="29">
        <f>'Base data'!C377</f>
        <v>0</v>
      </c>
      <c r="C356" s="29">
        <f>'Base data'!F377</f>
        <v>0</v>
      </c>
      <c r="D356" s="15"/>
      <c r="E356" s="15"/>
      <c r="F356" s="15"/>
      <c r="G356" s="15"/>
      <c r="H356" s="15"/>
      <c r="I356" s="15"/>
    </row>
    <row r="357" spans="1:9" x14ac:dyDescent="0.35">
      <c r="A357" s="24" t="str">
        <f>'Base data'!A378</f>
        <v>BH18</v>
      </c>
      <c r="B357" s="29">
        <f>'Base data'!C378</f>
        <v>0</v>
      </c>
      <c r="C357" s="29">
        <f>'Base data'!F378</f>
        <v>0</v>
      </c>
      <c r="D357" s="15"/>
      <c r="E357" s="15"/>
      <c r="F357" s="15"/>
      <c r="G357" s="15"/>
      <c r="H357" s="15"/>
      <c r="I357" s="15"/>
    </row>
    <row r="358" spans="1:9" x14ac:dyDescent="0.35">
      <c r="A358" s="24" t="str">
        <f>'Base data'!A379</f>
        <v>BH19</v>
      </c>
      <c r="B358" s="29">
        <f>'Base data'!C379</f>
        <v>0</v>
      </c>
      <c r="C358" s="29">
        <f>'Base data'!F379</f>
        <v>0</v>
      </c>
      <c r="D358" s="15"/>
      <c r="E358" s="15"/>
      <c r="F358" s="15"/>
      <c r="G358" s="15"/>
      <c r="H358" s="15"/>
      <c r="I358" s="15"/>
    </row>
    <row r="359" spans="1:9" x14ac:dyDescent="0.35">
      <c r="A359" s="24" t="str">
        <f>'Base data'!A380</f>
        <v>BH2</v>
      </c>
      <c r="B359" s="29">
        <f>'Base data'!C380</f>
        <v>0</v>
      </c>
      <c r="C359" s="29">
        <f>'Base data'!F380</f>
        <v>0</v>
      </c>
      <c r="D359" s="15"/>
      <c r="E359" s="15"/>
      <c r="F359" s="15"/>
      <c r="G359" s="15"/>
      <c r="H359" s="15"/>
      <c r="I359" s="15"/>
    </row>
    <row r="360" spans="1:9" x14ac:dyDescent="0.35">
      <c r="A360" s="24" t="str">
        <f>'Base data'!A381</f>
        <v>BH20</v>
      </c>
      <c r="B360" s="29">
        <f>'Base data'!C381</f>
        <v>0</v>
      </c>
      <c r="C360" s="29">
        <f>'Base data'!F381</f>
        <v>0</v>
      </c>
      <c r="D360" s="15"/>
      <c r="E360" s="15"/>
      <c r="F360" s="15"/>
      <c r="G360" s="15"/>
      <c r="H360" s="15"/>
      <c r="I360" s="15"/>
    </row>
    <row r="361" spans="1:9" x14ac:dyDescent="0.35">
      <c r="A361" s="24" t="str">
        <f>'Base data'!A382</f>
        <v>BH21</v>
      </c>
      <c r="B361" s="29">
        <f>'Base data'!C382</f>
        <v>0</v>
      </c>
      <c r="C361" s="29">
        <f>'Base data'!F382</f>
        <v>0</v>
      </c>
      <c r="D361" s="15"/>
      <c r="E361" s="15"/>
      <c r="F361" s="15"/>
      <c r="G361" s="15"/>
      <c r="H361" s="15"/>
      <c r="I361" s="15"/>
    </row>
    <row r="362" spans="1:9" x14ac:dyDescent="0.35">
      <c r="A362" s="24" t="str">
        <f>'Base data'!A383</f>
        <v>BH22</v>
      </c>
      <c r="B362" s="29">
        <f>'Base data'!C383</f>
        <v>0</v>
      </c>
      <c r="C362" s="29">
        <f>'Base data'!F383</f>
        <v>0</v>
      </c>
      <c r="D362" s="15"/>
      <c r="E362" s="15"/>
      <c r="F362" s="15"/>
      <c r="G362" s="15"/>
      <c r="H362" s="15"/>
      <c r="I362" s="15"/>
    </row>
    <row r="363" spans="1:9" x14ac:dyDescent="0.35">
      <c r="A363" s="24" t="str">
        <f>'Base data'!A384</f>
        <v>BH23</v>
      </c>
      <c r="B363" s="29">
        <f>'Base data'!C384</f>
        <v>0</v>
      </c>
      <c r="C363" s="29">
        <f>'Base data'!F384</f>
        <v>0</v>
      </c>
      <c r="D363" s="15"/>
      <c r="E363" s="15"/>
      <c r="F363" s="15"/>
      <c r="G363" s="15"/>
      <c r="H363" s="15"/>
      <c r="I363" s="15"/>
    </row>
    <row r="364" spans="1:9" x14ac:dyDescent="0.35">
      <c r="A364" s="24" t="str">
        <f>'Base data'!A385</f>
        <v>BH24</v>
      </c>
      <c r="B364" s="29">
        <f>'Base data'!C385</f>
        <v>0</v>
      </c>
      <c r="C364" s="29">
        <f>'Base data'!F385</f>
        <v>0</v>
      </c>
      <c r="D364" s="15"/>
      <c r="E364" s="15"/>
      <c r="F364" s="15"/>
      <c r="G364" s="15"/>
      <c r="H364" s="15"/>
      <c r="I364" s="15"/>
    </row>
    <row r="365" spans="1:9" x14ac:dyDescent="0.35">
      <c r="A365" s="24" t="str">
        <f>'Base data'!A386</f>
        <v>BH25</v>
      </c>
      <c r="B365" s="29">
        <f>'Base data'!C386</f>
        <v>0</v>
      </c>
      <c r="C365" s="29">
        <f>'Base data'!F386</f>
        <v>0</v>
      </c>
      <c r="D365" s="15"/>
      <c r="E365" s="15"/>
      <c r="F365" s="15"/>
      <c r="G365" s="15"/>
      <c r="H365" s="15"/>
      <c r="I365" s="15"/>
    </row>
    <row r="366" spans="1:9" x14ac:dyDescent="0.35">
      <c r="A366" s="24" t="str">
        <f>'Base data'!A387</f>
        <v>BH3</v>
      </c>
      <c r="B366" s="29">
        <f>'Base data'!C387</f>
        <v>0</v>
      </c>
      <c r="C366" s="29">
        <f>'Base data'!F387</f>
        <v>0</v>
      </c>
      <c r="D366" s="15"/>
      <c r="E366" s="15"/>
      <c r="F366" s="15"/>
      <c r="G366" s="15"/>
      <c r="H366" s="15"/>
      <c r="I366" s="15"/>
    </row>
    <row r="367" spans="1:9" x14ac:dyDescent="0.35">
      <c r="A367" s="24" t="str">
        <f>'Base data'!A388</f>
        <v>BH31</v>
      </c>
      <c r="B367" s="29">
        <f>'Base data'!C388</f>
        <v>0</v>
      </c>
      <c r="C367" s="29">
        <f>'Base data'!F388</f>
        <v>0</v>
      </c>
      <c r="D367" s="15"/>
      <c r="E367" s="15"/>
      <c r="F367" s="15"/>
      <c r="G367" s="15"/>
      <c r="H367" s="15"/>
      <c r="I367" s="15"/>
    </row>
    <row r="368" spans="1:9" x14ac:dyDescent="0.35">
      <c r="A368" s="24" t="str">
        <f>'Base data'!A389</f>
        <v>BH4</v>
      </c>
      <c r="B368" s="29">
        <f>'Base data'!C389</f>
        <v>0</v>
      </c>
      <c r="C368" s="29">
        <f>'Base data'!F389</f>
        <v>0</v>
      </c>
      <c r="D368" s="15"/>
      <c r="E368" s="15"/>
      <c r="F368" s="15"/>
      <c r="G368" s="15"/>
      <c r="H368" s="15"/>
      <c r="I368" s="15"/>
    </row>
    <row r="369" spans="1:9" x14ac:dyDescent="0.35">
      <c r="A369" s="24" t="str">
        <f>'Base data'!A390</f>
        <v>BH5</v>
      </c>
      <c r="B369" s="29">
        <f>'Base data'!C390</f>
        <v>0</v>
      </c>
      <c r="C369" s="29">
        <f>'Base data'!F390</f>
        <v>0</v>
      </c>
      <c r="D369" s="15"/>
      <c r="E369" s="15"/>
      <c r="F369" s="15"/>
      <c r="G369" s="15"/>
      <c r="H369" s="15"/>
      <c r="I369" s="15"/>
    </row>
    <row r="370" spans="1:9" x14ac:dyDescent="0.35">
      <c r="A370" s="24" t="str">
        <f>'Base data'!A391</f>
        <v>BH6</v>
      </c>
      <c r="B370" s="29">
        <f>'Base data'!C391</f>
        <v>0</v>
      </c>
      <c r="C370" s="29">
        <f>'Base data'!F391</f>
        <v>0</v>
      </c>
      <c r="D370" s="15"/>
      <c r="E370" s="15"/>
      <c r="F370" s="15"/>
      <c r="G370" s="15"/>
      <c r="H370" s="15"/>
      <c r="I370" s="15"/>
    </row>
    <row r="371" spans="1:9" x14ac:dyDescent="0.35">
      <c r="A371" s="24" t="str">
        <f>'Base data'!A392</f>
        <v>BH7</v>
      </c>
      <c r="B371" s="29">
        <f>'Base data'!C392</f>
        <v>0</v>
      </c>
      <c r="C371" s="29">
        <f>'Base data'!F392</f>
        <v>0</v>
      </c>
      <c r="D371" s="15"/>
      <c r="E371" s="15"/>
      <c r="F371" s="15"/>
      <c r="G371" s="15"/>
      <c r="H371" s="15"/>
      <c r="I371" s="15"/>
    </row>
    <row r="372" spans="1:9" x14ac:dyDescent="0.35">
      <c r="A372" s="24" t="str">
        <f>'Base data'!A393</f>
        <v>BH8</v>
      </c>
      <c r="B372" s="29">
        <f>'Base data'!C393</f>
        <v>0</v>
      </c>
      <c r="C372" s="29">
        <f>'Base data'!F393</f>
        <v>0</v>
      </c>
      <c r="D372" s="15"/>
      <c r="E372" s="15"/>
      <c r="F372" s="15"/>
      <c r="G372" s="15"/>
      <c r="H372" s="15"/>
      <c r="I372" s="15"/>
    </row>
    <row r="373" spans="1:9" x14ac:dyDescent="0.35">
      <c r="A373" s="24" t="str">
        <f>'Base data'!A394</f>
        <v>BH9</v>
      </c>
      <c r="B373" s="29">
        <f>'Base data'!C394</f>
        <v>0</v>
      </c>
      <c r="C373" s="29">
        <f>'Base data'!F394</f>
        <v>0</v>
      </c>
      <c r="D373" s="15"/>
      <c r="E373" s="15"/>
      <c r="F373" s="15"/>
      <c r="G373" s="15"/>
      <c r="H373" s="15"/>
      <c r="I373" s="15"/>
    </row>
    <row r="374" spans="1:9" x14ac:dyDescent="0.35">
      <c r="A374" s="24" t="str">
        <f>'Base data'!A395</f>
        <v>BL0</v>
      </c>
      <c r="B374" s="29">
        <f>'Base data'!C395</f>
        <v>0</v>
      </c>
      <c r="C374" s="29">
        <f>'Base data'!F395</f>
        <v>0</v>
      </c>
      <c r="D374" s="15"/>
      <c r="E374" s="15"/>
      <c r="F374" s="15"/>
      <c r="G374" s="15"/>
      <c r="H374" s="15"/>
      <c r="I374" s="15"/>
    </row>
    <row r="375" spans="1:9" x14ac:dyDescent="0.35">
      <c r="A375" s="24" t="str">
        <f>'Base data'!A396</f>
        <v>BL1</v>
      </c>
      <c r="B375" s="29">
        <f>'Base data'!C396</f>
        <v>0</v>
      </c>
      <c r="C375" s="29">
        <f>'Base data'!F396</f>
        <v>0</v>
      </c>
      <c r="D375" s="15"/>
      <c r="E375" s="15"/>
      <c r="F375" s="15"/>
      <c r="G375" s="15"/>
      <c r="H375" s="15"/>
      <c r="I375" s="15"/>
    </row>
    <row r="376" spans="1:9" x14ac:dyDescent="0.35">
      <c r="A376" s="24" t="str">
        <f>'Base data'!A397</f>
        <v>BL11</v>
      </c>
      <c r="B376" s="29">
        <f>'Base data'!C397</f>
        <v>0</v>
      </c>
      <c r="C376" s="29">
        <f>'Base data'!F397</f>
        <v>0</v>
      </c>
      <c r="D376" s="15"/>
      <c r="E376" s="15"/>
      <c r="F376" s="15"/>
      <c r="G376" s="15"/>
      <c r="H376" s="15"/>
      <c r="I376" s="15"/>
    </row>
    <row r="377" spans="1:9" x14ac:dyDescent="0.35">
      <c r="A377" s="24" t="str">
        <f>'Base data'!A398</f>
        <v>BL2</v>
      </c>
      <c r="B377" s="29">
        <f>'Base data'!C398</f>
        <v>0</v>
      </c>
      <c r="C377" s="29">
        <f>'Base data'!F398</f>
        <v>0</v>
      </c>
      <c r="D377" s="15"/>
      <c r="E377" s="15"/>
      <c r="F377" s="15"/>
      <c r="G377" s="15"/>
      <c r="H377" s="15"/>
      <c r="I377" s="15"/>
    </row>
    <row r="378" spans="1:9" x14ac:dyDescent="0.35">
      <c r="A378" s="24" t="str">
        <f>'Base data'!A399</f>
        <v>BL3</v>
      </c>
      <c r="B378" s="29">
        <f>'Base data'!C399</f>
        <v>0</v>
      </c>
      <c r="C378" s="29">
        <f>'Base data'!F399</f>
        <v>0</v>
      </c>
      <c r="D378" s="15"/>
      <c r="E378" s="15"/>
      <c r="F378" s="15"/>
      <c r="G378" s="15"/>
      <c r="H378" s="15"/>
      <c r="I378" s="15"/>
    </row>
    <row r="379" spans="1:9" x14ac:dyDescent="0.35">
      <c r="A379" s="24" t="str">
        <f>'Base data'!A400</f>
        <v>BL4</v>
      </c>
      <c r="B379" s="29">
        <f>'Base data'!C400</f>
        <v>0</v>
      </c>
      <c r="C379" s="29">
        <f>'Base data'!F400</f>
        <v>0</v>
      </c>
      <c r="D379" s="15"/>
      <c r="E379" s="15"/>
      <c r="F379" s="15"/>
      <c r="G379" s="15"/>
      <c r="H379" s="15"/>
      <c r="I379" s="15"/>
    </row>
    <row r="380" spans="1:9" x14ac:dyDescent="0.35">
      <c r="A380" s="24" t="str">
        <f>'Base data'!A401</f>
        <v>BL5</v>
      </c>
      <c r="B380" s="29">
        <f>'Base data'!C401</f>
        <v>0</v>
      </c>
      <c r="C380" s="29">
        <f>'Base data'!F401</f>
        <v>0</v>
      </c>
      <c r="D380" s="15"/>
      <c r="E380" s="15"/>
      <c r="F380" s="15"/>
      <c r="G380" s="15"/>
      <c r="H380" s="15"/>
      <c r="I380" s="15"/>
    </row>
    <row r="381" spans="1:9" x14ac:dyDescent="0.35">
      <c r="A381" s="24" t="str">
        <f>'Base data'!A402</f>
        <v>BL6</v>
      </c>
      <c r="B381" s="29">
        <f>'Base data'!C402</f>
        <v>0</v>
      </c>
      <c r="C381" s="29">
        <f>'Base data'!F402</f>
        <v>0</v>
      </c>
      <c r="D381" s="15"/>
      <c r="E381" s="15"/>
      <c r="F381" s="15"/>
      <c r="G381" s="15"/>
      <c r="H381" s="15"/>
      <c r="I381" s="15"/>
    </row>
    <row r="382" spans="1:9" x14ac:dyDescent="0.35">
      <c r="A382" s="24" t="str">
        <f>'Base data'!A403</f>
        <v>BL7</v>
      </c>
      <c r="B382" s="29">
        <f>'Base data'!C403</f>
        <v>0</v>
      </c>
      <c r="C382" s="29">
        <f>'Base data'!F403</f>
        <v>0</v>
      </c>
      <c r="D382" s="15"/>
      <c r="E382" s="15"/>
      <c r="F382" s="15"/>
      <c r="G382" s="15"/>
      <c r="H382" s="15"/>
      <c r="I382" s="15"/>
    </row>
    <row r="383" spans="1:9" x14ac:dyDescent="0.35">
      <c r="A383" s="24" t="str">
        <f>'Base data'!A404</f>
        <v>BL78</v>
      </c>
      <c r="B383" s="29">
        <f>'Base data'!C404</f>
        <v>0</v>
      </c>
      <c r="C383" s="29">
        <f>'Base data'!F404</f>
        <v>0</v>
      </c>
      <c r="D383" s="15"/>
      <c r="E383" s="15"/>
      <c r="F383" s="15"/>
      <c r="G383" s="15"/>
      <c r="H383" s="15"/>
      <c r="I383" s="15"/>
    </row>
    <row r="384" spans="1:9" x14ac:dyDescent="0.35">
      <c r="A384" s="24" t="str">
        <f>'Base data'!A405</f>
        <v>BL8</v>
      </c>
      <c r="B384" s="29">
        <f>'Base data'!C405</f>
        <v>0</v>
      </c>
      <c r="C384" s="29">
        <f>'Base data'!F405</f>
        <v>0</v>
      </c>
      <c r="D384" s="15"/>
      <c r="E384" s="15"/>
      <c r="F384" s="15"/>
      <c r="G384" s="15"/>
      <c r="H384" s="15"/>
      <c r="I384" s="15"/>
    </row>
    <row r="385" spans="1:9" x14ac:dyDescent="0.35">
      <c r="A385" s="24" t="str">
        <f>'Base data'!A406</f>
        <v>BL9</v>
      </c>
      <c r="B385" s="29">
        <f>'Base data'!C406</f>
        <v>0</v>
      </c>
      <c r="C385" s="29">
        <f>'Base data'!F406</f>
        <v>0</v>
      </c>
      <c r="D385" s="15"/>
      <c r="E385" s="15"/>
      <c r="F385" s="15"/>
      <c r="G385" s="15"/>
      <c r="H385" s="15"/>
      <c r="I385" s="15"/>
    </row>
    <row r="386" spans="1:9" x14ac:dyDescent="0.35">
      <c r="A386" s="24" t="str">
        <f>'Base data'!A407</f>
        <v>BN1</v>
      </c>
      <c r="B386" s="29">
        <f>'Base data'!C407</f>
        <v>0</v>
      </c>
      <c r="C386" s="29">
        <f>'Base data'!F407</f>
        <v>0</v>
      </c>
      <c r="D386" s="15"/>
      <c r="E386" s="15"/>
      <c r="F386" s="15"/>
      <c r="G386" s="15"/>
      <c r="H386" s="15"/>
      <c r="I386" s="15"/>
    </row>
    <row r="387" spans="1:9" x14ac:dyDescent="0.35">
      <c r="A387" s="24" t="str">
        <f>'Base data'!A408</f>
        <v>BN10</v>
      </c>
      <c r="B387" s="29">
        <f>'Base data'!C408</f>
        <v>0</v>
      </c>
      <c r="C387" s="29">
        <f>'Base data'!F408</f>
        <v>0</v>
      </c>
      <c r="D387" s="15"/>
      <c r="E387" s="15"/>
      <c r="F387" s="15"/>
      <c r="G387" s="15"/>
      <c r="H387" s="15"/>
      <c r="I387" s="15"/>
    </row>
    <row r="388" spans="1:9" x14ac:dyDescent="0.35">
      <c r="A388" s="24" t="str">
        <f>'Base data'!A409</f>
        <v>BN11</v>
      </c>
      <c r="B388" s="29">
        <f>'Base data'!C409</f>
        <v>0</v>
      </c>
      <c r="C388" s="29">
        <f>'Base data'!F409</f>
        <v>0</v>
      </c>
      <c r="D388" s="15"/>
      <c r="E388" s="15"/>
      <c r="F388" s="15"/>
      <c r="G388" s="15"/>
      <c r="H388" s="15"/>
      <c r="I388" s="15"/>
    </row>
    <row r="389" spans="1:9" x14ac:dyDescent="0.35">
      <c r="A389" s="24" t="str">
        <f>'Base data'!A410</f>
        <v>BN12</v>
      </c>
      <c r="B389" s="29">
        <f>'Base data'!C410</f>
        <v>0</v>
      </c>
      <c r="C389" s="29">
        <f>'Base data'!F410</f>
        <v>0</v>
      </c>
      <c r="D389" s="15"/>
      <c r="E389" s="15"/>
      <c r="F389" s="15"/>
      <c r="G389" s="15"/>
      <c r="H389" s="15"/>
      <c r="I389" s="15"/>
    </row>
    <row r="390" spans="1:9" x14ac:dyDescent="0.35">
      <c r="A390" s="24" t="str">
        <f>'Base data'!A411</f>
        <v>BN13</v>
      </c>
      <c r="B390" s="29">
        <f>'Base data'!C411</f>
        <v>0</v>
      </c>
      <c r="C390" s="29">
        <f>'Base data'!F411</f>
        <v>0</v>
      </c>
      <c r="D390" s="15"/>
      <c r="E390" s="15"/>
      <c r="F390" s="15"/>
      <c r="G390" s="15"/>
      <c r="H390" s="15"/>
      <c r="I390" s="15"/>
    </row>
    <row r="391" spans="1:9" x14ac:dyDescent="0.35">
      <c r="A391" s="24" t="str">
        <f>'Base data'!A412</f>
        <v>BN14</v>
      </c>
      <c r="B391" s="29">
        <f>'Base data'!C412</f>
        <v>0</v>
      </c>
      <c r="C391" s="29">
        <f>'Base data'!F412</f>
        <v>0</v>
      </c>
      <c r="D391" s="15"/>
      <c r="E391" s="15"/>
      <c r="F391" s="15"/>
      <c r="G391" s="15"/>
      <c r="H391" s="15"/>
      <c r="I391" s="15"/>
    </row>
    <row r="392" spans="1:9" x14ac:dyDescent="0.35">
      <c r="A392" s="24" t="str">
        <f>'Base data'!A413</f>
        <v>BN15</v>
      </c>
      <c r="B392" s="29">
        <f>'Base data'!C413</f>
        <v>0</v>
      </c>
      <c r="C392" s="29">
        <f>'Base data'!F413</f>
        <v>0</v>
      </c>
      <c r="D392" s="15"/>
      <c r="E392" s="15"/>
      <c r="F392" s="15"/>
      <c r="G392" s="15"/>
      <c r="H392" s="15"/>
      <c r="I392" s="15"/>
    </row>
    <row r="393" spans="1:9" x14ac:dyDescent="0.35">
      <c r="A393" s="24" t="str">
        <f>'Base data'!A414</f>
        <v>BN16</v>
      </c>
      <c r="B393" s="29">
        <f>'Base data'!C414</f>
        <v>0</v>
      </c>
      <c r="C393" s="29">
        <f>'Base data'!F414</f>
        <v>0</v>
      </c>
      <c r="D393" s="15"/>
      <c r="E393" s="15"/>
      <c r="F393" s="15"/>
      <c r="G393" s="15"/>
      <c r="H393" s="15"/>
      <c r="I393" s="15"/>
    </row>
    <row r="394" spans="1:9" x14ac:dyDescent="0.35">
      <c r="A394" s="24" t="str">
        <f>'Base data'!A415</f>
        <v>BN17</v>
      </c>
      <c r="B394" s="29">
        <f>'Base data'!C415</f>
        <v>0</v>
      </c>
      <c r="C394" s="29">
        <f>'Base data'!F415</f>
        <v>0</v>
      </c>
      <c r="D394" s="15"/>
      <c r="E394" s="15"/>
      <c r="F394" s="15"/>
      <c r="G394" s="15"/>
      <c r="H394" s="15"/>
      <c r="I394" s="15"/>
    </row>
    <row r="395" spans="1:9" x14ac:dyDescent="0.35">
      <c r="A395" s="24" t="str">
        <f>'Base data'!A416</f>
        <v>BN18</v>
      </c>
      <c r="B395" s="29">
        <f>'Base data'!C416</f>
        <v>0</v>
      </c>
      <c r="C395" s="29">
        <f>'Base data'!F416</f>
        <v>0</v>
      </c>
      <c r="D395" s="15"/>
      <c r="E395" s="15"/>
      <c r="F395" s="15"/>
      <c r="G395" s="15"/>
      <c r="H395" s="15"/>
      <c r="I395" s="15"/>
    </row>
    <row r="396" spans="1:9" x14ac:dyDescent="0.35">
      <c r="A396" s="24" t="str">
        <f>'Base data'!A417</f>
        <v>BN2</v>
      </c>
      <c r="B396" s="29">
        <f>'Base data'!C417</f>
        <v>0</v>
      </c>
      <c r="C396" s="29">
        <f>'Base data'!F417</f>
        <v>0</v>
      </c>
      <c r="D396" s="15"/>
      <c r="E396" s="15"/>
      <c r="F396" s="15"/>
      <c r="G396" s="15"/>
      <c r="H396" s="15"/>
      <c r="I396" s="15"/>
    </row>
    <row r="397" spans="1:9" x14ac:dyDescent="0.35">
      <c r="A397" s="24" t="str">
        <f>'Base data'!A418</f>
        <v>BN20</v>
      </c>
      <c r="B397" s="29">
        <f>'Base data'!C418</f>
        <v>0</v>
      </c>
      <c r="C397" s="29">
        <f>'Base data'!F418</f>
        <v>0</v>
      </c>
      <c r="D397" s="15"/>
      <c r="E397" s="15"/>
      <c r="F397" s="15"/>
      <c r="G397" s="15"/>
      <c r="H397" s="15"/>
      <c r="I397" s="15"/>
    </row>
    <row r="398" spans="1:9" x14ac:dyDescent="0.35">
      <c r="A398" s="24" t="str">
        <f>'Base data'!A419</f>
        <v>BN21</v>
      </c>
      <c r="B398" s="29">
        <f>'Base data'!C419</f>
        <v>0</v>
      </c>
      <c r="C398" s="29">
        <f>'Base data'!F419</f>
        <v>0</v>
      </c>
      <c r="D398" s="15"/>
      <c r="E398" s="15"/>
      <c r="F398" s="15"/>
      <c r="G398" s="15"/>
      <c r="H398" s="15"/>
      <c r="I398" s="15"/>
    </row>
    <row r="399" spans="1:9" x14ac:dyDescent="0.35">
      <c r="A399" s="24" t="str">
        <f>'Base data'!A420</f>
        <v>BN22</v>
      </c>
      <c r="B399" s="29">
        <f>'Base data'!C420</f>
        <v>0</v>
      </c>
      <c r="C399" s="29">
        <f>'Base data'!F420</f>
        <v>0</v>
      </c>
      <c r="D399" s="15"/>
      <c r="E399" s="15"/>
      <c r="F399" s="15"/>
      <c r="G399" s="15"/>
      <c r="H399" s="15"/>
      <c r="I399" s="15"/>
    </row>
    <row r="400" spans="1:9" x14ac:dyDescent="0.35">
      <c r="A400" s="24" t="str">
        <f>'Base data'!A421</f>
        <v>BN23</v>
      </c>
      <c r="B400" s="29">
        <f>'Base data'!C421</f>
        <v>0</v>
      </c>
      <c r="C400" s="29">
        <f>'Base data'!F421</f>
        <v>0</v>
      </c>
      <c r="D400" s="15"/>
      <c r="E400" s="15"/>
      <c r="F400" s="15"/>
      <c r="G400" s="15"/>
      <c r="H400" s="15"/>
      <c r="I400" s="15"/>
    </row>
    <row r="401" spans="1:9" x14ac:dyDescent="0.35">
      <c r="A401" s="24" t="str">
        <f>'Base data'!A422</f>
        <v>BN24</v>
      </c>
      <c r="B401" s="29">
        <f>'Base data'!C422</f>
        <v>0</v>
      </c>
      <c r="C401" s="29">
        <f>'Base data'!F422</f>
        <v>0</v>
      </c>
      <c r="D401" s="15"/>
      <c r="E401" s="15"/>
      <c r="F401" s="15"/>
      <c r="G401" s="15"/>
      <c r="H401" s="15"/>
      <c r="I401" s="15"/>
    </row>
    <row r="402" spans="1:9" x14ac:dyDescent="0.35">
      <c r="A402" s="24" t="str">
        <f>'Base data'!A423</f>
        <v>BN25</v>
      </c>
      <c r="B402" s="29">
        <f>'Base data'!C423</f>
        <v>0</v>
      </c>
      <c r="C402" s="29">
        <f>'Base data'!F423</f>
        <v>0</v>
      </c>
      <c r="D402" s="15"/>
      <c r="E402" s="15"/>
      <c r="F402" s="15"/>
      <c r="G402" s="15"/>
      <c r="H402" s="15"/>
      <c r="I402" s="15"/>
    </row>
    <row r="403" spans="1:9" x14ac:dyDescent="0.35">
      <c r="A403" s="24" t="str">
        <f>'Base data'!A424</f>
        <v>BN26</v>
      </c>
      <c r="B403" s="29">
        <f>'Base data'!C424</f>
        <v>0</v>
      </c>
      <c r="C403" s="29">
        <f>'Base data'!F424</f>
        <v>0</v>
      </c>
      <c r="D403" s="15"/>
      <c r="E403" s="15"/>
      <c r="F403" s="15"/>
      <c r="G403" s="15"/>
      <c r="H403" s="15"/>
      <c r="I403" s="15"/>
    </row>
    <row r="404" spans="1:9" x14ac:dyDescent="0.35">
      <c r="A404" s="24" t="str">
        <f>'Base data'!A425</f>
        <v>BN27</v>
      </c>
      <c r="B404" s="29">
        <f>'Base data'!C425</f>
        <v>0</v>
      </c>
      <c r="C404" s="29">
        <f>'Base data'!F425</f>
        <v>0</v>
      </c>
      <c r="D404" s="15"/>
      <c r="E404" s="15"/>
      <c r="F404" s="15"/>
      <c r="G404" s="15"/>
      <c r="H404" s="15"/>
      <c r="I404" s="15"/>
    </row>
    <row r="405" spans="1:9" x14ac:dyDescent="0.35">
      <c r="A405" s="24" t="str">
        <f>'Base data'!A426</f>
        <v>BN3</v>
      </c>
      <c r="B405" s="29">
        <f>'Base data'!C426</f>
        <v>0</v>
      </c>
      <c r="C405" s="29">
        <f>'Base data'!F426</f>
        <v>0</v>
      </c>
      <c r="D405" s="15"/>
      <c r="E405" s="15"/>
      <c r="F405" s="15"/>
      <c r="G405" s="15"/>
      <c r="H405" s="15"/>
      <c r="I405" s="15"/>
    </row>
    <row r="406" spans="1:9" x14ac:dyDescent="0.35">
      <c r="A406" s="24" t="str">
        <f>'Base data'!A427</f>
        <v>BN4</v>
      </c>
      <c r="B406" s="29">
        <f>'Base data'!C427</f>
        <v>0</v>
      </c>
      <c r="C406" s="29">
        <f>'Base data'!F427</f>
        <v>0</v>
      </c>
      <c r="D406" s="15"/>
      <c r="E406" s="15"/>
      <c r="F406" s="15"/>
      <c r="G406" s="15"/>
      <c r="H406" s="15"/>
      <c r="I406" s="15"/>
    </row>
    <row r="407" spans="1:9" x14ac:dyDescent="0.35">
      <c r="A407" s="24" t="str">
        <f>'Base data'!A428</f>
        <v>BN41</v>
      </c>
      <c r="B407" s="29">
        <f>'Base data'!C428</f>
        <v>0</v>
      </c>
      <c r="C407" s="29">
        <f>'Base data'!F428</f>
        <v>0</v>
      </c>
      <c r="D407" s="15"/>
      <c r="E407" s="15"/>
      <c r="F407" s="15"/>
      <c r="G407" s="15"/>
      <c r="H407" s="15"/>
      <c r="I407" s="15"/>
    </row>
    <row r="408" spans="1:9" x14ac:dyDescent="0.35">
      <c r="A408" s="24" t="str">
        <f>'Base data'!A429</f>
        <v>BN42</v>
      </c>
      <c r="B408" s="29">
        <f>'Base data'!C429</f>
        <v>0</v>
      </c>
      <c r="C408" s="29">
        <f>'Base data'!F429</f>
        <v>0</v>
      </c>
      <c r="D408" s="15"/>
      <c r="E408" s="15"/>
      <c r="F408" s="15"/>
      <c r="G408" s="15"/>
      <c r="H408" s="15"/>
      <c r="I408" s="15"/>
    </row>
    <row r="409" spans="1:9" x14ac:dyDescent="0.35">
      <c r="A409" s="24" t="str">
        <f>'Base data'!A430</f>
        <v>BN43</v>
      </c>
      <c r="B409" s="29">
        <f>'Base data'!C430</f>
        <v>0</v>
      </c>
      <c r="C409" s="29">
        <f>'Base data'!F430</f>
        <v>0</v>
      </c>
      <c r="D409" s="15"/>
      <c r="E409" s="15"/>
      <c r="F409" s="15"/>
      <c r="G409" s="15"/>
      <c r="H409" s="15"/>
      <c r="I409" s="15"/>
    </row>
    <row r="410" spans="1:9" x14ac:dyDescent="0.35">
      <c r="A410" s="24" t="str">
        <f>'Base data'!A431</f>
        <v>BN44</v>
      </c>
      <c r="B410" s="29">
        <f>'Base data'!C431</f>
        <v>0</v>
      </c>
      <c r="C410" s="29">
        <f>'Base data'!F431</f>
        <v>0</v>
      </c>
      <c r="D410" s="15"/>
      <c r="E410" s="15"/>
      <c r="F410" s="15"/>
      <c r="G410" s="15"/>
      <c r="H410" s="15"/>
      <c r="I410" s="15"/>
    </row>
    <row r="411" spans="1:9" x14ac:dyDescent="0.35">
      <c r="A411" s="24" t="str">
        <f>'Base data'!A432</f>
        <v>BN45</v>
      </c>
      <c r="B411" s="29">
        <f>'Base data'!C432</f>
        <v>0</v>
      </c>
      <c r="C411" s="29">
        <f>'Base data'!F432</f>
        <v>0</v>
      </c>
      <c r="D411" s="15"/>
      <c r="E411" s="15"/>
      <c r="F411" s="15"/>
      <c r="G411" s="15"/>
      <c r="H411" s="15"/>
      <c r="I411" s="15"/>
    </row>
    <row r="412" spans="1:9" x14ac:dyDescent="0.35">
      <c r="A412" s="24" t="str">
        <f>'Base data'!A433</f>
        <v>BN5</v>
      </c>
      <c r="B412" s="29">
        <f>'Base data'!C433</f>
        <v>0</v>
      </c>
      <c r="C412" s="29">
        <f>'Base data'!F433</f>
        <v>0</v>
      </c>
      <c r="D412" s="15"/>
      <c r="E412" s="15"/>
      <c r="F412" s="15"/>
      <c r="G412" s="15"/>
      <c r="H412" s="15"/>
      <c r="I412" s="15"/>
    </row>
    <row r="413" spans="1:9" x14ac:dyDescent="0.35">
      <c r="A413" s="24" t="str">
        <f>'Base data'!A434</f>
        <v>BN50</v>
      </c>
      <c r="B413" s="29">
        <f>'Base data'!C434</f>
        <v>0</v>
      </c>
      <c r="C413" s="29">
        <f>'Base data'!F434</f>
        <v>0</v>
      </c>
      <c r="D413" s="15"/>
      <c r="E413" s="15"/>
      <c r="F413" s="15"/>
      <c r="G413" s="15"/>
      <c r="H413" s="15"/>
      <c r="I413" s="15"/>
    </row>
    <row r="414" spans="1:9" x14ac:dyDescent="0.35">
      <c r="A414" s="24" t="str">
        <f>'Base data'!A435</f>
        <v>BN51</v>
      </c>
      <c r="B414" s="29">
        <f>'Base data'!C435</f>
        <v>0</v>
      </c>
      <c r="C414" s="29">
        <f>'Base data'!F435</f>
        <v>0</v>
      </c>
      <c r="D414" s="15"/>
      <c r="E414" s="15"/>
      <c r="F414" s="15"/>
      <c r="G414" s="15"/>
      <c r="H414" s="15"/>
      <c r="I414" s="15"/>
    </row>
    <row r="415" spans="1:9" x14ac:dyDescent="0.35">
      <c r="A415" s="24" t="str">
        <f>'Base data'!A436</f>
        <v>BN52</v>
      </c>
      <c r="B415" s="29">
        <f>'Base data'!C436</f>
        <v>0</v>
      </c>
      <c r="C415" s="29">
        <f>'Base data'!F436</f>
        <v>0</v>
      </c>
      <c r="D415" s="15"/>
      <c r="E415" s="15"/>
      <c r="F415" s="15"/>
      <c r="G415" s="15"/>
      <c r="H415" s="15"/>
      <c r="I415" s="15"/>
    </row>
    <row r="416" spans="1:9" x14ac:dyDescent="0.35">
      <c r="A416" s="24" t="str">
        <f>'Base data'!A437</f>
        <v>BN6</v>
      </c>
      <c r="B416" s="29">
        <f>'Base data'!C437</f>
        <v>0</v>
      </c>
      <c r="C416" s="29">
        <f>'Base data'!F437</f>
        <v>0</v>
      </c>
      <c r="D416" s="15"/>
      <c r="E416" s="15"/>
      <c r="F416" s="15"/>
      <c r="G416" s="15"/>
      <c r="H416" s="15"/>
      <c r="I416" s="15"/>
    </row>
    <row r="417" spans="1:9" x14ac:dyDescent="0.35">
      <c r="A417" s="24" t="str">
        <f>'Base data'!A438</f>
        <v>BN7</v>
      </c>
      <c r="B417" s="29">
        <f>'Base data'!C438</f>
        <v>0</v>
      </c>
      <c r="C417" s="29">
        <f>'Base data'!F438</f>
        <v>0</v>
      </c>
      <c r="D417" s="15"/>
      <c r="E417" s="15"/>
      <c r="F417" s="15"/>
      <c r="G417" s="15"/>
      <c r="H417" s="15"/>
      <c r="I417" s="15"/>
    </row>
    <row r="418" spans="1:9" x14ac:dyDescent="0.35">
      <c r="A418" s="24" t="str">
        <f>'Base data'!A439</f>
        <v>BN8</v>
      </c>
      <c r="B418" s="29">
        <f>'Base data'!C439</f>
        <v>0</v>
      </c>
      <c r="C418" s="29">
        <f>'Base data'!F439</f>
        <v>0</v>
      </c>
      <c r="D418" s="15"/>
      <c r="E418" s="15"/>
      <c r="F418" s="15"/>
      <c r="G418" s="15"/>
      <c r="H418" s="15"/>
      <c r="I418" s="15"/>
    </row>
    <row r="419" spans="1:9" x14ac:dyDescent="0.35">
      <c r="A419" s="24" t="str">
        <f>'Base data'!A440</f>
        <v>BN88</v>
      </c>
      <c r="B419" s="29">
        <f>'Base data'!C440</f>
        <v>0</v>
      </c>
      <c r="C419" s="29">
        <f>'Base data'!F440</f>
        <v>0</v>
      </c>
      <c r="D419" s="15"/>
      <c r="E419" s="15"/>
      <c r="F419" s="15"/>
      <c r="G419" s="15"/>
      <c r="H419" s="15"/>
      <c r="I419" s="15"/>
    </row>
    <row r="420" spans="1:9" x14ac:dyDescent="0.35">
      <c r="A420" s="24" t="str">
        <f>'Base data'!A441</f>
        <v>BN9</v>
      </c>
      <c r="B420" s="29">
        <f>'Base data'!C441</f>
        <v>0</v>
      </c>
      <c r="C420" s="29">
        <f>'Base data'!F441</f>
        <v>0</v>
      </c>
      <c r="D420" s="15"/>
      <c r="E420" s="15"/>
      <c r="F420" s="15"/>
      <c r="G420" s="15"/>
      <c r="H420" s="15"/>
      <c r="I420" s="15"/>
    </row>
    <row r="421" spans="1:9" x14ac:dyDescent="0.35">
      <c r="A421" s="24" t="str">
        <f>'Base data'!A442</f>
        <v>BN91</v>
      </c>
      <c r="B421" s="29">
        <f>'Base data'!C442</f>
        <v>0</v>
      </c>
      <c r="C421" s="29">
        <f>'Base data'!F442</f>
        <v>0</v>
      </c>
      <c r="D421" s="15"/>
      <c r="E421" s="15"/>
      <c r="F421" s="15"/>
      <c r="G421" s="15"/>
      <c r="H421" s="15"/>
      <c r="I421" s="15"/>
    </row>
    <row r="422" spans="1:9" x14ac:dyDescent="0.35">
      <c r="A422" s="24" t="str">
        <f>'Base data'!A443</f>
        <v>BN99</v>
      </c>
      <c r="B422" s="29">
        <f>'Base data'!C443</f>
        <v>0</v>
      </c>
      <c r="C422" s="29">
        <f>'Base data'!F443</f>
        <v>0</v>
      </c>
      <c r="D422" s="15"/>
      <c r="E422" s="15"/>
      <c r="F422" s="15"/>
      <c r="G422" s="15"/>
      <c r="H422" s="15"/>
      <c r="I422" s="15"/>
    </row>
    <row r="423" spans="1:9" x14ac:dyDescent="0.35">
      <c r="A423" s="24" t="str">
        <f>'Base data'!A444</f>
        <v>BR1</v>
      </c>
      <c r="B423" s="29">
        <f>'Base data'!C444</f>
        <v>0</v>
      </c>
      <c r="C423" s="29">
        <f>'Base data'!F444</f>
        <v>0</v>
      </c>
      <c r="D423" s="15"/>
      <c r="E423" s="15"/>
      <c r="F423" s="15"/>
      <c r="G423" s="15"/>
      <c r="H423" s="15"/>
      <c r="I423" s="15"/>
    </row>
    <row r="424" spans="1:9" x14ac:dyDescent="0.35">
      <c r="A424" s="24" t="str">
        <f>'Base data'!A445</f>
        <v>BR2</v>
      </c>
      <c r="B424" s="29">
        <f>'Base data'!C445</f>
        <v>0</v>
      </c>
      <c r="C424" s="29">
        <f>'Base data'!F445</f>
        <v>0</v>
      </c>
      <c r="D424" s="15"/>
      <c r="E424" s="15"/>
      <c r="F424" s="15"/>
      <c r="G424" s="15"/>
      <c r="H424" s="15"/>
      <c r="I424" s="15"/>
    </row>
    <row r="425" spans="1:9" x14ac:dyDescent="0.35">
      <c r="A425" s="24" t="str">
        <f>'Base data'!A446</f>
        <v>BR3</v>
      </c>
      <c r="B425" s="29">
        <f>'Base data'!C446</f>
        <v>0</v>
      </c>
      <c r="C425" s="29">
        <f>'Base data'!F446</f>
        <v>0</v>
      </c>
      <c r="D425" s="15"/>
      <c r="E425" s="15"/>
      <c r="F425" s="15"/>
      <c r="G425" s="15"/>
      <c r="H425" s="15"/>
      <c r="I425" s="15"/>
    </row>
    <row r="426" spans="1:9" x14ac:dyDescent="0.35">
      <c r="A426" s="24" t="str">
        <f>'Base data'!A447</f>
        <v>BR4</v>
      </c>
      <c r="B426" s="29">
        <f>'Base data'!C447</f>
        <v>0</v>
      </c>
      <c r="C426" s="29">
        <f>'Base data'!F447</f>
        <v>0</v>
      </c>
      <c r="D426" s="15"/>
      <c r="E426" s="15"/>
      <c r="F426" s="15"/>
      <c r="G426" s="15"/>
      <c r="H426" s="15"/>
      <c r="I426" s="15"/>
    </row>
    <row r="427" spans="1:9" x14ac:dyDescent="0.35">
      <c r="A427" s="24" t="str">
        <f>'Base data'!A448</f>
        <v>BR5</v>
      </c>
      <c r="B427" s="29">
        <f>'Base data'!C448</f>
        <v>0</v>
      </c>
      <c r="C427" s="29">
        <f>'Base data'!F448</f>
        <v>0</v>
      </c>
      <c r="D427" s="15"/>
      <c r="E427" s="15"/>
      <c r="F427" s="15"/>
      <c r="G427" s="15"/>
      <c r="H427" s="15"/>
      <c r="I427" s="15"/>
    </row>
    <row r="428" spans="1:9" x14ac:dyDescent="0.35">
      <c r="A428" s="24" t="str">
        <f>'Base data'!A449</f>
        <v>BR6</v>
      </c>
      <c r="B428" s="29">
        <f>'Base data'!C449</f>
        <v>0</v>
      </c>
      <c r="C428" s="29">
        <f>'Base data'!F449</f>
        <v>0</v>
      </c>
      <c r="D428" s="15"/>
      <c r="E428" s="15"/>
      <c r="F428" s="15"/>
      <c r="G428" s="15"/>
      <c r="H428" s="15"/>
      <c r="I428" s="15"/>
    </row>
    <row r="429" spans="1:9" x14ac:dyDescent="0.35">
      <c r="A429" s="24" t="str">
        <f>'Base data'!A450</f>
        <v>BR7</v>
      </c>
      <c r="B429" s="29">
        <f>'Base data'!C450</f>
        <v>0</v>
      </c>
      <c r="C429" s="29">
        <f>'Base data'!F450</f>
        <v>0</v>
      </c>
      <c r="D429" s="15"/>
      <c r="E429" s="15"/>
      <c r="F429" s="15"/>
      <c r="G429" s="15"/>
      <c r="H429" s="15"/>
      <c r="I429" s="15"/>
    </row>
    <row r="430" spans="1:9" x14ac:dyDescent="0.35">
      <c r="A430" s="24" t="str">
        <f>'Base data'!A451</f>
        <v>BR8</v>
      </c>
      <c r="B430" s="29">
        <f>'Base data'!C451</f>
        <v>0</v>
      </c>
      <c r="C430" s="29">
        <f>'Base data'!F451</f>
        <v>0</v>
      </c>
      <c r="D430" s="15"/>
      <c r="E430" s="15"/>
      <c r="F430" s="15"/>
      <c r="G430" s="15"/>
      <c r="H430" s="15"/>
      <c r="I430" s="15"/>
    </row>
    <row r="431" spans="1:9" x14ac:dyDescent="0.35">
      <c r="A431" s="24" t="str">
        <f>'Base data'!A452</f>
        <v>BR98</v>
      </c>
      <c r="B431" s="29">
        <f>'Base data'!C452</f>
        <v>0</v>
      </c>
      <c r="C431" s="29">
        <f>'Base data'!F452</f>
        <v>0</v>
      </c>
      <c r="D431" s="15"/>
      <c r="E431" s="15"/>
      <c r="F431" s="15"/>
      <c r="G431" s="15"/>
      <c r="H431" s="15"/>
      <c r="I431" s="15"/>
    </row>
    <row r="432" spans="1:9" x14ac:dyDescent="0.35">
      <c r="A432" s="24" t="str">
        <f>'Base data'!A453</f>
        <v>BS0</v>
      </c>
      <c r="B432" s="29">
        <f>'Base data'!C453</f>
        <v>0</v>
      </c>
      <c r="C432" s="29">
        <f>'Base data'!F453</f>
        <v>0</v>
      </c>
      <c r="D432" s="15"/>
      <c r="E432" s="15"/>
      <c r="F432" s="15"/>
      <c r="G432" s="15"/>
      <c r="H432" s="15"/>
      <c r="I432" s="15"/>
    </row>
    <row r="433" spans="1:9" x14ac:dyDescent="0.35">
      <c r="A433" s="24" t="str">
        <f>'Base data'!A454</f>
        <v>BS1</v>
      </c>
      <c r="B433" s="29">
        <f>'Base data'!C454</f>
        <v>0</v>
      </c>
      <c r="C433" s="29">
        <f>'Base data'!F454</f>
        <v>0</v>
      </c>
      <c r="D433" s="15"/>
      <c r="E433" s="15"/>
      <c r="F433" s="15"/>
      <c r="G433" s="15"/>
      <c r="H433" s="15"/>
      <c r="I433" s="15"/>
    </row>
    <row r="434" spans="1:9" x14ac:dyDescent="0.35">
      <c r="A434" s="24" t="str">
        <f>'Base data'!A455</f>
        <v>BS10</v>
      </c>
      <c r="B434" s="29">
        <f>'Base data'!C455</f>
        <v>0</v>
      </c>
      <c r="C434" s="29">
        <f>'Base data'!F455</f>
        <v>0</v>
      </c>
      <c r="D434" s="15"/>
      <c r="E434" s="15"/>
      <c r="F434" s="15"/>
      <c r="G434" s="15"/>
      <c r="H434" s="15"/>
      <c r="I434" s="15"/>
    </row>
    <row r="435" spans="1:9" x14ac:dyDescent="0.35">
      <c r="A435" s="24" t="str">
        <f>'Base data'!A456</f>
        <v>BS11</v>
      </c>
      <c r="B435" s="29">
        <f>'Base data'!C456</f>
        <v>0</v>
      </c>
      <c r="C435" s="29">
        <f>'Base data'!F456</f>
        <v>0</v>
      </c>
      <c r="D435" s="15"/>
      <c r="E435" s="15"/>
      <c r="F435" s="15"/>
      <c r="G435" s="15"/>
      <c r="H435" s="15"/>
      <c r="I435" s="15"/>
    </row>
    <row r="436" spans="1:9" x14ac:dyDescent="0.35">
      <c r="A436" s="24" t="str">
        <f>'Base data'!A457</f>
        <v>BS12</v>
      </c>
      <c r="B436" s="29">
        <f>'Base data'!C457</f>
        <v>0</v>
      </c>
      <c r="C436" s="29">
        <f>'Base data'!F457</f>
        <v>0</v>
      </c>
      <c r="D436" s="15"/>
      <c r="E436" s="15"/>
      <c r="F436" s="15"/>
      <c r="G436" s="15"/>
      <c r="H436" s="15"/>
      <c r="I436" s="15"/>
    </row>
    <row r="437" spans="1:9" x14ac:dyDescent="0.35">
      <c r="A437" s="24" t="str">
        <f>'Base data'!A458</f>
        <v>BS13</v>
      </c>
      <c r="B437" s="29">
        <f>'Base data'!C458</f>
        <v>0</v>
      </c>
      <c r="C437" s="29">
        <f>'Base data'!F458</f>
        <v>0</v>
      </c>
      <c r="D437" s="15"/>
      <c r="E437" s="15"/>
      <c r="F437" s="15"/>
      <c r="G437" s="15"/>
      <c r="H437" s="15"/>
      <c r="I437" s="15"/>
    </row>
    <row r="438" spans="1:9" x14ac:dyDescent="0.35">
      <c r="A438" s="24" t="str">
        <f>'Base data'!A459</f>
        <v>BS14</v>
      </c>
      <c r="B438" s="29">
        <f>'Base data'!C459</f>
        <v>0</v>
      </c>
      <c r="C438" s="29">
        <f>'Base data'!F459</f>
        <v>0</v>
      </c>
      <c r="D438" s="15"/>
      <c r="E438" s="15"/>
      <c r="F438" s="15"/>
      <c r="G438" s="15"/>
      <c r="H438" s="15"/>
      <c r="I438" s="15"/>
    </row>
    <row r="439" spans="1:9" x14ac:dyDescent="0.35">
      <c r="A439" s="24" t="str">
        <f>'Base data'!A460</f>
        <v>BS15</v>
      </c>
      <c r="B439" s="29">
        <f>'Base data'!C460</f>
        <v>0</v>
      </c>
      <c r="C439" s="29">
        <f>'Base data'!F460</f>
        <v>0</v>
      </c>
      <c r="D439" s="15"/>
      <c r="E439" s="15"/>
      <c r="F439" s="15"/>
      <c r="G439" s="15"/>
      <c r="H439" s="15"/>
      <c r="I439" s="15"/>
    </row>
    <row r="440" spans="1:9" x14ac:dyDescent="0.35">
      <c r="A440" s="24" t="str">
        <f>'Base data'!A461</f>
        <v>BS16</v>
      </c>
      <c r="B440" s="29">
        <f>'Base data'!C461</f>
        <v>0</v>
      </c>
      <c r="C440" s="29">
        <f>'Base data'!F461</f>
        <v>0</v>
      </c>
      <c r="D440" s="15"/>
      <c r="E440" s="15"/>
      <c r="F440" s="15"/>
      <c r="G440" s="15"/>
      <c r="H440" s="15"/>
      <c r="I440" s="15"/>
    </row>
    <row r="441" spans="1:9" x14ac:dyDescent="0.35">
      <c r="A441" s="24" t="str">
        <f>'Base data'!A462</f>
        <v>BS17</v>
      </c>
      <c r="B441" s="29">
        <f>'Base data'!C462</f>
        <v>0</v>
      </c>
      <c r="C441" s="29">
        <f>'Base data'!F462</f>
        <v>0</v>
      </c>
      <c r="D441" s="15"/>
      <c r="E441" s="15"/>
      <c r="F441" s="15"/>
      <c r="G441" s="15"/>
      <c r="H441" s="15"/>
      <c r="I441" s="15"/>
    </row>
    <row r="442" spans="1:9" x14ac:dyDescent="0.35">
      <c r="A442" s="24" t="str">
        <f>'Base data'!A463</f>
        <v>BS18</v>
      </c>
      <c r="B442" s="29">
        <f>'Base data'!C463</f>
        <v>0</v>
      </c>
      <c r="C442" s="29">
        <f>'Base data'!F463</f>
        <v>0</v>
      </c>
      <c r="D442" s="15"/>
      <c r="E442" s="15"/>
      <c r="F442" s="15"/>
      <c r="G442" s="15"/>
      <c r="H442" s="15"/>
      <c r="I442" s="15"/>
    </row>
    <row r="443" spans="1:9" x14ac:dyDescent="0.35">
      <c r="A443" s="24" t="str">
        <f>'Base data'!A464</f>
        <v>BS19</v>
      </c>
      <c r="B443" s="29">
        <f>'Base data'!C464</f>
        <v>0</v>
      </c>
      <c r="C443" s="29">
        <f>'Base data'!F464</f>
        <v>0</v>
      </c>
      <c r="D443" s="15"/>
      <c r="E443" s="15"/>
      <c r="F443" s="15"/>
      <c r="G443" s="15"/>
      <c r="H443" s="15"/>
      <c r="I443" s="15"/>
    </row>
    <row r="444" spans="1:9" x14ac:dyDescent="0.35">
      <c r="A444" s="24" t="str">
        <f>'Base data'!A465</f>
        <v>BS2</v>
      </c>
      <c r="B444" s="29">
        <f>'Base data'!C465</f>
        <v>0</v>
      </c>
      <c r="C444" s="29">
        <f>'Base data'!F465</f>
        <v>0</v>
      </c>
      <c r="D444" s="15"/>
      <c r="E444" s="15"/>
      <c r="F444" s="15"/>
      <c r="G444" s="15"/>
      <c r="H444" s="15"/>
      <c r="I444" s="15"/>
    </row>
    <row r="445" spans="1:9" x14ac:dyDescent="0.35">
      <c r="A445" s="24" t="str">
        <f>'Base data'!A466</f>
        <v>BS20</v>
      </c>
      <c r="B445" s="29">
        <f>'Base data'!C466</f>
        <v>0</v>
      </c>
      <c r="C445" s="29">
        <f>'Base data'!F466</f>
        <v>0</v>
      </c>
      <c r="D445" s="15"/>
      <c r="E445" s="15"/>
      <c r="F445" s="15"/>
      <c r="G445" s="15"/>
      <c r="H445" s="15"/>
      <c r="I445" s="15"/>
    </row>
    <row r="446" spans="1:9" x14ac:dyDescent="0.35">
      <c r="A446" s="24" t="str">
        <f>'Base data'!A467</f>
        <v>BS21</v>
      </c>
      <c r="B446" s="29">
        <f>'Base data'!C467</f>
        <v>0</v>
      </c>
      <c r="C446" s="29">
        <f>'Base data'!F467</f>
        <v>0</v>
      </c>
      <c r="D446" s="15"/>
      <c r="E446" s="15"/>
      <c r="F446" s="15"/>
      <c r="G446" s="15"/>
      <c r="H446" s="15"/>
      <c r="I446" s="15"/>
    </row>
    <row r="447" spans="1:9" x14ac:dyDescent="0.35">
      <c r="A447" s="24" t="str">
        <f>'Base data'!A468</f>
        <v>BS22</v>
      </c>
      <c r="B447" s="29">
        <f>'Base data'!C468</f>
        <v>0</v>
      </c>
      <c r="C447" s="29">
        <f>'Base data'!F468</f>
        <v>0</v>
      </c>
      <c r="D447" s="15"/>
      <c r="E447" s="15"/>
      <c r="F447" s="15"/>
      <c r="G447" s="15"/>
      <c r="H447" s="15"/>
      <c r="I447" s="15"/>
    </row>
    <row r="448" spans="1:9" x14ac:dyDescent="0.35">
      <c r="A448" s="24" t="str">
        <f>'Base data'!A469</f>
        <v>BS23</v>
      </c>
      <c r="B448" s="29">
        <f>'Base data'!C469</f>
        <v>0</v>
      </c>
      <c r="C448" s="29">
        <f>'Base data'!F469</f>
        <v>0</v>
      </c>
      <c r="D448" s="15"/>
      <c r="E448" s="15"/>
      <c r="F448" s="15"/>
      <c r="G448" s="15"/>
      <c r="H448" s="15"/>
      <c r="I448" s="15"/>
    </row>
    <row r="449" spans="1:9" x14ac:dyDescent="0.35">
      <c r="A449" s="24" t="str">
        <f>'Base data'!A470</f>
        <v>BS24</v>
      </c>
      <c r="B449" s="29">
        <f>'Base data'!C470</f>
        <v>0</v>
      </c>
      <c r="C449" s="29">
        <f>'Base data'!F470</f>
        <v>0</v>
      </c>
      <c r="D449" s="15"/>
      <c r="E449" s="15"/>
      <c r="F449" s="15"/>
      <c r="G449" s="15"/>
      <c r="H449" s="15"/>
      <c r="I449" s="15"/>
    </row>
    <row r="450" spans="1:9" x14ac:dyDescent="0.35">
      <c r="A450" s="24" t="str">
        <f>'Base data'!A471</f>
        <v>BS25</v>
      </c>
      <c r="B450" s="29">
        <f>'Base data'!C471</f>
        <v>0</v>
      </c>
      <c r="C450" s="29">
        <f>'Base data'!F471</f>
        <v>0</v>
      </c>
      <c r="D450" s="15"/>
      <c r="E450" s="15"/>
      <c r="F450" s="15"/>
      <c r="G450" s="15"/>
      <c r="H450" s="15"/>
      <c r="I450" s="15"/>
    </row>
    <row r="451" spans="1:9" x14ac:dyDescent="0.35">
      <c r="A451" s="24" t="str">
        <f>'Base data'!A472</f>
        <v>BS26</v>
      </c>
      <c r="B451" s="29">
        <f>'Base data'!C472</f>
        <v>0</v>
      </c>
      <c r="C451" s="29">
        <f>'Base data'!F472</f>
        <v>0</v>
      </c>
      <c r="D451" s="15"/>
      <c r="E451" s="15"/>
      <c r="F451" s="15"/>
      <c r="G451" s="15"/>
      <c r="H451" s="15"/>
      <c r="I451" s="15"/>
    </row>
    <row r="452" spans="1:9" x14ac:dyDescent="0.35">
      <c r="A452" s="24" t="str">
        <f>'Base data'!A473</f>
        <v>BS27</v>
      </c>
      <c r="B452" s="29">
        <f>'Base data'!C473</f>
        <v>0</v>
      </c>
      <c r="C452" s="29">
        <f>'Base data'!F473</f>
        <v>0</v>
      </c>
      <c r="D452" s="15"/>
      <c r="E452" s="15"/>
      <c r="F452" s="15"/>
      <c r="G452" s="15"/>
      <c r="H452" s="15"/>
      <c r="I452" s="15"/>
    </row>
    <row r="453" spans="1:9" x14ac:dyDescent="0.35">
      <c r="A453" s="24" t="str">
        <f>'Base data'!A474</f>
        <v>BS28</v>
      </c>
      <c r="B453" s="29">
        <f>'Base data'!C474</f>
        <v>0</v>
      </c>
      <c r="C453" s="29">
        <f>'Base data'!F474</f>
        <v>0</v>
      </c>
      <c r="D453" s="15"/>
      <c r="E453" s="15"/>
      <c r="F453" s="15"/>
      <c r="G453" s="15"/>
      <c r="H453" s="15"/>
      <c r="I453" s="15"/>
    </row>
    <row r="454" spans="1:9" x14ac:dyDescent="0.35">
      <c r="A454" s="24" t="str">
        <f>'Base data'!A475</f>
        <v>BS29</v>
      </c>
      <c r="B454" s="29">
        <f>'Base data'!C475</f>
        <v>0</v>
      </c>
      <c r="C454" s="29">
        <f>'Base data'!F475</f>
        <v>0</v>
      </c>
      <c r="D454" s="15"/>
      <c r="E454" s="15"/>
      <c r="F454" s="15"/>
      <c r="G454" s="15"/>
      <c r="H454" s="15"/>
      <c r="I454" s="15"/>
    </row>
    <row r="455" spans="1:9" x14ac:dyDescent="0.35">
      <c r="A455" s="24" t="str">
        <f>'Base data'!A476</f>
        <v>BS3</v>
      </c>
      <c r="B455" s="29">
        <f>'Base data'!C476</f>
        <v>0</v>
      </c>
      <c r="C455" s="29">
        <f>'Base data'!F476</f>
        <v>0</v>
      </c>
      <c r="D455" s="15"/>
      <c r="E455" s="15"/>
      <c r="F455" s="15"/>
      <c r="G455" s="15"/>
      <c r="H455" s="15"/>
      <c r="I455" s="15"/>
    </row>
    <row r="456" spans="1:9" x14ac:dyDescent="0.35">
      <c r="A456" s="24" t="str">
        <f>'Base data'!A477</f>
        <v>BS30</v>
      </c>
      <c r="B456" s="29">
        <f>'Base data'!C477</f>
        <v>0</v>
      </c>
      <c r="C456" s="29">
        <f>'Base data'!F477</f>
        <v>0</v>
      </c>
      <c r="D456" s="15"/>
      <c r="E456" s="15"/>
      <c r="F456" s="15"/>
      <c r="G456" s="15"/>
      <c r="H456" s="15"/>
      <c r="I456" s="15"/>
    </row>
    <row r="457" spans="1:9" x14ac:dyDescent="0.35">
      <c r="A457" s="24" t="str">
        <f>'Base data'!A478</f>
        <v>BS31</v>
      </c>
      <c r="B457" s="29">
        <f>'Base data'!C478</f>
        <v>0</v>
      </c>
      <c r="C457" s="29">
        <f>'Base data'!F478</f>
        <v>0</v>
      </c>
      <c r="D457" s="15"/>
      <c r="E457" s="15"/>
      <c r="F457" s="15"/>
      <c r="G457" s="15"/>
      <c r="H457" s="15"/>
      <c r="I457" s="15"/>
    </row>
    <row r="458" spans="1:9" x14ac:dyDescent="0.35">
      <c r="A458" s="24" t="str">
        <f>'Base data'!A479</f>
        <v>BS32</v>
      </c>
      <c r="B458" s="29">
        <f>'Base data'!C479</f>
        <v>0</v>
      </c>
      <c r="C458" s="29">
        <f>'Base data'!F479</f>
        <v>0</v>
      </c>
      <c r="D458" s="15"/>
      <c r="E458" s="15"/>
      <c r="F458" s="15"/>
      <c r="G458" s="15"/>
      <c r="H458" s="15"/>
      <c r="I458" s="15"/>
    </row>
    <row r="459" spans="1:9" x14ac:dyDescent="0.35">
      <c r="A459" s="24" t="str">
        <f>'Base data'!A480</f>
        <v>BS34</v>
      </c>
      <c r="B459" s="29">
        <f>'Base data'!C480</f>
        <v>0</v>
      </c>
      <c r="C459" s="29">
        <f>'Base data'!F480</f>
        <v>0</v>
      </c>
      <c r="D459" s="15"/>
      <c r="E459" s="15"/>
      <c r="F459" s="15"/>
      <c r="G459" s="15"/>
      <c r="H459" s="15"/>
      <c r="I459" s="15"/>
    </row>
    <row r="460" spans="1:9" x14ac:dyDescent="0.35">
      <c r="A460" s="24" t="str">
        <f>'Base data'!A481</f>
        <v>BS35</v>
      </c>
      <c r="B460" s="29">
        <f>'Base data'!C481</f>
        <v>0</v>
      </c>
      <c r="C460" s="29">
        <f>'Base data'!F481</f>
        <v>0</v>
      </c>
      <c r="D460" s="15"/>
      <c r="E460" s="15"/>
      <c r="F460" s="15"/>
      <c r="G460" s="15"/>
      <c r="H460" s="15"/>
      <c r="I460" s="15"/>
    </row>
    <row r="461" spans="1:9" x14ac:dyDescent="0.35">
      <c r="A461" s="24" t="str">
        <f>'Base data'!A482</f>
        <v>BS36</v>
      </c>
      <c r="B461" s="29">
        <f>'Base data'!C482</f>
        <v>0</v>
      </c>
      <c r="C461" s="29">
        <f>'Base data'!F482</f>
        <v>0</v>
      </c>
      <c r="D461" s="15"/>
      <c r="E461" s="15"/>
      <c r="F461" s="15"/>
      <c r="G461" s="15"/>
      <c r="H461" s="15"/>
      <c r="I461" s="15"/>
    </row>
    <row r="462" spans="1:9" x14ac:dyDescent="0.35">
      <c r="A462" s="24" t="str">
        <f>'Base data'!A483</f>
        <v>BS37</v>
      </c>
      <c r="B462" s="29">
        <f>'Base data'!C483</f>
        <v>0</v>
      </c>
      <c r="C462" s="29">
        <f>'Base data'!F483</f>
        <v>0</v>
      </c>
      <c r="D462" s="15"/>
      <c r="E462" s="15"/>
      <c r="F462" s="15"/>
      <c r="G462" s="15"/>
      <c r="H462" s="15"/>
      <c r="I462" s="15"/>
    </row>
    <row r="463" spans="1:9" x14ac:dyDescent="0.35">
      <c r="A463" s="24" t="str">
        <f>'Base data'!A484</f>
        <v>BS38</v>
      </c>
      <c r="B463" s="29">
        <f>'Base data'!C484</f>
        <v>0</v>
      </c>
      <c r="C463" s="29">
        <f>'Base data'!F484</f>
        <v>0</v>
      </c>
      <c r="D463" s="15"/>
      <c r="E463" s="15"/>
      <c r="F463" s="15"/>
      <c r="G463" s="15"/>
      <c r="H463" s="15"/>
      <c r="I463" s="15"/>
    </row>
    <row r="464" spans="1:9" x14ac:dyDescent="0.35">
      <c r="A464" s="24" t="str">
        <f>'Base data'!A485</f>
        <v>BS39</v>
      </c>
      <c r="B464" s="29">
        <f>'Base data'!C485</f>
        <v>0</v>
      </c>
      <c r="C464" s="29">
        <f>'Base data'!F485</f>
        <v>0</v>
      </c>
      <c r="D464" s="15"/>
      <c r="E464" s="15"/>
      <c r="F464" s="15"/>
      <c r="G464" s="15"/>
      <c r="H464" s="15"/>
      <c r="I464" s="15"/>
    </row>
    <row r="465" spans="1:9" x14ac:dyDescent="0.35">
      <c r="A465" s="24" t="str">
        <f>'Base data'!A486</f>
        <v>BS4</v>
      </c>
      <c r="B465" s="29">
        <f>'Base data'!C486</f>
        <v>0</v>
      </c>
      <c r="C465" s="29">
        <f>'Base data'!F486</f>
        <v>0</v>
      </c>
      <c r="D465" s="15"/>
      <c r="E465" s="15"/>
      <c r="F465" s="15"/>
      <c r="G465" s="15"/>
      <c r="H465" s="15"/>
      <c r="I465" s="15"/>
    </row>
    <row r="466" spans="1:9" x14ac:dyDescent="0.35">
      <c r="A466" s="24" t="str">
        <f>'Base data'!A487</f>
        <v>BS40</v>
      </c>
      <c r="B466" s="29">
        <f>'Base data'!C487</f>
        <v>0</v>
      </c>
      <c r="C466" s="29">
        <f>'Base data'!F487</f>
        <v>0</v>
      </c>
      <c r="D466" s="15"/>
      <c r="E466" s="15"/>
      <c r="F466" s="15"/>
      <c r="G466" s="15"/>
      <c r="H466" s="15"/>
      <c r="I466" s="15"/>
    </row>
    <row r="467" spans="1:9" x14ac:dyDescent="0.35">
      <c r="A467" s="24" t="str">
        <f>'Base data'!A488</f>
        <v>BS41</v>
      </c>
      <c r="B467" s="29">
        <f>'Base data'!C488</f>
        <v>0</v>
      </c>
      <c r="C467" s="29">
        <f>'Base data'!F488</f>
        <v>0</v>
      </c>
      <c r="D467" s="15"/>
      <c r="E467" s="15"/>
      <c r="F467" s="15"/>
      <c r="G467" s="15"/>
      <c r="H467" s="15"/>
      <c r="I467" s="15"/>
    </row>
    <row r="468" spans="1:9" x14ac:dyDescent="0.35">
      <c r="A468" s="24" t="str">
        <f>'Base data'!A489</f>
        <v>BS48</v>
      </c>
      <c r="B468" s="29">
        <f>'Base data'!C489</f>
        <v>0</v>
      </c>
      <c r="C468" s="29">
        <f>'Base data'!F489</f>
        <v>0</v>
      </c>
      <c r="D468" s="15"/>
      <c r="E468" s="15"/>
      <c r="F468" s="15"/>
      <c r="G468" s="15"/>
      <c r="H468" s="15"/>
      <c r="I468" s="15"/>
    </row>
    <row r="469" spans="1:9" x14ac:dyDescent="0.35">
      <c r="A469" s="24" t="str">
        <f>'Base data'!A490</f>
        <v>BS49</v>
      </c>
      <c r="B469" s="29">
        <f>'Base data'!C490</f>
        <v>0</v>
      </c>
      <c r="C469" s="29">
        <f>'Base data'!F490</f>
        <v>0</v>
      </c>
      <c r="D469" s="15"/>
      <c r="E469" s="15"/>
      <c r="F469" s="15"/>
      <c r="G469" s="15"/>
      <c r="H469" s="15"/>
      <c r="I469" s="15"/>
    </row>
    <row r="470" spans="1:9" x14ac:dyDescent="0.35">
      <c r="A470" s="24" t="str">
        <f>'Base data'!A491</f>
        <v>BS5</v>
      </c>
      <c r="B470" s="29">
        <f>'Base data'!C491</f>
        <v>0</v>
      </c>
      <c r="C470" s="29">
        <f>'Base data'!F491</f>
        <v>0</v>
      </c>
      <c r="D470" s="15"/>
      <c r="E470" s="15"/>
      <c r="F470" s="15"/>
      <c r="G470" s="15"/>
      <c r="H470" s="15"/>
      <c r="I470" s="15"/>
    </row>
    <row r="471" spans="1:9" x14ac:dyDescent="0.35">
      <c r="A471" s="24" t="str">
        <f>'Base data'!A492</f>
        <v>BS6</v>
      </c>
      <c r="B471" s="29">
        <f>'Base data'!C492</f>
        <v>0</v>
      </c>
      <c r="C471" s="29">
        <f>'Base data'!F492</f>
        <v>0</v>
      </c>
      <c r="D471" s="15"/>
      <c r="E471" s="15"/>
      <c r="F471" s="15"/>
      <c r="G471" s="15"/>
      <c r="H471" s="15"/>
      <c r="I471" s="15"/>
    </row>
    <row r="472" spans="1:9" x14ac:dyDescent="0.35">
      <c r="A472" s="24" t="str">
        <f>'Base data'!A493</f>
        <v>BS7</v>
      </c>
      <c r="B472" s="29">
        <f>'Base data'!C493</f>
        <v>0</v>
      </c>
      <c r="C472" s="29">
        <f>'Base data'!F493</f>
        <v>0</v>
      </c>
      <c r="D472" s="15"/>
      <c r="E472" s="15"/>
      <c r="F472" s="15"/>
      <c r="G472" s="15"/>
      <c r="H472" s="15"/>
      <c r="I472" s="15"/>
    </row>
    <row r="473" spans="1:9" x14ac:dyDescent="0.35">
      <c r="A473" s="24" t="str">
        <f>'Base data'!A494</f>
        <v>BS77</v>
      </c>
      <c r="B473" s="29">
        <f>'Base data'!C494</f>
        <v>0</v>
      </c>
      <c r="C473" s="29">
        <f>'Base data'!F494</f>
        <v>0</v>
      </c>
      <c r="D473" s="15"/>
      <c r="E473" s="15"/>
      <c r="F473" s="15"/>
      <c r="G473" s="15"/>
      <c r="H473" s="15"/>
      <c r="I473" s="15"/>
    </row>
    <row r="474" spans="1:9" x14ac:dyDescent="0.35">
      <c r="A474" s="24" t="str">
        <f>'Base data'!A495</f>
        <v>BS8</v>
      </c>
      <c r="B474" s="29">
        <f>'Base data'!C495</f>
        <v>0</v>
      </c>
      <c r="C474" s="29">
        <f>'Base data'!F495</f>
        <v>0</v>
      </c>
      <c r="D474" s="15"/>
      <c r="E474" s="15"/>
      <c r="F474" s="15"/>
      <c r="G474" s="15"/>
      <c r="H474" s="15"/>
      <c r="I474" s="15"/>
    </row>
    <row r="475" spans="1:9" x14ac:dyDescent="0.35">
      <c r="A475" s="24" t="str">
        <f>'Base data'!A496</f>
        <v>BS80</v>
      </c>
      <c r="B475" s="29">
        <f>'Base data'!C496</f>
        <v>0</v>
      </c>
      <c r="C475" s="29">
        <f>'Base data'!F496</f>
        <v>0</v>
      </c>
      <c r="D475" s="15"/>
      <c r="E475" s="15"/>
      <c r="F475" s="15"/>
      <c r="G475" s="15"/>
      <c r="H475" s="15"/>
      <c r="I475" s="15"/>
    </row>
    <row r="476" spans="1:9" x14ac:dyDescent="0.35">
      <c r="A476" s="24" t="str">
        <f>'Base data'!A497</f>
        <v>BS9</v>
      </c>
      <c r="B476" s="29">
        <f>'Base data'!C497</f>
        <v>0</v>
      </c>
      <c r="C476" s="29">
        <f>'Base data'!F497</f>
        <v>0</v>
      </c>
      <c r="D476" s="15"/>
      <c r="E476" s="15"/>
      <c r="F476" s="15"/>
      <c r="G476" s="15"/>
      <c r="H476" s="15"/>
      <c r="I476" s="15"/>
    </row>
    <row r="477" spans="1:9" x14ac:dyDescent="0.35">
      <c r="A477" s="24" t="str">
        <f>'Base data'!A498</f>
        <v>BS98</v>
      </c>
      <c r="B477" s="29">
        <f>'Base data'!C498</f>
        <v>0</v>
      </c>
      <c r="C477" s="29">
        <f>'Base data'!F498</f>
        <v>0</v>
      </c>
      <c r="D477" s="15"/>
      <c r="E477" s="15"/>
      <c r="F477" s="15"/>
      <c r="G477" s="15"/>
      <c r="H477" s="15"/>
      <c r="I477" s="15"/>
    </row>
    <row r="478" spans="1:9" x14ac:dyDescent="0.35">
      <c r="A478" s="24" t="str">
        <f>'Base data'!A499</f>
        <v>BS99</v>
      </c>
      <c r="B478" s="29">
        <f>'Base data'!C499</f>
        <v>0</v>
      </c>
      <c r="C478" s="29">
        <f>'Base data'!F499</f>
        <v>0</v>
      </c>
      <c r="D478" s="15"/>
      <c r="E478" s="15"/>
      <c r="F478" s="15"/>
      <c r="G478" s="15"/>
      <c r="H478" s="15"/>
      <c r="I478" s="15"/>
    </row>
    <row r="479" spans="1:9" x14ac:dyDescent="0.35">
      <c r="A479" s="24" t="str">
        <f>'Base data'!A500</f>
        <v>CA1</v>
      </c>
      <c r="B479" s="29">
        <f>'Base data'!C500</f>
        <v>0</v>
      </c>
      <c r="C479" s="29">
        <f>'Base data'!F500</f>
        <v>0</v>
      </c>
      <c r="D479" s="15"/>
      <c r="E479" s="15"/>
      <c r="F479" s="15"/>
      <c r="G479" s="15"/>
      <c r="H479" s="15"/>
      <c r="I479" s="15"/>
    </row>
    <row r="480" spans="1:9" x14ac:dyDescent="0.35">
      <c r="A480" s="24" t="str">
        <f>'Base data'!A501</f>
        <v>CA10</v>
      </c>
      <c r="B480" s="29">
        <f>'Base data'!C501</f>
        <v>0</v>
      </c>
      <c r="C480" s="29">
        <f>'Base data'!F501</f>
        <v>0</v>
      </c>
      <c r="D480" s="15"/>
      <c r="E480" s="15"/>
      <c r="F480" s="15"/>
      <c r="G480" s="15"/>
      <c r="H480" s="15"/>
      <c r="I480" s="15"/>
    </row>
    <row r="481" spans="1:9" x14ac:dyDescent="0.35">
      <c r="A481" s="24" t="str">
        <f>'Base data'!A502</f>
        <v>CA11</v>
      </c>
      <c r="B481" s="29">
        <f>'Base data'!C502</f>
        <v>0</v>
      </c>
      <c r="C481" s="29">
        <f>'Base data'!F502</f>
        <v>0</v>
      </c>
      <c r="D481" s="15"/>
      <c r="E481" s="15"/>
      <c r="F481" s="15"/>
      <c r="G481" s="15"/>
      <c r="H481" s="15"/>
      <c r="I481" s="15"/>
    </row>
    <row r="482" spans="1:9" x14ac:dyDescent="0.35">
      <c r="A482" s="24" t="str">
        <f>'Base data'!A503</f>
        <v>CA12</v>
      </c>
      <c r="B482" s="29">
        <f>'Base data'!C503</f>
        <v>0</v>
      </c>
      <c r="C482" s="29">
        <f>'Base data'!F503</f>
        <v>0</v>
      </c>
      <c r="D482" s="15"/>
      <c r="E482" s="15"/>
      <c r="F482" s="15"/>
      <c r="G482" s="15"/>
      <c r="H482" s="15"/>
      <c r="I482" s="15"/>
    </row>
    <row r="483" spans="1:9" x14ac:dyDescent="0.35">
      <c r="A483" s="24" t="str">
        <f>'Base data'!A504</f>
        <v>CA13</v>
      </c>
      <c r="B483" s="29">
        <f>'Base data'!C504</f>
        <v>0</v>
      </c>
      <c r="C483" s="29">
        <f>'Base data'!F504</f>
        <v>0</v>
      </c>
      <c r="D483" s="15"/>
      <c r="E483" s="15"/>
      <c r="F483" s="15"/>
      <c r="G483" s="15"/>
      <c r="H483" s="15"/>
      <c r="I483" s="15"/>
    </row>
    <row r="484" spans="1:9" x14ac:dyDescent="0.35">
      <c r="A484" s="24" t="str">
        <f>'Base data'!A505</f>
        <v>CA14</v>
      </c>
      <c r="B484" s="29">
        <f>'Base data'!C505</f>
        <v>0</v>
      </c>
      <c r="C484" s="29">
        <f>'Base data'!F505</f>
        <v>0</v>
      </c>
      <c r="D484" s="15"/>
      <c r="E484" s="15"/>
      <c r="F484" s="15"/>
      <c r="G484" s="15"/>
      <c r="H484" s="15"/>
      <c r="I484" s="15"/>
    </row>
    <row r="485" spans="1:9" x14ac:dyDescent="0.35">
      <c r="A485" s="24" t="str">
        <f>'Base data'!A506</f>
        <v>CA15</v>
      </c>
      <c r="B485" s="29">
        <f>'Base data'!C506</f>
        <v>0</v>
      </c>
      <c r="C485" s="29">
        <f>'Base data'!F506</f>
        <v>0</v>
      </c>
      <c r="D485" s="15"/>
      <c r="E485" s="15"/>
      <c r="F485" s="15"/>
      <c r="G485" s="15"/>
      <c r="H485" s="15"/>
      <c r="I485" s="15"/>
    </row>
    <row r="486" spans="1:9" x14ac:dyDescent="0.35">
      <c r="A486" s="24" t="str">
        <f>'Base data'!A507</f>
        <v>CA16</v>
      </c>
      <c r="B486" s="29">
        <f>'Base data'!C507</f>
        <v>0</v>
      </c>
      <c r="C486" s="29">
        <f>'Base data'!F507</f>
        <v>0</v>
      </c>
      <c r="D486" s="15"/>
      <c r="E486" s="15"/>
      <c r="F486" s="15"/>
      <c r="G486" s="15"/>
      <c r="H486" s="15"/>
      <c r="I486" s="15"/>
    </row>
    <row r="487" spans="1:9" x14ac:dyDescent="0.35">
      <c r="A487" s="24" t="str">
        <f>'Base data'!A508</f>
        <v>CA17</v>
      </c>
      <c r="B487" s="29">
        <f>'Base data'!C508</f>
        <v>0</v>
      </c>
      <c r="C487" s="29">
        <f>'Base data'!F508</f>
        <v>0</v>
      </c>
      <c r="D487" s="15"/>
      <c r="E487" s="15"/>
      <c r="F487" s="15"/>
      <c r="G487" s="15"/>
      <c r="H487" s="15"/>
      <c r="I487" s="15"/>
    </row>
    <row r="488" spans="1:9" x14ac:dyDescent="0.35">
      <c r="A488" s="24" t="str">
        <f>'Base data'!A509</f>
        <v>CA18</v>
      </c>
      <c r="B488" s="29">
        <f>'Base data'!C509</f>
        <v>0</v>
      </c>
      <c r="C488" s="29">
        <f>'Base data'!F509</f>
        <v>0</v>
      </c>
      <c r="D488" s="15"/>
      <c r="E488" s="15"/>
      <c r="F488" s="15"/>
      <c r="G488" s="15"/>
      <c r="H488" s="15"/>
      <c r="I488" s="15"/>
    </row>
    <row r="489" spans="1:9" x14ac:dyDescent="0.35">
      <c r="A489" s="24" t="str">
        <f>'Base data'!A510</f>
        <v>CA19</v>
      </c>
      <c r="B489" s="29">
        <f>'Base data'!C510</f>
        <v>0</v>
      </c>
      <c r="C489" s="29">
        <f>'Base data'!F510</f>
        <v>0</v>
      </c>
      <c r="D489" s="15"/>
      <c r="E489" s="15"/>
      <c r="F489" s="15"/>
      <c r="G489" s="15"/>
      <c r="H489" s="15"/>
      <c r="I489" s="15"/>
    </row>
    <row r="490" spans="1:9" x14ac:dyDescent="0.35">
      <c r="A490" s="24" t="str">
        <f>'Base data'!A511</f>
        <v>CA2</v>
      </c>
      <c r="B490" s="29">
        <f>'Base data'!C511</f>
        <v>0</v>
      </c>
      <c r="C490" s="29">
        <f>'Base data'!F511</f>
        <v>0</v>
      </c>
      <c r="D490" s="15"/>
      <c r="E490" s="15"/>
      <c r="F490" s="15"/>
      <c r="G490" s="15"/>
      <c r="H490" s="15"/>
      <c r="I490" s="15"/>
    </row>
    <row r="491" spans="1:9" x14ac:dyDescent="0.35">
      <c r="A491" s="24" t="str">
        <f>'Base data'!A512</f>
        <v>CA20</v>
      </c>
      <c r="B491" s="29">
        <f>'Base data'!C512</f>
        <v>0</v>
      </c>
      <c r="C491" s="29">
        <f>'Base data'!F512</f>
        <v>0</v>
      </c>
      <c r="D491" s="15"/>
      <c r="E491" s="15"/>
      <c r="F491" s="15"/>
      <c r="G491" s="15"/>
      <c r="H491" s="15"/>
      <c r="I491" s="15"/>
    </row>
    <row r="492" spans="1:9" x14ac:dyDescent="0.35">
      <c r="A492" s="24" t="str">
        <f>'Base data'!A513</f>
        <v>CA21</v>
      </c>
      <c r="B492" s="29">
        <f>'Base data'!C513</f>
        <v>0</v>
      </c>
      <c r="C492" s="29">
        <f>'Base data'!F513</f>
        <v>0</v>
      </c>
      <c r="D492" s="15"/>
      <c r="E492" s="15"/>
      <c r="F492" s="15"/>
      <c r="G492" s="15"/>
      <c r="H492" s="15"/>
      <c r="I492" s="15"/>
    </row>
    <row r="493" spans="1:9" x14ac:dyDescent="0.35">
      <c r="A493" s="24" t="str">
        <f>'Base data'!A514</f>
        <v>CA22</v>
      </c>
      <c r="B493" s="29">
        <f>'Base data'!C514</f>
        <v>0</v>
      </c>
      <c r="C493" s="29">
        <f>'Base data'!F514</f>
        <v>0</v>
      </c>
      <c r="D493" s="15"/>
      <c r="E493" s="15"/>
      <c r="F493" s="15"/>
      <c r="G493" s="15"/>
      <c r="H493" s="15"/>
      <c r="I493" s="15"/>
    </row>
    <row r="494" spans="1:9" x14ac:dyDescent="0.35">
      <c r="A494" s="24" t="str">
        <f>'Base data'!A515</f>
        <v>CA23</v>
      </c>
      <c r="B494" s="29">
        <f>'Base data'!C515</f>
        <v>0</v>
      </c>
      <c r="C494" s="29">
        <f>'Base data'!F515</f>
        <v>0</v>
      </c>
      <c r="D494" s="15"/>
      <c r="E494" s="15"/>
      <c r="F494" s="15"/>
      <c r="G494" s="15"/>
      <c r="H494" s="15"/>
      <c r="I494" s="15"/>
    </row>
    <row r="495" spans="1:9" x14ac:dyDescent="0.35">
      <c r="A495" s="24" t="str">
        <f>'Base data'!A516</f>
        <v>CA24</v>
      </c>
      <c r="B495" s="29">
        <f>'Base data'!C516</f>
        <v>0</v>
      </c>
      <c r="C495" s="29">
        <f>'Base data'!F516</f>
        <v>0</v>
      </c>
      <c r="D495" s="15"/>
      <c r="E495" s="15"/>
      <c r="F495" s="15"/>
      <c r="G495" s="15"/>
      <c r="H495" s="15"/>
      <c r="I495" s="15"/>
    </row>
    <row r="496" spans="1:9" x14ac:dyDescent="0.35">
      <c r="A496" s="24" t="str">
        <f>'Base data'!A517</f>
        <v>CA25</v>
      </c>
      <c r="B496" s="29">
        <f>'Base data'!C517</f>
        <v>0</v>
      </c>
      <c r="C496" s="29">
        <f>'Base data'!F517</f>
        <v>0</v>
      </c>
      <c r="D496" s="15"/>
      <c r="E496" s="15"/>
      <c r="F496" s="15"/>
      <c r="G496" s="15"/>
      <c r="H496" s="15"/>
      <c r="I496" s="15"/>
    </row>
    <row r="497" spans="1:9" x14ac:dyDescent="0.35">
      <c r="A497" s="24" t="str">
        <f>'Base data'!A518</f>
        <v>CA26</v>
      </c>
      <c r="B497" s="29">
        <f>'Base data'!C518</f>
        <v>0</v>
      </c>
      <c r="C497" s="29">
        <f>'Base data'!F518</f>
        <v>0</v>
      </c>
      <c r="D497" s="15"/>
      <c r="E497" s="15"/>
      <c r="F497" s="15"/>
      <c r="G497" s="15"/>
      <c r="H497" s="15"/>
      <c r="I497" s="15"/>
    </row>
    <row r="498" spans="1:9" x14ac:dyDescent="0.35">
      <c r="A498" s="24" t="str">
        <f>'Base data'!A519</f>
        <v>CA27</v>
      </c>
      <c r="B498" s="29">
        <f>'Base data'!C519</f>
        <v>0</v>
      </c>
      <c r="C498" s="29">
        <f>'Base data'!F519</f>
        <v>0</v>
      </c>
      <c r="D498" s="15"/>
      <c r="E498" s="15"/>
      <c r="F498" s="15"/>
      <c r="G498" s="15"/>
      <c r="H498" s="15"/>
      <c r="I498" s="15"/>
    </row>
    <row r="499" spans="1:9" x14ac:dyDescent="0.35">
      <c r="A499" s="24" t="str">
        <f>'Base data'!A520</f>
        <v>CA28</v>
      </c>
      <c r="B499" s="29">
        <f>'Base data'!C520</f>
        <v>0</v>
      </c>
      <c r="C499" s="29">
        <f>'Base data'!F520</f>
        <v>0</v>
      </c>
      <c r="D499" s="15"/>
      <c r="E499" s="15"/>
      <c r="F499" s="15"/>
      <c r="G499" s="15"/>
      <c r="H499" s="15"/>
      <c r="I499" s="15"/>
    </row>
    <row r="500" spans="1:9" x14ac:dyDescent="0.35">
      <c r="A500" s="24" t="str">
        <f>'Base data'!A521</f>
        <v>CA3</v>
      </c>
      <c r="B500" s="29">
        <f>'Base data'!C521</f>
        <v>0</v>
      </c>
      <c r="C500" s="29">
        <f>'Base data'!F521</f>
        <v>0</v>
      </c>
      <c r="D500" s="15"/>
      <c r="E500" s="15"/>
      <c r="F500" s="15"/>
      <c r="G500" s="15"/>
      <c r="H500" s="15"/>
      <c r="I500" s="15"/>
    </row>
    <row r="501" spans="1:9" x14ac:dyDescent="0.35">
      <c r="A501" s="24" t="str">
        <f>'Base data'!A522</f>
        <v>CA4</v>
      </c>
      <c r="B501" s="29">
        <f>'Base data'!C522</f>
        <v>0</v>
      </c>
      <c r="C501" s="29">
        <f>'Base data'!F522</f>
        <v>0</v>
      </c>
      <c r="D501" s="15"/>
      <c r="E501" s="15"/>
      <c r="F501" s="15"/>
      <c r="G501" s="15"/>
      <c r="H501" s="15"/>
      <c r="I501" s="15"/>
    </row>
    <row r="502" spans="1:9" x14ac:dyDescent="0.35">
      <c r="A502" s="24" t="str">
        <f>'Base data'!A523</f>
        <v>CA5</v>
      </c>
      <c r="B502" s="29">
        <f>'Base data'!C523</f>
        <v>0</v>
      </c>
      <c r="C502" s="29">
        <f>'Base data'!F523</f>
        <v>0</v>
      </c>
      <c r="D502" s="15"/>
      <c r="E502" s="15"/>
      <c r="F502" s="15"/>
      <c r="G502" s="15"/>
      <c r="H502" s="15"/>
      <c r="I502" s="15"/>
    </row>
    <row r="503" spans="1:9" x14ac:dyDescent="0.35">
      <c r="A503" s="24" t="str">
        <f>'Base data'!A524</f>
        <v>CA6</v>
      </c>
      <c r="B503" s="29">
        <f>'Base data'!C524</f>
        <v>0</v>
      </c>
      <c r="C503" s="29">
        <f>'Base data'!F524</f>
        <v>0</v>
      </c>
      <c r="D503" s="15"/>
      <c r="E503" s="15"/>
      <c r="F503" s="15"/>
      <c r="G503" s="15"/>
      <c r="H503" s="15"/>
      <c r="I503" s="15"/>
    </row>
    <row r="504" spans="1:9" x14ac:dyDescent="0.35">
      <c r="A504" s="24" t="str">
        <f>'Base data'!A525</f>
        <v>CA7</v>
      </c>
      <c r="B504" s="29">
        <f>'Base data'!C525</f>
        <v>0</v>
      </c>
      <c r="C504" s="29">
        <f>'Base data'!F525</f>
        <v>0</v>
      </c>
      <c r="D504" s="15"/>
      <c r="E504" s="15"/>
      <c r="F504" s="15"/>
      <c r="G504" s="15"/>
      <c r="H504" s="15"/>
      <c r="I504" s="15"/>
    </row>
    <row r="505" spans="1:9" x14ac:dyDescent="0.35">
      <c r="A505" s="24" t="str">
        <f>'Base data'!A526</f>
        <v>CA8</v>
      </c>
      <c r="B505" s="29">
        <f>'Base data'!C526</f>
        <v>0</v>
      </c>
      <c r="C505" s="29">
        <f>'Base data'!F526</f>
        <v>0</v>
      </c>
      <c r="D505" s="15"/>
      <c r="E505" s="15"/>
      <c r="F505" s="15"/>
      <c r="G505" s="15"/>
      <c r="H505" s="15"/>
      <c r="I505" s="15"/>
    </row>
    <row r="506" spans="1:9" x14ac:dyDescent="0.35">
      <c r="A506" s="24" t="str">
        <f>'Base data'!A527</f>
        <v>CA9</v>
      </c>
      <c r="B506" s="29">
        <f>'Base data'!C527</f>
        <v>0</v>
      </c>
      <c r="C506" s="29">
        <f>'Base data'!F527</f>
        <v>0</v>
      </c>
      <c r="D506" s="15"/>
      <c r="E506" s="15"/>
      <c r="F506" s="15"/>
      <c r="G506" s="15"/>
      <c r="H506" s="15"/>
      <c r="I506" s="15"/>
    </row>
    <row r="507" spans="1:9" x14ac:dyDescent="0.35">
      <c r="A507" s="24" t="str">
        <f>'Base data'!A528</f>
        <v>CA95</v>
      </c>
      <c r="B507" s="29">
        <f>'Base data'!C528</f>
        <v>0</v>
      </c>
      <c r="C507" s="29">
        <f>'Base data'!F528</f>
        <v>0</v>
      </c>
      <c r="D507" s="15"/>
      <c r="E507" s="15"/>
      <c r="F507" s="15"/>
      <c r="G507" s="15"/>
      <c r="H507" s="15"/>
      <c r="I507" s="15"/>
    </row>
    <row r="508" spans="1:9" x14ac:dyDescent="0.35">
      <c r="A508" s="24" t="str">
        <f>'Base data'!A529</f>
        <v>CA99</v>
      </c>
      <c r="B508" s="29">
        <f>'Base data'!C529</f>
        <v>0</v>
      </c>
      <c r="C508" s="29">
        <f>'Base data'!F529</f>
        <v>0</v>
      </c>
      <c r="D508" s="15"/>
      <c r="E508" s="15"/>
      <c r="F508" s="15"/>
      <c r="G508" s="15"/>
      <c r="H508" s="15"/>
      <c r="I508" s="15"/>
    </row>
    <row r="509" spans="1:9" x14ac:dyDescent="0.35">
      <c r="A509" s="24" t="str">
        <f>'Base data'!A530</f>
        <v>CB1</v>
      </c>
      <c r="B509" s="29">
        <f>'Base data'!C530</f>
        <v>0</v>
      </c>
      <c r="C509" s="29">
        <f>'Base data'!F530</f>
        <v>0</v>
      </c>
      <c r="D509" s="15"/>
      <c r="E509" s="15"/>
      <c r="F509" s="15"/>
      <c r="G509" s="15"/>
      <c r="H509" s="15"/>
      <c r="I509" s="15"/>
    </row>
    <row r="510" spans="1:9" x14ac:dyDescent="0.35">
      <c r="A510" s="24" t="str">
        <f>'Base data'!A531</f>
        <v>CB10</v>
      </c>
      <c r="B510" s="29">
        <f>'Base data'!C531</f>
        <v>0</v>
      </c>
      <c r="C510" s="29">
        <f>'Base data'!F531</f>
        <v>0</v>
      </c>
      <c r="D510" s="15"/>
      <c r="E510" s="15"/>
      <c r="F510" s="15"/>
      <c r="G510" s="15"/>
      <c r="H510" s="15"/>
      <c r="I510" s="15"/>
    </row>
    <row r="511" spans="1:9" x14ac:dyDescent="0.35">
      <c r="A511" s="24" t="str">
        <f>'Base data'!A532</f>
        <v>CB11</v>
      </c>
      <c r="B511" s="29">
        <f>'Base data'!C532</f>
        <v>0</v>
      </c>
      <c r="C511" s="29">
        <f>'Base data'!F532</f>
        <v>0</v>
      </c>
      <c r="D511" s="15"/>
      <c r="E511" s="15"/>
      <c r="F511" s="15"/>
      <c r="G511" s="15"/>
      <c r="H511" s="15"/>
      <c r="I511" s="15"/>
    </row>
    <row r="512" spans="1:9" x14ac:dyDescent="0.35">
      <c r="A512" s="24" t="str">
        <f>'Base data'!A533</f>
        <v>CB2</v>
      </c>
      <c r="B512" s="29">
        <f>'Base data'!C533</f>
        <v>0</v>
      </c>
      <c r="C512" s="29">
        <f>'Base data'!F533</f>
        <v>0</v>
      </c>
      <c r="D512" s="15"/>
      <c r="E512" s="15"/>
      <c r="F512" s="15"/>
      <c r="G512" s="15"/>
      <c r="H512" s="15"/>
      <c r="I512" s="15"/>
    </row>
    <row r="513" spans="1:9" x14ac:dyDescent="0.35">
      <c r="A513" s="24" t="str">
        <f>'Base data'!A534</f>
        <v>CB21</v>
      </c>
      <c r="B513" s="29">
        <f>'Base data'!C534</f>
        <v>0</v>
      </c>
      <c r="C513" s="29">
        <f>'Base data'!F534</f>
        <v>0</v>
      </c>
      <c r="D513" s="15"/>
      <c r="E513" s="15"/>
      <c r="F513" s="15"/>
      <c r="G513" s="15"/>
      <c r="H513" s="15"/>
      <c r="I513" s="15"/>
    </row>
    <row r="514" spans="1:9" x14ac:dyDescent="0.35">
      <c r="A514" s="24" t="str">
        <f>'Base data'!A535</f>
        <v>CB22</v>
      </c>
      <c r="B514" s="29">
        <f>'Base data'!C535</f>
        <v>0</v>
      </c>
      <c r="C514" s="29">
        <f>'Base data'!F535</f>
        <v>0</v>
      </c>
      <c r="D514" s="15"/>
      <c r="E514" s="15"/>
      <c r="F514" s="15"/>
      <c r="G514" s="15"/>
      <c r="H514" s="15"/>
      <c r="I514" s="15"/>
    </row>
    <row r="515" spans="1:9" x14ac:dyDescent="0.35">
      <c r="A515" s="24" t="str">
        <f>'Base data'!A536</f>
        <v>CB23</v>
      </c>
      <c r="B515" s="29">
        <f>'Base data'!C536</f>
        <v>0</v>
      </c>
      <c r="C515" s="29">
        <f>'Base data'!F536</f>
        <v>0</v>
      </c>
      <c r="D515" s="15"/>
      <c r="E515" s="15"/>
      <c r="F515" s="15"/>
      <c r="G515" s="15"/>
      <c r="H515" s="15"/>
      <c r="I515" s="15"/>
    </row>
    <row r="516" spans="1:9" x14ac:dyDescent="0.35">
      <c r="A516" s="24" t="str">
        <f>'Base data'!A537</f>
        <v>CB24</v>
      </c>
      <c r="B516" s="29">
        <f>'Base data'!C537</f>
        <v>0</v>
      </c>
      <c r="C516" s="29">
        <f>'Base data'!F537</f>
        <v>0</v>
      </c>
      <c r="D516" s="15"/>
      <c r="E516" s="15"/>
      <c r="F516" s="15"/>
      <c r="G516" s="15"/>
      <c r="H516" s="15"/>
      <c r="I516" s="15"/>
    </row>
    <row r="517" spans="1:9" x14ac:dyDescent="0.35">
      <c r="A517" s="24" t="str">
        <f>'Base data'!A538</f>
        <v>CB25</v>
      </c>
      <c r="B517" s="29">
        <f>'Base data'!C538</f>
        <v>0</v>
      </c>
      <c r="C517" s="29">
        <f>'Base data'!F538</f>
        <v>0</v>
      </c>
      <c r="D517" s="15"/>
      <c r="E517" s="15"/>
      <c r="F517" s="15"/>
      <c r="G517" s="15"/>
      <c r="H517" s="15"/>
      <c r="I517" s="15"/>
    </row>
    <row r="518" spans="1:9" x14ac:dyDescent="0.35">
      <c r="A518" s="24" t="str">
        <f>'Base data'!A539</f>
        <v>CB3</v>
      </c>
      <c r="B518" s="29">
        <f>'Base data'!C539</f>
        <v>0</v>
      </c>
      <c r="C518" s="29">
        <f>'Base data'!F539</f>
        <v>0</v>
      </c>
      <c r="D518" s="15"/>
      <c r="E518" s="15"/>
      <c r="F518" s="15"/>
      <c r="G518" s="15"/>
      <c r="H518" s="15"/>
      <c r="I518" s="15"/>
    </row>
    <row r="519" spans="1:9" x14ac:dyDescent="0.35">
      <c r="A519" s="24" t="str">
        <f>'Base data'!A540</f>
        <v>CB4</v>
      </c>
      <c r="B519" s="29">
        <f>'Base data'!C540</f>
        <v>0</v>
      </c>
      <c r="C519" s="29">
        <f>'Base data'!F540</f>
        <v>0</v>
      </c>
      <c r="D519" s="15"/>
      <c r="E519" s="15"/>
      <c r="F519" s="15"/>
      <c r="G519" s="15"/>
      <c r="H519" s="15"/>
      <c r="I519" s="15"/>
    </row>
    <row r="520" spans="1:9" x14ac:dyDescent="0.35">
      <c r="A520" s="24" t="str">
        <f>'Base data'!A541</f>
        <v>CB5</v>
      </c>
      <c r="B520" s="29">
        <f>'Base data'!C541</f>
        <v>0</v>
      </c>
      <c r="C520" s="29">
        <f>'Base data'!F541</f>
        <v>0</v>
      </c>
      <c r="D520" s="15"/>
      <c r="E520" s="15"/>
      <c r="F520" s="15"/>
      <c r="G520" s="15"/>
      <c r="H520" s="15"/>
      <c r="I520" s="15"/>
    </row>
    <row r="521" spans="1:9" x14ac:dyDescent="0.35">
      <c r="A521" s="24" t="str">
        <f>'Base data'!A542</f>
        <v>CB6</v>
      </c>
      <c r="B521" s="29">
        <f>'Base data'!C542</f>
        <v>0</v>
      </c>
      <c r="C521" s="29">
        <f>'Base data'!F542</f>
        <v>0</v>
      </c>
      <c r="D521" s="15"/>
      <c r="E521" s="15"/>
      <c r="F521" s="15"/>
      <c r="G521" s="15"/>
      <c r="H521" s="15"/>
      <c r="I521" s="15"/>
    </row>
    <row r="522" spans="1:9" x14ac:dyDescent="0.35">
      <c r="A522" s="24" t="str">
        <f>'Base data'!A543</f>
        <v>CB7</v>
      </c>
      <c r="B522" s="29">
        <f>'Base data'!C543</f>
        <v>0</v>
      </c>
      <c r="C522" s="29">
        <f>'Base data'!F543</f>
        <v>0</v>
      </c>
      <c r="D522" s="15"/>
      <c r="E522" s="15"/>
      <c r="F522" s="15"/>
      <c r="G522" s="15"/>
      <c r="H522" s="15"/>
      <c r="I522" s="15"/>
    </row>
    <row r="523" spans="1:9" x14ac:dyDescent="0.35">
      <c r="A523" s="24" t="str">
        <f>'Base data'!A544</f>
        <v>CB8</v>
      </c>
      <c r="B523" s="29">
        <f>'Base data'!C544</f>
        <v>0</v>
      </c>
      <c r="C523" s="29">
        <f>'Base data'!F544</f>
        <v>0</v>
      </c>
      <c r="D523" s="15"/>
      <c r="E523" s="15"/>
      <c r="F523" s="15"/>
      <c r="G523" s="15"/>
      <c r="H523" s="15"/>
      <c r="I523" s="15"/>
    </row>
    <row r="524" spans="1:9" x14ac:dyDescent="0.35">
      <c r="A524" s="24" t="str">
        <f>'Base data'!A545</f>
        <v>CB9</v>
      </c>
      <c r="B524" s="29">
        <f>'Base data'!C545</f>
        <v>0</v>
      </c>
      <c r="C524" s="29">
        <f>'Base data'!F545</f>
        <v>0</v>
      </c>
      <c r="D524" s="15"/>
      <c r="E524" s="15"/>
      <c r="F524" s="15"/>
      <c r="G524" s="15"/>
      <c r="H524" s="15"/>
      <c r="I524" s="15"/>
    </row>
    <row r="525" spans="1:9" x14ac:dyDescent="0.35">
      <c r="A525" s="24" t="str">
        <f>'Base data'!A546</f>
        <v>CF1</v>
      </c>
      <c r="B525" s="29">
        <f>'Base data'!C546</f>
        <v>0</v>
      </c>
      <c r="C525" s="29">
        <f>'Base data'!F546</f>
        <v>0</v>
      </c>
      <c r="D525" s="15"/>
      <c r="E525" s="15"/>
      <c r="F525" s="15"/>
      <c r="G525" s="15"/>
      <c r="H525" s="15"/>
      <c r="I525" s="15"/>
    </row>
    <row r="526" spans="1:9" x14ac:dyDescent="0.35">
      <c r="A526" s="24" t="str">
        <f>'Base data'!A547</f>
        <v>CF10</v>
      </c>
      <c r="B526" s="29">
        <f>'Base data'!C547</f>
        <v>0</v>
      </c>
      <c r="C526" s="29">
        <f>'Base data'!F547</f>
        <v>0</v>
      </c>
      <c r="D526" s="15"/>
      <c r="E526" s="15"/>
      <c r="F526" s="15"/>
      <c r="G526" s="15"/>
      <c r="H526" s="15"/>
      <c r="I526" s="15"/>
    </row>
    <row r="527" spans="1:9" x14ac:dyDescent="0.35">
      <c r="A527" s="24" t="str">
        <f>'Base data'!A548</f>
        <v>CF11</v>
      </c>
      <c r="B527" s="29">
        <f>'Base data'!C548</f>
        <v>0</v>
      </c>
      <c r="C527" s="29">
        <f>'Base data'!F548</f>
        <v>0</v>
      </c>
      <c r="D527" s="15"/>
      <c r="E527" s="15"/>
      <c r="F527" s="15"/>
      <c r="G527" s="15"/>
      <c r="H527" s="15"/>
      <c r="I527" s="15"/>
    </row>
    <row r="528" spans="1:9" x14ac:dyDescent="0.35">
      <c r="A528" s="24" t="str">
        <f>'Base data'!A549</f>
        <v>CF14</v>
      </c>
      <c r="B528" s="29">
        <f>'Base data'!C549</f>
        <v>0</v>
      </c>
      <c r="C528" s="29">
        <f>'Base data'!F549</f>
        <v>0</v>
      </c>
      <c r="D528" s="15"/>
      <c r="E528" s="15"/>
      <c r="F528" s="15"/>
      <c r="G528" s="15"/>
      <c r="H528" s="15"/>
      <c r="I528" s="15"/>
    </row>
    <row r="529" spans="1:9" x14ac:dyDescent="0.35">
      <c r="A529" s="24" t="str">
        <f>'Base data'!A550</f>
        <v>CF15</v>
      </c>
      <c r="B529" s="29">
        <f>'Base data'!C550</f>
        <v>0</v>
      </c>
      <c r="C529" s="29">
        <f>'Base data'!F550</f>
        <v>0</v>
      </c>
      <c r="D529" s="15"/>
      <c r="E529" s="15"/>
      <c r="F529" s="15"/>
      <c r="G529" s="15"/>
      <c r="H529" s="15"/>
      <c r="I529" s="15"/>
    </row>
    <row r="530" spans="1:9" x14ac:dyDescent="0.35">
      <c r="A530" s="24" t="str">
        <f>'Base data'!A551</f>
        <v>CF2</v>
      </c>
      <c r="B530" s="29">
        <f>'Base data'!C551</f>
        <v>0</v>
      </c>
      <c r="C530" s="29">
        <f>'Base data'!F551</f>
        <v>0</v>
      </c>
      <c r="D530" s="15"/>
      <c r="E530" s="15"/>
      <c r="F530" s="15"/>
      <c r="G530" s="15"/>
      <c r="H530" s="15"/>
      <c r="I530" s="15"/>
    </row>
    <row r="531" spans="1:9" x14ac:dyDescent="0.35">
      <c r="A531" s="24" t="str">
        <f>'Base data'!A552</f>
        <v>CF21</v>
      </c>
      <c r="B531" s="29">
        <f>'Base data'!C552</f>
        <v>0</v>
      </c>
      <c r="C531" s="29">
        <f>'Base data'!F552</f>
        <v>0</v>
      </c>
      <c r="D531" s="15"/>
      <c r="E531" s="15"/>
      <c r="F531" s="15"/>
      <c r="G531" s="15"/>
      <c r="H531" s="15"/>
      <c r="I531" s="15"/>
    </row>
    <row r="532" spans="1:9" x14ac:dyDescent="0.35">
      <c r="A532" s="24" t="str">
        <f>'Base data'!A553</f>
        <v>CF23</v>
      </c>
      <c r="B532" s="29">
        <f>'Base data'!C553</f>
        <v>0</v>
      </c>
      <c r="C532" s="29">
        <f>'Base data'!F553</f>
        <v>0</v>
      </c>
      <c r="D532" s="15"/>
      <c r="E532" s="15"/>
      <c r="F532" s="15"/>
      <c r="G532" s="15"/>
      <c r="H532" s="15"/>
      <c r="I532" s="15"/>
    </row>
    <row r="533" spans="1:9" x14ac:dyDescent="0.35">
      <c r="A533" s="24" t="str">
        <f>'Base data'!A554</f>
        <v>CF24</v>
      </c>
      <c r="B533" s="29">
        <f>'Base data'!C554</f>
        <v>0</v>
      </c>
      <c r="C533" s="29">
        <f>'Base data'!F554</f>
        <v>0</v>
      </c>
      <c r="D533" s="15"/>
      <c r="E533" s="15"/>
      <c r="F533" s="15"/>
      <c r="G533" s="15"/>
      <c r="H533" s="15"/>
      <c r="I533" s="15"/>
    </row>
    <row r="534" spans="1:9" x14ac:dyDescent="0.35">
      <c r="A534" s="24" t="str">
        <f>'Base data'!A555</f>
        <v>CF3</v>
      </c>
      <c r="B534" s="29">
        <f>'Base data'!C555</f>
        <v>0</v>
      </c>
      <c r="C534" s="29">
        <f>'Base data'!F555</f>
        <v>0</v>
      </c>
      <c r="D534" s="15"/>
      <c r="E534" s="15"/>
      <c r="F534" s="15"/>
      <c r="G534" s="15"/>
      <c r="H534" s="15"/>
      <c r="I534" s="15"/>
    </row>
    <row r="535" spans="1:9" x14ac:dyDescent="0.35">
      <c r="A535" s="24" t="str">
        <f>'Base data'!A556</f>
        <v>CF30</v>
      </c>
      <c r="B535" s="29">
        <f>'Base data'!C556</f>
        <v>0</v>
      </c>
      <c r="C535" s="29">
        <f>'Base data'!F556</f>
        <v>0</v>
      </c>
      <c r="D535" s="15"/>
      <c r="E535" s="15"/>
      <c r="F535" s="15"/>
      <c r="G535" s="15"/>
      <c r="H535" s="15"/>
      <c r="I535" s="15"/>
    </row>
    <row r="536" spans="1:9" x14ac:dyDescent="0.35">
      <c r="A536" s="24" t="str">
        <f>'Base data'!A557</f>
        <v>CF31</v>
      </c>
      <c r="B536" s="29">
        <f>'Base data'!C557</f>
        <v>0</v>
      </c>
      <c r="C536" s="29">
        <f>'Base data'!F557</f>
        <v>0</v>
      </c>
      <c r="D536" s="15"/>
      <c r="E536" s="15"/>
      <c r="F536" s="15"/>
      <c r="G536" s="15"/>
      <c r="H536" s="15"/>
      <c r="I536" s="15"/>
    </row>
    <row r="537" spans="1:9" x14ac:dyDescent="0.35">
      <c r="A537" s="24" t="str">
        <f>'Base data'!A558</f>
        <v>CF32</v>
      </c>
      <c r="B537" s="29">
        <f>'Base data'!C558</f>
        <v>0</v>
      </c>
      <c r="C537" s="29">
        <f>'Base data'!F558</f>
        <v>0</v>
      </c>
      <c r="D537" s="15"/>
      <c r="E537" s="15"/>
      <c r="F537" s="15"/>
      <c r="G537" s="15"/>
      <c r="H537" s="15"/>
      <c r="I537" s="15"/>
    </row>
    <row r="538" spans="1:9" x14ac:dyDescent="0.35">
      <c r="A538" s="24" t="str">
        <f>'Base data'!A559</f>
        <v>CF33</v>
      </c>
      <c r="B538" s="29">
        <f>'Base data'!C559</f>
        <v>0</v>
      </c>
      <c r="C538" s="29">
        <f>'Base data'!F559</f>
        <v>0</v>
      </c>
      <c r="D538" s="15"/>
      <c r="E538" s="15"/>
      <c r="F538" s="15"/>
      <c r="G538" s="15"/>
      <c r="H538" s="15"/>
      <c r="I538" s="15"/>
    </row>
    <row r="539" spans="1:9" x14ac:dyDescent="0.35">
      <c r="A539" s="24" t="str">
        <f>'Base data'!A560</f>
        <v>CF34</v>
      </c>
      <c r="B539" s="29">
        <f>'Base data'!C560</f>
        <v>0</v>
      </c>
      <c r="C539" s="29">
        <f>'Base data'!F560</f>
        <v>0</v>
      </c>
      <c r="D539" s="15"/>
      <c r="E539" s="15"/>
      <c r="F539" s="15"/>
      <c r="G539" s="15"/>
      <c r="H539" s="15"/>
      <c r="I539" s="15"/>
    </row>
    <row r="540" spans="1:9" x14ac:dyDescent="0.35">
      <c r="A540" s="24" t="str">
        <f>'Base data'!A561</f>
        <v>CF35</v>
      </c>
      <c r="B540" s="29">
        <f>'Base data'!C561</f>
        <v>0</v>
      </c>
      <c r="C540" s="29">
        <f>'Base data'!F561</f>
        <v>0</v>
      </c>
      <c r="D540" s="15"/>
      <c r="E540" s="15"/>
      <c r="F540" s="15"/>
      <c r="G540" s="15"/>
      <c r="H540" s="15"/>
      <c r="I540" s="15"/>
    </row>
    <row r="541" spans="1:9" x14ac:dyDescent="0.35">
      <c r="A541" s="24" t="str">
        <f>'Base data'!A562</f>
        <v>CF36</v>
      </c>
      <c r="B541" s="29">
        <f>'Base data'!C562</f>
        <v>0</v>
      </c>
      <c r="C541" s="29">
        <f>'Base data'!F562</f>
        <v>0</v>
      </c>
      <c r="D541" s="15"/>
      <c r="E541" s="15"/>
      <c r="F541" s="15"/>
      <c r="G541" s="15"/>
      <c r="H541" s="15"/>
      <c r="I541" s="15"/>
    </row>
    <row r="542" spans="1:9" x14ac:dyDescent="0.35">
      <c r="A542" s="24" t="str">
        <f>'Base data'!A563</f>
        <v>CF37</v>
      </c>
      <c r="B542" s="29">
        <f>'Base data'!C563</f>
        <v>0</v>
      </c>
      <c r="C542" s="29">
        <f>'Base data'!F563</f>
        <v>0</v>
      </c>
      <c r="D542" s="15"/>
      <c r="E542" s="15"/>
      <c r="F542" s="15"/>
      <c r="G542" s="15"/>
      <c r="H542" s="15"/>
      <c r="I542" s="15"/>
    </row>
    <row r="543" spans="1:9" x14ac:dyDescent="0.35">
      <c r="A543" s="24" t="str">
        <f>'Base data'!A564</f>
        <v>CF38</v>
      </c>
      <c r="B543" s="29">
        <f>'Base data'!C564</f>
        <v>0</v>
      </c>
      <c r="C543" s="29">
        <f>'Base data'!F564</f>
        <v>0</v>
      </c>
      <c r="D543" s="15"/>
      <c r="E543" s="15"/>
      <c r="F543" s="15"/>
      <c r="G543" s="15"/>
      <c r="H543" s="15"/>
      <c r="I543" s="15"/>
    </row>
    <row r="544" spans="1:9" x14ac:dyDescent="0.35">
      <c r="A544" s="24" t="str">
        <f>'Base data'!A565</f>
        <v>CF39</v>
      </c>
      <c r="B544" s="29">
        <f>'Base data'!C565</f>
        <v>0</v>
      </c>
      <c r="C544" s="29">
        <f>'Base data'!F565</f>
        <v>0</v>
      </c>
      <c r="D544" s="15"/>
      <c r="E544" s="15"/>
      <c r="F544" s="15"/>
      <c r="G544" s="15"/>
      <c r="H544" s="15"/>
      <c r="I544" s="15"/>
    </row>
    <row r="545" spans="1:9" x14ac:dyDescent="0.35">
      <c r="A545" s="24" t="str">
        <f>'Base data'!A566</f>
        <v>CF4</v>
      </c>
      <c r="B545" s="29">
        <f>'Base data'!C566</f>
        <v>0</v>
      </c>
      <c r="C545" s="29">
        <f>'Base data'!F566</f>
        <v>0</v>
      </c>
      <c r="D545" s="15"/>
      <c r="E545" s="15"/>
      <c r="F545" s="15"/>
      <c r="G545" s="15"/>
      <c r="H545" s="15"/>
      <c r="I545" s="15"/>
    </row>
    <row r="546" spans="1:9" x14ac:dyDescent="0.35">
      <c r="A546" s="24" t="str">
        <f>'Base data'!A567</f>
        <v>CF40</v>
      </c>
      <c r="B546" s="29">
        <f>'Base data'!C567</f>
        <v>0</v>
      </c>
      <c r="C546" s="29">
        <f>'Base data'!F567</f>
        <v>0</v>
      </c>
      <c r="D546" s="15"/>
      <c r="E546" s="15"/>
      <c r="F546" s="15"/>
      <c r="G546" s="15"/>
      <c r="H546" s="15"/>
      <c r="I546" s="15"/>
    </row>
    <row r="547" spans="1:9" x14ac:dyDescent="0.35">
      <c r="A547" s="24" t="str">
        <f>'Base data'!A568</f>
        <v>CF41</v>
      </c>
      <c r="B547" s="29">
        <f>'Base data'!C568</f>
        <v>0</v>
      </c>
      <c r="C547" s="29">
        <f>'Base data'!F568</f>
        <v>0</v>
      </c>
      <c r="D547" s="15"/>
      <c r="E547" s="15"/>
      <c r="F547" s="15"/>
      <c r="G547" s="15"/>
      <c r="H547" s="15"/>
      <c r="I547" s="15"/>
    </row>
    <row r="548" spans="1:9" x14ac:dyDescent="0.35">
      <c r="A548" s="24" t="str">
        <f>'Base data'!A569</f>
        <v>CF42</v>
      </c>
      <c r="B548" s="29">
        <f>'Base data'!C569</f>
        <v>0</v>
      </c>
      <c r="C548" s="29">
        <f>'Base data'!F569</f>
        <v>0</v>
      </c>
      <c r="D548" s="15"/>
      <c r="E548" s="15"/>
      <c r="F548" s="15"/>
      <c r="G548" s="15"/>
      <c r="H548" s="15"/>
      <c r="I548" s="15"/>
    </row>
    <row r="549" spans="1:9" x14ac:dyDescent="0.35">
      <c r="A549" s="24" t="str">
        <f>'Base data'!A570</f>
        <v>CF43</v>
      </c>
      <c r="B549" s="29">
        <f>'Base data'!C570</f>
        <v>0</v>
      </c>
      <c r="C549" s="29">
        <f>'Base data'!F570</f>
        <v>0</v>
      </c>
      <c r="D549" s="15"/>
      <c r="E549" s="15"/>
      <c r="F549" s="15"/>
      <c r="G549" s="15"/>
      <c r="H549" s="15"/>
      <c r="I549" s="15"/>
    </row>
    <row r="550" spans="1:9" x14ac:dyDescent="0.35">
      <c r="A550" s="24" t="str">
        <f>'Base data'!A571</f>
        <v>CF44</v>
      </c>
      <c r="B550" s="29">
        <f>'Base data'!C571</f>
        <v>0</v>
      </c>
      <c r="C550" s="29">
        <f>'Base data'!F571</f>
        <v>0</v>
      </c>
      <c r="D550" s="15"/>
      <c r="E550" s="15"/>
      <c r="F550" s="15"/>
      <c r="G550" s="15"/>
      <c r="H550" s="15"/>
      <c r="I550" s="15"/>
    </row>
    <row r="551" spans="1:9" x14ac:dyDescent="0.35">
      <c r="A551" s="24" t="str">
        <f>'Base data'!A572</f>
        <v>CF45</v>
      </c>
      <c r="B551" s="29">
        <f>'Base data'!C572</f>
        <v>0</v>
      </c>
      <c r="C551" s="29">
        <f>'Base data'!F572</f>
        <v>0</v>
      </c>
      <c r="D551" s="15"/>
      <c r="E551" s="15"/>
      <c r="F551" s="15"/>
      <c r="G551" s="15"/>
      <c r="H551" s="15"/>
      <c r="I551" s="15"/>
    </row>
    <row r="552" spans="1:9" x14ac:dyDescent="0.35">
      <c r="A552" s="24" t="str">
        <f>'Base data'!A573</f>
        <v>CF46</v>
      </c>
      <c r="B552" s="29">
        <f>'Base data'!C573</f>
        <v>0</v>
      </c>
      <c r="C552" s="29">
        <f>'Base data'!F573</f>
        <v>0</v>
      </c>
      <c r="D552" s="15"/>
      <c r="E552" s="15"/>
      <c r="F552" s="15"/>
      <c r="G552" s="15"/>
      <c r="H552" s="15"/>
      <c r="I552" s="15"/>
    </row>
    <row r="553" spans="1:9" x14ac:dyDescent="0.35">
      <c r="A553" s="24" t="str">
        <f>'Base data'!A574</f>
        <v>CF47</v>
      </c>
      <c r="B553" s="29">
        <f>'Base data'!C574</f>
        <v>0</v>
      </c>
      <c r="C553" s="29">
        <f>'Base data'!F574</f>
        <v>0</v>
      </c>
      <c r="D553" s="15"/>
      <c r="E553" s="15"/>
      <c r="F553" s="15"/>
      <c r="G553" s="15"/>
      <c r="H553" s="15"/>
      <c r="I553" s="15"/>
    </row>
    <row r="554" spans="1:9" x14ac:dyDescent="0.35">
      <c r="A554" s="24" t="str">
        <f>'Base data'!A575</f>
        <v>CF48</v>
      </c>
      <c r="B554" s="29">
        <f>'Base data'!C575</f>
        <v>0</v>
      </c>
      <c r="C554" s="29">
        <f>'Base data'!F575</f>
        <v>0</v>
      </c>
      <c r="D554" s="15"/>
      <c r="E554" s="15"/>
      <c r="F554" s="15"/>
      <c r="G554" s="15"/>
      <c r="H554" s="15"/>
      <c r="I554" s="15"/>
    </row>
    <row r="555" spans="1:9" x14ac:dyDescent="0.35">
      <c r="A555" s="24" t="str">
        <f>'Base data'!A576</f>
        <v>CF5</v>
      </c>
      <c r="B555" s="29">
        <f>'Base data'!C576</f>
        <v>0</v>
      </c>
      <c r="C555" s="29">
        <f>'Base data'!F576</f>
        <v>0</v>
      </c>
      <c r="D555" s="15"/>
      <c r="E555" s="15"/>
      <c r="F555" s="15"/>
      <c r="G555" s="15"/>
      <c r="H555" s="15"/>
      <c r="I555" s="15"/>
    </row>
    <row r="556" spans="1:9" x14ac:dyDescent="0.35">
      <c r="A556" s="24" t="str">
        <f>'Base data'!A577</f>
        <v>CF6</v>
      </c>
      <c r="B556" s="29">
        <f>'Base data'!C577</f>
        <v>0</v>
      </c>
      <c r="C556" s="29">
        <f>'Base data'!F577</f>
        <v>0</v>
      </c>
      <c r="D556" s="15"/>
      <c r="E556" s="15"/>
      <c r="F556" s="15"/>
      <c r="G556" s="15"/>
      <c r="H556" s="15"/>
      <c r="I556" s="15"/>
    </row>
    <row r="557" spans="1:9" x14ac:dyDescent="0.35">
      <c r="A557" s="24" t="str">
        <f>'Base data'!A578</f>
        <v>CF61</v>
      </c>
      <c r="B557" s="29">
        <f>'Base data'!C578</f>
        <v>0</v>
      </c>
      <c r="C557" s="29">
        <f>'Base data'!F578</f>
        <v>0</v>
      </c>
      <c r="D557" s="15"/>
      <c r="E557" s="15"/>
      <c r="F557" s="15"/>
      <c r="G557" s="15"/>
      <c r="H557" s="15"/>
      <c r="I557" s="15"/>
    </row>
    <row r="558" spans="1:9" x14ac:dyDescent="0.35">
      <c r="A558" s="24" t="str">
        <f>'Base data'!A579</f>
        <v>CF62</v>
      </c>
      <c r="B558" s="29">
        <f>'Base data'!C579</f>
        <v>0</v>
      </c>
      <c r="C558" s="29">
        <f>'Base data'!F579</f>
        <v>0</v>
      </c>
      <c r="D558" s="15"/>
      <c r="E558" s="15"/>
      <c r="F558" s="15"/>
      <c r="G558" s="15"/>
      <c r="H558" s="15"/>
      <c r="I558" s="15"/>
    </row>
    <row r="559" spans="1:9" x14ac:dyDescent="0.35">
      <c r="A559" s="24" t="str">
        <f>'Base data'!A580</f>
        <v>CF63</v>
      </c>
      <c r="B559" s="29">
        <f>'Base data'!C580</f>
        <v>0</v>
      </c>
      <c r="C559" s="29">
        <f>'Base data'!F580</f>
        <v>0</v>
      </c>
      <c r="D559" s="15"/>
      <c r="E559" s="15"/>
      <c r="F559" s="15"/>
      <c r="G559" s="15"/>
      <c r="H559" s="15"/>
      <c r="I559" s="15"/>
    </row>
    <row r="560" spans="1:9" x14ac:dyDescent="0.35">
      <c r="A560" s="24" t="str">
        <f>'Base data'!A581</f>
        <v>CF64</v>
      </c>
      <c r="B560" s="29">
        <f>'Base data'!C581</f>
        <v>0</v>
      </c>
      <c r="C560" s="29">
        <f>'Base data'!F581</f>
        <v>0</v>
      </c>
      <c r="D560" s="15"/>
      <c r="E560" s="15"/>
      <c r="F560" s="15"/>
      <c r="G560" s="15"/>
      <c r="H560" s="15"/>
      <c r="I560" s="15"/>
    </row>
    <row r="561" spans="1:9" x14ac:dyDescent="0.35">
      <c r="A561" s="24" t="str">
        <f>'Base data'!A582</f>
        <v>CF7</v>
      </c>
      <c r="B561" s="29">
        <f>'Base data'!C582</f>
        <v>0</v>
      </c>
      <c r="C561" s="29">
        <f>'Base data'!F582</f>
        <v>0</v>
      </c>
      <c r="D561" s="15"/>
      <c r="E561" s="15"/>
      <c r="F561" s="15"/>
      <c r="G561" s="15"/>
      <c r="H561" s="15"/>
      <c r="I561" s="15"/>
    </row>
    <row r="562" spans="1:9" x14ac:dyDescent="0.35">
      <c r="A562" s="24" t="str">
        <f>'Base data'!A583</f>
        <v>CF71</v>
      </c>
      <c r="B562" s="29">
        <f>'Base data'!C583</f>
        <v>0</v>
      </c>
      <c r="C562" s="29">
        <f>'Base data'!F583</f>
        <v>0</v>
      </c>
      <c r="D562" s="15"/>
      <c r="E562" s="15"/>
      <c r="F562" s="15"/>
      <c r="G562" s="15"/>
      <c r="H562" s="15"/>
      <c r="I562" s="15"/>
    </row>
    <row r="563" spans="1:9" x14ac:dyDescent="0.35">
      <c r="A563" s="24" t="str">
        <f>'Base data'!A584</f>
        <v>CF72</v>
      </c>
      <c r="B563" s="29">
        <f>'Base data'!C584</f>
        <v>0</v>
      </c>
      <c r="C563" s="29">
        <f>'Base data'!F584</f>
        <v>0</v>
      </c>
      <c r="D563" s="15"/>
      <c r="E563" s="15"/>
      <c r="F563" s="15"/>
      <c r="G563" s="15"/>
      <c r="H563" s="15"/>
      <c r="I563" s="15"/>
    </row>
    <row r="564" spans="1:9" x14ac:dyDescent="0.35">
      <c r="A564" s="24" t="str">
        <f>'Base data'!A585</f>
        <v>CF8</v>
      </c>
      <c r="B564" s="29">
        <f>'Base data'!C585</f>
        <v>0</v>
      </c>
      <c r="C564" s="29">
        <f>'Base data'!F585</f>
        <v>0</v>
      </c>
      <c r="D564" s="15"/>
      <c r="E564" s="15"/>
      <c r="F564" s="15"/>
      <c r="G564" s="15"/>
      <c r="H564" s="15"/>
      <c r="I564" s="15"/>
    </row>
    <row r="565" spans="1:9" x14ac:dyDescent="0.35">
      <c r="A565" s="24" t="str">
        <f>'Base data'!A586</f>
        <v>CF81</v>
      </c>
      <c r="B565" s="29">
        <f>'Base data'!C586</f>
        <v>0</v>
      </c>
      <c r="C565" s="29">
        <f>'Base data'!F586</f>
        <v>0</v>
      </c>
      <c r="D565" s="15"/>
      <c r="E565" s="15"/>
      <c r="F565" s="15"/>
      <c r="G565" s="15"/>
      <c r="H565" s="15"/>
      <c r="I565" s="15"/>
    </row>
    <row r="566" spans="1:9" x14ac:dyDescent="0.35">
      <c r="A566" s="24" t="str">
        <f>'Base data'!A587</f>
        <v>CF82</v>
      </c>
      <c r="B566" s="29">
        <f>'Base data'!C587</f>
        <v>0</v>
      </c>
      <c r="C566" s="29">
        <f>'Base data'!F587</f>
        <v>0</v>
      </c>
      <c r="D566" s="15"/>
      <c r="E566" s="15"/>
      <c r="F566" s="15"/>
      <c r="G566" s="15"/>
      <c r="H566" s="15"/>
      <c r="I566" s="15"/>
    </row>
    <row r="567" spans="1:9" x14ac:dyDescent="0.35">
      <c r="A567" s="24" t="str">
        <f>'Base data'!A588</f>
        <v>CF83</v>
      </c>
      <c r="B567" s="29">
        <f>'Base data'!C588</f>
        <v>0</v>
      </c>
      <c r="C567" s="29">
        <f>'Base data'!F588</f>
        <v>0</v>
      </c>
      <c r="D567" s="15"/>
      <c r="E567" s="15"/>
      <c r="F567" s="15"/>
      <c r="G567" s="15"/>
      <c r="H567" s="15"/>
      <c r="I567" s="15"/>
    </row>
    <row r="568" spans="1:9" x14ac:dyDescent="0.35">
      <c r="A568" s="24" t="str">
        <f>'Base data'!A589</f>
        <v>CF91</v>
      </c>
      <c r="B568" s="29">
        <f>'Base data'!C589</f>
        <v>0</v>
      </c>
      <c r="C568" s="29">
        <f>'Base data'!F589</f>
        <v>0</v>
      </c>
      <c r="D568" s="15"/>
      <c r="E568" s="15"/>
      <c r="F568" s="15"/>
      <c r="G568" s="15"/>
      <c r="H568" s="15"/>
      <c r="I568" s="15"/>
    </row>
    <row r="569" spans="1:9" x14ac:dyDescent="0.35">
      <c r="A569" s="24" t="str">
        <f>'Base data'!A590</f>
        <v>CF95</v>
      </c>
      <c r="B569" s="29">
        <f>'Base data'!C590</f>
        <v>0</v>
      </c>
      <c r="C569" s="29">
        <f>'Base data'!F590</f>
        <v>0</v>
      </c>
      <c r="D569" s="15"/>
      <c r="E569" s="15"/>
      <c r="F569" s="15"/>
      <c r="G569" s="15"/>
      <c r="H569" s="15"/>
      <c r="I569" s="15"/>
    </row>
    <row r="570" spans="1:9" x14ac:dyDescent="0.35">
      <c r="A570" s="24" t="str">
        <f>'Base data'!A591</f>
        <v>CF99</v>
      </c>
      <c r="B570" s="29">
        <f>'Base data'!C591</f>
        <v>0</v>
      </c>
      <c r="C570" s="29">
        <f>'Base data'!F591</f>
        <v>0</v>
      </c>
      <c r="D570" s="15"/>
      <c r="E570" s="15"/>
      <c r="F570" s="15"/>
      <c r="G570" s="15"/>
      <c r="H570" s="15"/>
      <c r="I570" s="15"/>
    </row>
    <row r="571" spans="1:9" x14ac:dyDescent="0.35">
      <c r="A571" s="24" t="str">
        <f>'Base data'!A592</f>
        <v>CH1</v>
      </c>
      <c r="B571" s="29">
        <f>'Base data'!C592</f>
        <v>0</v>
      </c>
      <c r="C571" s="29">
        <f>'Base data'!F592</f>
        <v>0</v>
      </c>
      <c r="D571" s="15"/>
      <c r="E571" s="15"/>
      <c r="F571" s="15"/>
      <c r="G571" s="15"/>
      <c r="H571" s="15"/>
      <c r="I571" s="15"/>
    </row>
    <row r="572" spans="1:9" x14ac:dyDescent="0.35">
      <c r="A572" s="24" t="str">
        <f>'Base data'!A593</f>
        <v>CH2</v>
      </c>
      <c r="B572" s="29">
        <f>'Base data'!C593</f>
        <v>0</v>
      </c>
      <c r="C572" s="29">
        <f>'Base data'!F593</f>
        <v>0</v>
      </c>
      <c r="D572" s="15"/>
      <c r="E572" s="15"/>
      <c r="F572" s="15"/>
      <c r="G572" s="15"/>
      <c r="H572" s="15"/>
      <c r="I572" s="15"/>
    </row>
    <row r="573" spans="1:9" x14ac:dyDescent="0.35">
      <c r="A573" s="24" t="str">
        <f>'Base data'!A594</f>
        <v>CH25</v>
      </c>
      <c r="B573" s="29">
        <f>'Base data'!C594</f>
        <v>0</v>
      </c>
      <c r="C573" s="29">
        <f>'Base data'!F594</f>
        <v>0</v>
      </c>
      <c r="D573" s="15"/>
      <c r="E573" s="15"/>
      <c r="F573" s="15"/>
      <c r="G573" s="15"/>
      <c r="H573" s="15"/>
      <c r="I573" s="15"/>
    </row>
    <row r="574" spans="1:9" x14ac:dyDescent="0.35">
      <c r="A574" s="24" t="str">
        <f>'Base data'!A595</f>
        <v>CH26</v>
      </c>
      <c r="B574" s="29">
        <f>'Base data'!C595</f>
        <v>0</v>
      </c>
      <c r="C574" s="29">
        <f>'Base data'!F595</f>
        <v>0</v>
      </c>
      <c r="D574" s="15"/>
      <c r="E574" s="15"/>
      <c r="F574" s="15"/>
      <c r="G574" s="15"/>
      <c r="H574" s="15"/>
      <c r="I574" s="15"/>
    </row>
    <row r="575" spans="1:9" x14ac:dyDescent="0.35">
      <c r="A575" s="24" t="str">
        <f>'Base data'!A596</f>
        <v>CH27</v>
      </c>
      <c r="B575" s="29">
        <f>'Base data'!C596</f>
        <v>0</v>
      </c>
      <c r="C575" s="29">
        <f>'Base data'!F596</f>
        <v>0</v>
      </c>
      <c r="D575" s="15"/>
      <c r="E575" s="15"/>
      <c r="F575" s="15"/>
      <c r="G575" s="15"/>
      <c r="H575" s="15"/>
      <c r="I575" s="15"/>
    </row>
    <row r="576" spans="1:9" x14ac:dyDescent="0.35">
      <c r="A576" s="24" t="str">
        <f>'Base data'!A597</f>
        <v>CH28</v>
      </c>
      <c r="B576" s="29">
        <f>'Base data'!C597</f>
        <v>0</v>
      </c>
      <c r="C576" s="29">
        <f>'Base data'!F597</f>
        <v>0</v>
      </c>
      <c r="D576" s="15"/>
      <c r="E576" s="15"/>
      <c r="F576" s="15"/>
      <c r="G576" s="15"/>
      <c r="H576" s="15"/>
      <c r="I576" s="15"/>
    </row>
    <row r="577" spans="1:9" x14ac:dyDescent="0.35">
      <c r="A577" s="24" t="str">
        <f>'Base data'!A598</f>
        <v>CH29</v>
      </c>
      <c r="B577" s="29">
        <f>'Base data'!C598</f>
        <v>0</v>
      </c>
      <c r="C577" s="29">
        <f>'Base data'!F598</f>
        <v>0</v>
      </c>
      <c r="D577" s="15"/>
      <c r="E577" s="15"/>
      <c r="F577" s="15"/>
      <c r="G577" s="15"/>
      <c r="H577" s="15"/>
      <c r="I577" s="15"/>
    </row>
    <row r="578" spans="1:9" x14ac:dyDescent="0.35">
      <c r="A578" s="24" t="str">
        <f>'Base data'!A599</f>
        <v>CH3</v>
      </c>
      <c r="B578" s="29">
        <f>'Base data'!C599</f>
        <v>0</v>
      </c>
      <c r="C578" s="29">
        <f>'Base data'!F599</f>
        <v>0</v>
      </c>
      <c r="D578" s="15"/>
      <c r="E578" s="15"/>
      <c r="F578" s="15"/>
      <c r="G578" s="15"/>
      <c r="H578" s="15"/>
      <c r="I578" s="15"/>
    </row>
    <row r="579" spans="1:9" x14ac:dyDescent="0.35">
      <c r="A579" s="24" t="str">
        <f>'Base data'!A600</f>
        <v>CH30</v>
      </c>
      <c r="B579" s="29">
        <f>'Base data'!C600</f>
        <v>0</v>
      </c>
      <c r="C579" s="29">
        <f>'Base data'!F600</f>
        <v>0</v>
      </c>
      <c r="D579" s="15"/>
      <c r="E579" s="15"/>
      <c r="F579" s="15"/>
      <c r="G579" s="15"/>
      <c r="H579" s="15"/>
      <c r="I579" s="15"/>
    </row>
    <row r="580" spans="1:9" x14ac:dyDescent="0.35">
      <c r="A580" s="24" t="str">
        <f>'Base data'!A601</f>
        <v>CH31</v>
      </c>
      <c r="B580" s="29">
        <f>'Base data'!C601</f>
        <v>0</v>
      </c>
      <c r="C580" s="29">
        <f>'Base data'!F601</f>
        <v>0</v>
      </c>
      <c r="D580" s="15"/>
      <c r="E580" s="15"/>
      <c r="F580" s="15"/>
      <c r="G580" s="15"/>
      <c r="H580" s="15"/>
      <c r="I580" s="15"/>
    </row>
    <row r="581" spans="1:9" x14ac:dyDescent="0.35">
      <c r="A581" s="24" t="str">
        <f>'Base data'!A602</f>
        <v>CH32</v>
      </c>
      <c r="B581" s="29">
        <f>'Base data'!C602</f>
        <v>0</v>
      </c>
      <c r="C581" s="29">
        <f>'Base data'!F602</f>
        <v>0</v>
      </c>
      <c r="D581" s="15"/>
      <c r="E581" s="15"/>
      <c r="F581" s="15"/>
      <c r="G581" s="15"/>
      <c r="H581" s="15"/>
      <c r="I581" s="15"/>
    </row>
    <row r="582" spans="1:9" x14ac:dyDescent="0.35">
      <c r="A582" s="24" t="str">
        <f>'Base data'!A603</f>
        <v>CH33</v>
      </c>
      <c r="B582" s="29">
        <f>'Base data'!C603</f>
        <v>0</v>
      </c>
      <c r="C582" s="29">
        <f>'Base data'!F603</f>
        <v>0</v>
      </c>
      <c r="D582" s="15"/>
      <c r="E582" s="15"/>
      <c r="F582" s="15"/>
      <c r="G582" s="15"/>
      <c r="H582" s="15"/>
      <c r="I582" s="15"/>
    </row>
    <row r="583" spans="1:9" x14ac:dyDescent="0.35">
      <c r="A583" s="24" t="str">
        <f>'Base data'!A604</f>
        <v>CH34</v>
      </c>
      <c r="B583" s="29">
        <f>'Base data'!C604</f>
        <v>0</v>
      </c>
      <c r="C583" s="29">
        <f>'Base data'!F604</f>
        <v>0</v>
      </c>
      <c r="D583" s="15"/>
      <c r="E583" s="15"/>
      <c r="F583" s="15"/>
      <c r="G583" s="15"/>
      <c r="H583" s="15"/>
      <c r="I583" s="15"/>
    </row>
    <row r="584" spans="1:9" x14ac:dyDescent="0.35">
      <c r="A584" s="24" t="str">
        <f>'Base data'!A605</f>
        <v>CH4</v>
      </c>
      <c r="B584" s="29">
        <f>'Base data'!C605</f>
        <v>0</v>
      </c>
      <c r="C584" s="29">
        <f>'Base data'!F605</f>
        <v>0</v>
      </c>
      <c r="D584" s="15"/>
      <c r="E584" s="15"/>
      <c r="F584" s="15"/>
      <c r="G584" s="15"/>
      <c r="H584" s="15"/>
      <c r="I584" s="15"/>
    </row>
    <row r="585" spans="1:9" x14ac:dyDescent="0.35">
      <c r="A585" s="24" t="str">
        <f>'Base data'!A606</f>
        <v>CH41</v>
      </c>
      <c r="B585" s="29">
        <f>'Base data'!C606</f>
        <v>0</v>
      </c>
      <c r="C585" s="29">
        <f>'Base data'!F606</f>
        <v>0</v>
      </c>
      <c r="D585" s="15"/>
      <c r="E585" s="15"/>
      <c r="F585" s="15"/>
      <c r="G585" s="15"/>
      <c r="H585" s="15"/>
      <c r="I585" s="15"/>
    </row>
    <row r="586" spans="1:9" x14ac:dyDescent="0.35">
      <c r="A586" s="24" t="str">
        <f>'Base data'!A607</f>
        <v>CH42</v>
      </c>
      <c r="B586" s="29">
        <f>'Base data'!C607</f>
        <v>0</v>
      </c>
      <c r="C586" s="29">
        <f>'Base data'!F607</f>
        <v>0</v>
      </c>
      <c r="D586" s="15"/>
      <c r="E586" s="15"/>
      <c r="F586" s="15"/>
      <c r="G586" s="15"/>
      <c r="H586" s="15"/>
      <c r="I586" s="15"/>
    </row>
    <row r="587" spans="1:9" x14ac:dyDescent="0.35">
      <c r="A587" s="24" t="str">
        <f>'Base data'!A608</f>
        <v>CH43</v>
      </c>
      <c r="B587" s="29">
        <f>'Base data'!C608</f>
        <v>0</v>
      </c>
      <c r="C587" s="29">
        <f>'Base data'!F608</f>
        <v>0</v>
      </c>
      <c r="D587" s="15"/>
      <c r="E587" s="15"/>
      <c r="F587" s="15"/>
      <c r="G587" s="15"/>
      <c r="H587" s="15"/>
      <c r="I587" s="15"/>
    </row>
    <row r="588" spans="1:9" x14ac:dyDescent="0.35">
      <c r="A588" s="24" t="str">
        <f>'Base data'!A609</f>
        <v>CH44</v>
      </c>
      <c r="B588" s="29">
        <f>'Base data'!C609</f>
        <v>0</v>
      </c>
      <c r="C588" s="29">
        <f>'Base data'!F609</f>
        <v>0</v>
      </c>
      <c r="D588" s="15"/>
      <c r="E588" s="15"/>
      <c r="F588" s="15"/>
      <c r="G588" s="15"/>
      <c r="H588" s="15"/>
      <c r="I588" s="15"/>
    </row>
    <row r="589" spans="1:9" x14ac:dyDescent="0.35">
      <c r="A589" s="24" t="str">
        <f>'Base data'!A610</f>
        <v>CH45</v>
      </c>
      <c r="B589" s="29">
        <f>'Base data'!C610</f>
        <v>0</v>
      </c>
      <c r="C589" s="29">
        <f>'Base data'!F610</f>
        <v>0</v>
      </c>
      <c r="D589" s="15"/>
      <c r="E589" s="15"/>
      <c r="F589" s="15"/>
      <c r="G589" s="15"/>
      <c r="H589" s="15"/>
      <c r="I589" s="15"/>
    </row>
    <row r="590" spans="1:9" x14ac:dyDescent="0.35">
      <c r="A590" s="24" t="str">
        <f>'Base data'!A611</f>
        <v>CH46</v>
      </c>
      <c r="B590" s="29">
        <f>'Base data'!C611</f>
        <v>0</v>
      </c>
      <c r="C590" s="29">
        <f>'Base data'!F611</f>
        <v>0</v>
      </c>
      <c r="D590" s="15"/>
      <c r="E590" s="15"/>
      <c r="F590" s="15"/>
      <c r="G590" s="15"/>
      <c r="H590" s="15"/>
      <c r="I590" s="15"/>
    </row>
    <row r="591" spans="1:9" x14ac:dyDescent="0.35">
      <c r="A591" s="24" t="str">
        <f>'Base data'!A612</f>
        <v>CH47</v>
      </c>
      <c r="B591" s="29">
        <f>'Base data'!C612</f>
        <v>0</v>
      </c>
      <c r="C591" s="29">
        <f>'Base data'!F612</f>
        <v>0</v>
      </c>
      <c r="D591" s="15"/>
      <c r="E591" s="15"/>
      <c r="F591" s="15"/>
      <c r="G591" s="15"/>
      <c r="H591" s="15"/>
      <c r="I591" s="15"/>
    </row>
    <row r="592" spans="1:9" x14ac:dyDescent="0.35">
      <c r="A592" s="24" t="str">
        <f>'Base data'!A613</f>
        <v>CH48</v>
      </c>
      <c r="B592" s="29">
        <f>'Base data'!C613</f>
        <v>0</v>
      </c>
      <c r="C592" s="29">
        <f>'Base data'!F613</f>
        <v>0</v>
      </c>
      <c r="D592" s="15"/>
      <c r="E592" s="15"/>
      <c r="F592" s="15"/>
      <c r="G592" s="15"/>
      <c r="H592" s="15"/>
      <c r="I592" s="15"/>
    </row>
    <row r="593" spans="1:9" x14ac:dyDescent="0.35">
      <c r="A593" s="24" t="str">
        <f>'Base data'!A614</f>
        <v>CH49</v>
      </c>
      <c r="B593" s="29">
        <f>'Base data'!C614</f>
        <v>0</v>
      </c>
      <c r="C593" s="29">
        <f>'Base data'!F614</f>
        <v>0</v>
      </c>
      <c r="D593" s="15"/>
      <c r="E593" s="15"/>
      <c r="F593" s="15"/>
      <c r="G593" s="15"/>
      <c r="H593" s="15"/>
      <c r="I593" s="15"/>
    </row>
    <row r="594" spans="1:9" x14ac:dyDescent="0.35">
      <c r="A594" s="24" t="str">
        <f>'Base data'!A615</f>
        <v>CH5</v>
      </c>
      <c r="B594" s="29">
        <f>'Base data'!C615</f>
        <v>0</v>
      </c>
      <c r="C594" s="29">
        <f>'Base data'!F615</f>
        <v>0</v>
      </c>
      <c r="D594" s="15"/>
      <c r="E594" s="15"/>
      <c r="F594" s="15"/>
      <c r="G594" s="15"/>
      <c r="H594" s="15"/>
      <c r="I594" s="15"/>
    </row>
    <row r="595" spans="1:9" x14ac:dyDescent="0.35">
      <c r="A595" s="24" t="str">
        <f>'Base data'!A616</f>
        <v>CH6</v>
      </c>
      <c r="B595" s="29">
        <f>'Base data'!C616</f>
        <v>0</v>
      </c>
      <c r="C595" s="29">
        <f>'Base data'!F616</f>
        <v>0</v>
      </c>
      <c r="D595" s="15"/>
      <c r="E595" s="15"/>
      <c r="F595" s="15"/>
      <c r="G595" s="15"/>
      <c r="H595" s="15"/>
      <c r="I595" s="15"/>
    </row>
    <row r="596" spans="1:9" x14ac:dyDescent="0.35">
      <c r="A596" s="24" t="str">
        <f>'Base data'!A617</f>
        <v>CH60</v>
      </c>
      <c r="B596" s="29">
        <f>'Base data'!C617</f>
        <v>0</v>
      </c>
      <c r="C596" s="29">
        <f>'Base data'!F617</f>
        <v>0</v>
      </c>
      <c r="D596" s="15"/>
      <c r="E596" s="15"/>
      <c r="F596" s="15"/>
      <c r="G596" s="15"/>
      <c r="H596" s="15"/>
      <c r="I596" s="15"/>
    </row>
    <row r="597" spans="1:9" x14ac:dyDescent="0.35">
      <c r="A597" s="24" t="str">
        <f>'Base data'!A618</f>
        <v>CH61</v>
      </c>
      <c r="B597" s="29">
        <f>'Base data'!C618</f>
        <v>0</v>
      </c>
      <c r="C597" s="29">
        <f>'Base data'!F618</f>
        <v>0</v>
      </c>
      <c r="D597" s="15"/>
      <c r="E597" s="15"/>
      <c r="F597" s="15"/>
      <c r="G597" s="15"/>
      <c r="H597" s="15"/>
      <c r="I597" s="15"/>
    </row>
    <row r="598" spans="1:9" x14ac:dyDescent="0.35">
      <c r="A598" s="24" t="str">
        <f>'Base data'!A619</f>
        <v>CH62</v>
      </c>
      <c r="B598" s="29">
        <f>'Base data'!C619</f>
        <v>0</v>
      </c>
      <c r="C598" s="29">
        <f>'Base data'!F619</f>
        <v>0</v>
      </c>
      <c r="D598" s="15"/>
      <c r="E598" s="15"/>
      <c r="F598" s="15"/>
      <c r="G598" s="15"/>
      <c r="H598" s="15"/>
      <c r="I598" s="15"/>
    </row>
    <row r="599" spans="1:9" x14ac:dyDescent="0.35">
      <c r="A599" s="24" t="str">
        <f>'Base data'!A620</f>
        <v>CH63</v>
      </c>
      <c r="B599" s="29">
        <f>'Base data'!C620</f>
        <v>0</v>
      </c>
      <c r="C599" s="29">
        <f>'Base data'!F620</f>
        <v>0</v>
      </c>
      <c r="D599" s="15"/>
      <c r="E599" s="15"/>
      <c r="F599" s="15"/>
      <c r="G599" s="15"/>
      <c r="H599" s="15"/>
      <c r="I599" s="15"/>
    </row>
    <row r="600" spans="1:9" x14ac:dyDescent="0.35">
      <c r="A600" s="24" t="str">
        <f>'Base data'!A621</f>
        <v>CH64</v>
      </c>
      <c r="B600" s="29">
        <f>'Base data'!C621</f>
        <v>0</v>
      </c>
      <c r="C600" s="29">
        <f>'Base data'!F621</f>
        <v>0</v>
      </c>
      <c r="D600" s="15"/>
      <c r="E600" s="15"/>
      <c r="F600" s="15"/>
      <c r="G600" s="15"/>
      <c r="H600" s="15"/>
      <c r="I600" s="15"/>
    </row>
    <row r="601" spans="1:9" x14ac:dyDescent="0.35">
      <c r="A601" s="24" t="str">
        <f>'Base data'!A622</f>
        <v>CH65</v>
      </c>
      <c r="B601" s="29">
        <f>'Base data'!C622</f>
        <v>0</v>
      </c>
      <c r="C601" s="29">
        <f>'Base data'!F622</f>
        <v>0</v>
      </c>
      <c r="D601" s="15"/>
      <c r="E601" s="15"/>
      <c r="F601" s="15"/>
      <c r="G601" s="15"/>
      <c r="H601" s="15"/>
      <c r="I601" s="15"/>
    </row>
    <row r="602" spans="1:9" x14ac:dyDescent="0.35">
      <c r="A602" s="24" t="str">
        <f>'Base data'!A623</f>
        <v>CH66</v>
      </c>
      <c r="B602" s="29">
        <f>'Base data'!C623</f>
        <v>0</v>
      </c>
      <c r="C602" s="29">
        <f>'Base data'!F623</f>
        <v>0</v>
      </c>
      <c r="D602" s="15"/>
      <c r="E602" s="15"/>
      <c r="F602" s="15"/>
      <c r="G602" s="15"/>
      <c r="H602" s="15"/>
      <c r="I602" s="15"/>
    </row>
    <row r="603" spans="1:9" x14ac:dyDescent="0.35">
      <c r="A603" s="24" t="str">
        <f>'Base data'!A624</f>
        <v>CH7</v>
      </c>
      <c r="B603" s="29">
        <f>'Base data'!C624</f>
        <v>0</v>
      </c>
      <c r="C603" s="29">
        <f>'Base data'!F624</f>
        <v>0</v>
      </c>
      <c r="D603" s="15"/>
      <c r="E603" s="15"/>
      <c r="F603" s="15"/>
      <c r="G603" s="15"/>
      <c r="H603" s="15"/>
      <c r="I603" s="15"/>
    </row>
    <row r="604" spans="1:9" x14ac:dyDescent="0.35">
      <c r="A604" s="24" t="str">
        <f>'Base data'!A625</f>
        <v>CH70</v>
      </c>
      <c r="B604" s="29">
        <f>'Base data'!C625</f>
        <v>0</v>
      </c>
      <c r="C604" s="29">
        <f>'Base data'!F625</f>
        <v>0</v>
      </c>
      <c r="D604" s="15"/>
      <c r="E604" s="15"/>
      <c r="F604" s="15"/>
      <c r="G604" s="15"/>
      <c r="H604" s="15"/>
      <c r="I604" s="15"/>
    </row>
    <row r="605" spans="1:9" x14ac:dyDescent="0.35">
      <c r="A605" s="24" t="str">
        <f>'Base data'!A626</f>
        <v>CH8</v>
      </c>
      <c r="B605" s="29">
        <f>'Base data'!C626</f>
        <v>0</v>
      </c>
      <c r="C605" s="29">
        <f>'Base data'!F626</f>
        <v>0</v>
      </c>
      <c r="D605" s="15"/>
      <c r="E605" s="15"/>
      <c r="F605" s="15"/>
      <c r="G605" s="15"/>
      <c r="H605" s="15"/>
      <c r="I605" s="15"/>
    </row>
    <row r="606" spans="1:9" x14ac:dyDescent="0.35">
      <c r="A606" s="24" t="str">
        <f>'Base data'!A627</f>
        <v>CH88</v>
      </c>
      <c r="B606" s="29">
        <f>'Base data'!C627</f>
        <v>0</v>
      </c>
      <c r="C606" s="29">
        <f>'Base data'!F627</f>
        <v>0</v>
      </c>
      <c r="D606" s="15"/>
      <c r="E606" s="15"/>
      <c r="F606" s="15"/>
      <c r="G606" s="15"/>
      <c r="H606" s="15"/>
      <c r="I606" s="15"/>
    </row>
    <row r="607" spans="1:9" x14ac:dyDescent="0.35">
      <c r="A607" s="24" t="str">
        <f>'Base data'!A628</f>
        <v>CH99</v>
      </c>
      <c r="B607" s="29">
        <f>'Base data'!C628</f>
        <v>0</v>
      </c>
      <c r="C607" s="29">
        <f>'Base data'!F628</f>
        <v>0</v>
      </c>
      <c r="D607" s="15"/>
      <c r="E607" s="15"/>
      <c r="F607" s="15"/>
      <c r="G607" s="15"/>
      <c r="H607" s="15"/>
      <c r="I607" s="15"/>
    </row>
    <row r="608" spans="1:9" x14ac:dyDescent="0.35">
      <c r="A608" s="24" t="str">
        <f>'Base data'!A629</f>
        <v>CM0</v>
      </c>
      <c r="B608" s="29">
        <f>'Base data'!C629</f>
        <v>0</v>
      </c>
      <c r="C608" s="29">
        <f>'Base data'!F629</f>
        <v>0</v>
      </c>
      <c r="D608" s="15"/>
      <c r="E608" s="15"/>
      <c r="F608" s="15"/>
      <c r="G608" s="15"/>
      <c r="H608" s="15"/>
      <c r="I608" s="15"/>
    </row>
    <row r="609" spans="1:9" x14ac:dyDescent="0.35">
      <c r="A609" s="24" t="str">
        <f>'Base data'!A630</f>
        <v>CM1</v>
      </c>
      <c r="B609" s="29">
        <f>'Base data'!C630</f>
        <v>0</v>
      </c>
      <c r="C609" s="29">
        <f>'Base data'!F630</f>
        <v>0</v>
      </c>
      <c r="D609" s="15"/>
      <c r="E609" s="15"/>
      <c r="F609" s="15"/>
      <c r="G609" s="15"/>
      <c r="H609" s="15"/>
      <c r="I609" s="15"/>
    </row>
    <row r="610" spans="1:9" x14ac:dyDescent="0.35">
      <c r="A610" s="24" t="str">
        <f>'Base data'!A631</f>
        <v>CM11</v>
      </c>
      <c r="B610" s="29">
        <f>'Base data'!C631</f>
        <v>0</v>
      </c>
      <c r="C610" s="29">
        <f>'Base data'!F631</f>
        <v>0</v>
      </c>
      <c r="D610" s="15"/>
      <c r="E610" s="15"/>
      <c r="F610" s="15"/>
      <c r="G610" s="15"/>
      <c r="H610" s="15"/>
      <c r="I610" s="15"/>
    </row>
    <row r="611" spans="1:9" x14ac:dyDescent="0.35">
      <c r="A611" s="24" t="str">
        <f>'Base data'!A632</f>
        <v>CM12</v>
      </c>
      <c r="B611" s="29">
        <f>'Base data'!C632</f>
        <v>0</v>
      </c>
      <c r="C611" s="29">
        <f>'Base data'!F632</f>
        <v>0</v>
      </c>
      <c r="D611" s="15"/>
      <c r="E611" s="15"/>
      <c r="F611" s="15"/>
      <c r="G611" s="15"/>
      <c r="H611" s="15"/>
      <c r="I611" s="15"/>
    </row>
    <row r="612" spans="1:9" x14ac:dyDescent="0.35">
      <c r="A612" s="24" t="str">
        <f>'Base data'!A633</f>
        <v>CM13</v>
      </c>
      <c r="B612" s="29">
        <f>'Base data'!C633</f>
        <v>0</v>
      </c>
      <c r="C612" s="29">
        <f>'Base data'!F633</f>
        <v>0</v>
      </c>
      <c r="D612" s="15"/>
      <c r="E612" s="15"/>
      <c r="F612" s="15"/>
      <c r="G612" s="15"/>
      <c r="H612" s="15"/>
      <c r="I612" s="15"/>
    </row>
    <row r="613" spans="1:9" x14ac:dyDescent="0.35">
      <c r="A613" s="24" t="str">
        <f>'Base data'!A634</f>
        <v>CM14</v>
      </c>
      <c r="B613" s="29">
        <f>'Base data'!C634</f>
        <v>0</v>
      </c>
      <c r="C613" s="29">
        <f>'Base data'!F634</f>
        <v>0</v>
      </c>
      <c r="D613" s="15"/>
      <c r="E613" s="15"/>
      <c r="F613" s="15"/>
      <c r="G613" s="15"/>
      <c r="H613" s="15"/>
      <c r="I613" s="15"/>
    </row>
    <row r="614" spans="1:9" x14ac:dyDescent="0.35">
      <c r="A614" s="24" t="str">
        <f>'Base data'!A635</f>
        <v>CM15</v>
      </c>
      <c r="B614" s="29">
        <f>'Base data'!C635</f>
        <v>0</v>
      </c>
      <c r="C614" s="29">
        <f>'Base data'!F635</f>
        <v>0</v>
      </c>
      <c r="D614" s="15"/>
      <c r="E614" s="15"/>
      <c r="F614" s="15"/>
      <c r="G614" s="15"/>
      <c r="H614" s="15"/>
      <c r="I614" s="15"/>
    </row>
    <row r="615" spans="1:9" x14ac:dyDescent="0.35">
      <c r="A615" s="24" t="str">
        <f>'Base data'!A636</f>
        <v>CM16</v>
      </c>
      <c r="B615" s="29">
        <f>'Base data'!C636</f>
        <v>0</v>
      </c>
      <c r="C615" s="29">
        <f>'Base data'!F636</f>
        <v>0</v>
      </c>
      <c r="D615" s="15"/>
      <c r="E615" s="15"/>
      <c r="F615" s="15"/>
      <c r="G615" s="15"/>
      <c r="H615" s="15"/>
      <c r="I615" s="15"/>
    </row>
    <row r="616" spans="1:9" x14ac:dyDescent="0.35">
      <c r="A616" s="24" t="str">
        <f>'Base data'!A637</f>
        <v>CM17</v>
      </c>
      <c r="B616" s="29">
        <f>'Base data'!C637</f>
        <v>0</v>
      </c>
      <c r="C616" s="29">
        <f>'Base data'!F637</f>
        <v>0</v>
      </c>
      <c r="D616" s="15"/>
      <c r="E616" s="15"/>
      <c r="F616" s="15"/>
      <c r="G616" s="15"/>
      <c r="H616" s="15"/>
      <c r="I616" s="15"/>
    </row>
    <row r="617" spans="1:9" x14ac:dyDescent="0.35">
      <c r="A617" s="24" t="str">
        <f>'Base data'!A638</f>
        <v>CM18</v>
      </c>
      <c r="B617" s="29">
        <f>'Base data'!C638</f>
        <v>0</v>
      </c>
      <c r="C617" s="29">
        <f>'Base data'!F638</f>
        <v>0</v>
      </c>
      <c r="D617" s="15"/>
      <c r="E617" s="15"/>
      <c r="F617" s="15"/>
      <c r="G617" s="15"/>
      <c r="H617" s="15"/>
      <c r="I617" s="15"/>
    </row>
    <row r="618" spans="1:9" x14ac:dyDescent="0.35">
      <c r="A618" s="24" t="str">
        <f>'Base data'!A639</f>
        <v>CM19</v>
      </c>
      <c r="B618" s="29">
        <f>'Base data'!C639</f>
        <v>0</v>
      </c>
      <c r="C618" s="29">
        <f>'Base data'!F639</f>
        <v>0</v>
      </c>
      <c r="D618" s="15"/>
      <c r="E618" s="15"/>
      <c r="F618" s="15"/>
      <c r="G618" s="15"/>
      <c r="H618" s="15"/>
      <c r="I618" s="15"/>
    </row>
    <row r="619" spans="1:9" x14ac:dyDescent="0.35">
      <c r="A619" s="24" t="str">
        <f>'Base data'!A640</f>
        <v>CM2</v>
      </c>
      <c r="B619" s="29">
        <f>'Base data'!C640</f>
        <v>0</v>
      </c>
      <c r="C619" s="29">
        <f>'Base data'!F640</f>
        <v>0</v>
      </c>
      <c r="D619" s="15"/>
      <c r="E619" s="15"/>
      <c r="F619" s="15"/>
      <c r="G619" s="15"/>
      <c r="H619" s="15"/>
      <c r="I619" s="15"/>
    </row>
    <row r="620" spans="1:9" x14ac:dyDescent="0.35">
      <c r="A620" s="24" t="str">
        <f>'Base data'!A641</f>
        <v>CM20</v>
      </c>
      <c r="B620" s="29">
        <f>'Base data'!C641</f>
        <v>0</v>
      </c>
      <c r="C620" s="29">
        <f>'Base data'!F641</f>
        <v>0</v>
      </c>
      <c r="D620" s="15"/>
      <c r="E620" s="15"/>
      <c r="F620" s="15"/>
      <c r="G620" s="15"/>
      <c r="H620" s="15"/>
      <c r="I620" s="15"/>
    </row>
    <row r="621" spans="1:9" x14ac:dyDescent="0.35">
      <c r="A621" s="24" t="str">
        <f>'Base data'!A642</f>
        <v>CM21</v>
      </c>
      <c r="B621" s="29">
        <f>'Base data'!C642</f>
        <v>0</v>
      </c>
      <c r="C621" s="29">
        <f>'Base data'!F642</f>
        <v>0</v>
      </c>
      <c r="D621" s="15"/>
      <c r="E621" s="15"/>
      <c r="F621" s="15"/>
      <c r="G621" s="15"/>
      <c r="H621" s="15"/>
      <c r="I621" s="15"/>
    </row>
    <row r="622" spans="1:9" x14ac:dyDescent="0.35">
      <c r="A622" s="24" t="str">
        <f>'Base data'!A643</f>
        <v>CM22</v>
      </c>
      <c r="B622" s="29">
        <f>'Base data'!C643</f>
        <v>0</v>
      </c>
      <c r="C622" s="29">
        <f>'Base data'!F643</f>
        <v>0</v>
      </c>
      <c r="D622" s="15"/>
      <c r="E622" s="15"/>
      <c r="F622" s="15"/>
      <c r="G622" s="15"/>
      <c r="H622" s="15"/>
      <c r="I622" s="15"/>
    </row>
    <row r="623" spans="1:9" x14ac:dyDescent="0.35">
      <c r="A623" s="24" t="str">
        <f>'Base data'!A644</f>
        <v>CM23</v>
      </c>
      <c r="B623" s="29">
        <f>'Base data'!C644</f>
        <v>0</v>
      </c>
      <c r="C623" s="29">
        <f>'Base data'!F644</f>
        <v>0</v>
      </c>
      <c r="D623" s="15"/>
      <c r="E623" s="15"/>
      <c r="F623" s="15"/>
      <c r="G623" s="15"/>
      <c r="H623" s="15"/>
      <c r="I623" s="15"/>
    </row>
    <row r="624" spans="1:9" x14ac:dyDescent="0.35">
      <c r="A624" s="24" t="str">
        <f>'Base data'!A645</f>
        <v>CM24</v>
      </c>
      <c r="B624" s="29">
        <f>'Base data'!C645</f>
        <v>0</v>
      </c>
      <c r="C624" s="29">
        <f>'Base data'!F645</f>
        <v>0</v>
      </c>
      <c r="D624" s="15"/>
      <c r="E624" s="15"/>
      <c r="F624" s="15"/>
      <c r="G624" s="15"/>
      <c r="H624" s="15"/>
      <c r="I624" s="15"/>
    </row>
    <row r="625" spans="1:9" x14ac:dyDescent="0.35">
      <c r="A625" s="24" t="str">
        <f>'Base data'!A646</f>
        <v>CM3</v>
      </c>
      <c r="B625" s="29">
        <f>'Base data'!C646</f>
        <v>0</v>
      </c>
      <c r="C625" s="29">
        <f>'Base data'!F646</f>
        <v>0</v>
      </c>
      <c r="D625" s="15"/>
      <c r="E625" s="15"/>
      <c r="F625" s="15"/>
      <c r="G625" s="15"/>
      <c r="H625" s="15"/>
      <c r="I625" s="15"/>
    </row>
    <row r="626" spans="1:9" x14ac:dyDescent="0.35">
      <c r="A626" s="24" t="str">
        <f>'Base data'!A647</f>
        <v>CM4</v>
      </c>
      <c r="B626" s="29">
        <f>'Base data'!C647</f>
        <v>0</v>
      </c>
      <c r="C626" s="29">
        <f>'Base data'!F647</f>
        <v>0</v>
      </c>
      <c r="D626" s="15"/>
      <c r="E626" s="15"/>
      <c r="F626" s="15"/>
      <c r="G626" s="15"/>
      <c r="H626" s="15"/>
      <c r="I626" s="15"/>
    </row>
    <row r="627" spans="1:9" x14ac:dyDescent="0.35">
      <c r="A627" s="24" t="str">
        <f>'Base data'!A648</f>
        <v>CM5</v>
      </c>
      <c r="B627" s="29">
        <f>'Base data'!C648</f>
        <v>0</v>
      </c>
      <c r="C627" s="29">
        <f>'Base data'!F648</f>
        <v>0</v>
      </c>
      <c r="D627" s="15"/>
      <c r="E627" s="15"/>
      <c r="F627" s="15"/>
      <c r="G627" s="15"/>
      <c r="H627" s="15"/>
      <c r="I627" s="15"/>
    </row>
    <row r="628" spans="1:9" x14ac:dyDescent="0.35">
      <c r="A628" s="24" t="str">
        <f>'Base data'!A649</f>
        <v>CM6</v>
      </c>
      <c r="B628" s="29">
        <f>'Base data'!C649</f>
        <v>0</v>
      </c>
      <c r="C628" s="29">
        <f>'Base data'!F649</f>
        <v>0</v>
      </c>
      <c r="D628" s="15"/>
      <c r="E628" s="15"/>
      <c r="F628" s="15"/>
      <c r="G628" s="15"/>
      <c r="H628" s="15"/>
      <c r="I628" s="15"/>
    </row>
    <row r="629" spans="1:9" x14ac:dyDescent="0.35">
      <c r="A629" s="24" t="str">
        <f>'Base data'!A650</f>
        <v>CM7</v>
      </c>
      <c r="B629" s="29">
        <f>'Base data'!C650</f>
        <v>0</v>
      </c>
      <c r="C629" s="29">
        <f>'Base data'!F650</f>
        <v>0</v>
      </c>
      <c r="D629" s="15"/>
      <c r="E629" s="15"/>
      <c r="F629" s="15"/>
      <c r="G629" s="15"/>
      <c r="H629" s="15"/>
      <c r="I629" s="15"/>
    </row>
    <row r="630" spans="1:9" x14ac:dyDescent="0.35">
      <c r="A630" s="24" t="str">
        <f>'Base data'!A651</f>
        <v>CM77</v>
      </c>
      <c r="B630" s="29">
        <f>'Base data'!C651</f>
        <v>0</v>
      </c>
      <c r="C630" s="29">
        <f>'Base data'!F651</f>
        <v>0</v>
      </c>
      <c r="D630" s="15"/>
      <c r="E630" s="15"/>
      <c r="F630" s="15"/>
      <c r="G630" s="15"/>
      <c r="H630" s="15"/>
      <c r="I630" s="15"/>
    </row>
    <row r="631" spans="1:9" x14ac:dyDescent="0.35">
      <c r="A631" s="24" t="str">
        <f>'Base data'!A652</f>
        <v>CM8</v>
      </c>
      <c r="B631" s="29">
        <f>'Base data'!C652</f>
        <v>0</v>
      </c>
      <c r="C631" s="29">
        <f>'Base data'!F652</f>
        <v>0</v>
      </c>
      <c r="D631" s="15"/>
      <c r="E631" s="15"/>
      <c r="F631" s="15"/>
      <c r="G631" s="15"/>
      <c r="H631" s="15"/>
      <c r="I631" s="15"/>
    </row>
    <row r="632" spans="1:9" x14ac:dyDescent="0.35">
      <c r="A632" s="24" t="str">
        <f>'Base data'!A653</f>
        <v>CM9</v>
      </c>
      <c r="B632" s="29">
        <f>'Base data'!C653</f>
        <v>0</v>
      </c>
      <c r="C632" s="29">
        <f>'Base data'!F653</f>
        <v>0</v>
      </c>
      <c r="D632" s="15"/>
      <c r="E632" s="15"/>
      <c r="F632" s="15"/>
      <c r="G632" s="15"/>
      <c r="H632" s="15"/>
      <c r="I632" s="15"/>
    </row>
    <row r="633" spans="1:9" x14ac:dyDescent="0.35">
      <c r="A633" s="24" t="str">
        <f>'Base data'!A654</f>
        <v>CM92</v>
      </c>
      <c r="B633" s="29">
        <f>'Base data'!C654</f>
        <v>0</v>
      </c>
      <c r="C633" s="29">
        <f>'Base data'!F654</f>
        <v>0</v>
      </c>
      <c r="D633" s="15"/>
      <c r="E633" s="15"/>
      <c r="F633" s="15"/>
      <c r="G633" s="15"/>
      <c r="H633" s="15"/>
      <c r="I633" s="15"/>
    </row>
    <row r="634" spans="1:9" x14ac:dyDescent="0.35">
      <c r="A634" s="24" t="str">
        <f>'Base data'!A655</f>
        <v>CM98</v>
      </c>
      <c r="B634" s="29">
        <f>'Base data'!C655</f>
        <v>0</v>
      </c>
      <c r="C634" s="29">
        <f>'Base data'!F655</f>
        <v>0</v>
      </c>
      <c r="D634" s="15"/>
      <c r="E634" s="15"/>
      <c r="F634" s="15"/>
      <c r="G634" s="15"/>
      <c r="H634" s="15"/>
      <c r="I634" s="15"/>
    </row>
    <row r="635" spans="1:9" x14ac:dyDescent="0.35">
      <c r="A635" s="24" t="str">
        <f>'Base data'!A656</f>
        <v>CM99</v>
      </c>
      <c r="B635" s="29">
        <f>'Base data'!C656</f>
        <v>0</v>
      </c>
      <c r="C635" s="29">
        <f>'Base data'!F656</f>
        <v>0</v>
      </c>
      <c r="D635" s="15"/>
      <c r="E635" s="15"/>
      <c r="F635" s="15"/>
      <c r="G635" s="15"/>
      <c r="H635" s="15"/>
      <c r="I635" s="15"/>
    </row>
    <row r="636" spans="1:9" x14ac:dyDescent="0.35">
      <c r="A636" s="24" t="str">
        <f>'Base data'!A657</f>
        <v>CO1</v>
      </c>
      <c r="B636" s="29">
        <f>'Base data'!C657</f>
        <v>0</v>
      </c>
      <c r="C636" s="29">
        <f>'Base data'!F657</f>
        <v>0</v>
      </c>
      <c r="D636" s="15"/>
      <c r="E636" s="15"/>
      <c r="F636" s="15"/>
      <c r="G636" s="15"/>
      <c r="H636" s="15"/>
      <c r="I636" s="15"/>
    </row>
    <row r="637" spans="1:9" x14ac:dyDescent="0.35">
      <c r="A637" s="24" t="str">
        <f>'Base data'!A658</f>
        <v>CO10</v>
      </c>
      <c r="B637" s="29">
        <f>'Base data'!C658</f>
        <v>0</v>
      </c>
      <c r="C637" s="29">
        <f>'Base data'!F658</f>
        <v>0</v>
      </c>
      <c r="D637" s="15"/>
      <c r="E637" s="15"/>
      <c r="F637" s="15"/>
      <c r="G637" s="15"/>
      <c r="H637" s="15"/>
      <c r="I637" s="15"/>
    </row>
    <row r="638" spans="1:9" x14ac:dyDescent="0.35">
      <c r="A638" s="24" t="str">
        <f>'Base data'!A659</f>
        <v>CO11</v>
      </c>
      <c r="B638" s="29">
        <f>'Base data'!C659</f>
        <v>0</v>
      </c>
      <c r="C638" s="29">
        <f>'Base data'!F659</f>
        <v>0</v>
      </c>
      <c r="D638" s="15"/>
      <c r="E638" s="15"/>
      <c r="F638" s="15"/>
      <c r="G638" s="15"/>
      <c r="H638" s="15"/>
      <c r="I638" s="15"/>
    </row>
    <row r="639" spans="1:9" x14ac:dyDescent="0.35">
      <c r="A639" s="24" t="str">
        <f>'Base data'!A660</f>
        <v>CO12</v>
      </c>
      <c r="B639" s="29">
        <f>'Base data'!C660</f>
        <v>0</v>
      </c>
      <c r="C639" s="29">
        <f>'Base data'!F660</f>
        <v>0</v>
      </c>
      <c r="D639" s="15"/>
      <c r="E639" s="15"/>
      <c r="F639" s="15"/>
      <c r="G639" s="15"/>
      <c r="H639" s="15"/>
      <c r="I639" s="15"/>
    </row>
    <row r="640" spans="1:9" x14ac:dyDescent="0.35">
      <c r="A640" s="24" t="str">
        <f>'Base data'!A661</f>
        <v>CO13</v>
      </c>
      <c r="B640" s="29">
        <f>'Base data'!C661</f>
        <v>0</v>
      </c>
      <c r="C640" s="29">
        <f>'Base data'!F661</f>
        <v>0</v>
      </c>
      <c r="D640" s="15"/>
      <c r="E640" s="15"/>
      <c r="F640" s="15"/>
      <c r="G640" s="15"/>
      <c r="H640" s="15"/>
      <c r="I640" s="15"/>
    </row>
    <row r="641" spans="1:9" x14ac:dyDescent="0.35">
      <c r="A641" s="24" t="str">
        <f>'Base data'!A662</f>
        <v>CO14</v>
      </c>
      <c r="B641" s="29">
        <f>'Base data'!C662</f>
        <v>0</v>
      </c>
      <c r="C641" s="29">
        <f>'Base data'!F662</f>
        <v>0</v>
      </c>
      <c r="D641" s="15"/>
      <c r="E641" s="15"/>
      <c r="F641" s="15"/>
      <c r="G641" s="15"/>
      <c r="H641" s="15"/>
      <c r="I641" s="15"/>
    </row>
    <row r="642" spans="1:9" x14ac:dyDescent="0.35">
      <c r="A642" s="24" t="str">
        <f>'Base data'!A663</f>
        <v>CO15</v>
      </c>
      <c r="B642" s="29">
        <f>'Base data'!C663</f>
        <v>0</v>
      </c>
      <c r="C642" s="29">
        <f>'Base data'!F663</f>
        <v>0</v>
      </c>
      <c r="D642" s="15"/>
      <c r="E642" s="15"/>
      <c r="F642" s="15"/>
      <c r="G642" s="15"/>
      <c r="H642" s="15"/>
      <c r="I642" s="15"/>
    </row>
    <row r="643" spans="1:9" x14ac:dyDescent="0.35">
      <c r="A643" s="24" t="str">
        <f>'Base data'!A664</f>
        <v>CO16</v>
      </c>
      <c r="B643" s="29">
        <f>'Base data'!C664</f>
        <v>0</v>
      </c>
      <c r="C643" s="29">
        <f>'Base data'!F664</f>
        <v>0</v>
      </c>
      <c r="D643" s="15"/>
      <c r="E643" s="15"/>
      <c r="F643" s="15"/>
      <c r="G643" s="15"/>
      <c r="H643" s="15"/>
      <c r="I643" s="15"/>
    </row>
    <row r="644" spans="1:9" x14ac:dyDescent="0.35">
      <c r="A644" s="24" t="str">
        <f>'Base data'!A665</f>
        <v>CO2</v>
      </c>
      <c r="B644" s="29">
        <f>'Base data'!C665</f>
        <v>0</v>
      </c>
      <c r="C644" s="29">
        <f>'Base data'!F665</f>
        <v>0</v>
      </c>
      <c r="D644" s="15"/>
      <c r="E644" s="15"/>
      <c r="F644" s="15"/>
      <c r="G644" s="15"/>
      <c r="H644" s="15"/>
      <c r="I644" s="15"/>
    </row>
    <row r="645" spans="1:9" x14ac:dyDescent="0.35">
      <c r="A645" s="24" t="str">
        <f>'Base data'!A666</f>
        <v>CO3</v>
      </c>
      <c r="B645" s="29">
        <f>'Base data'!C666</f>
        <v>0</v>
      </c>
      <c r="C645" s="29">
        <f>'Base data'!F666</f>
        <v>0</v>
      </c>
      <c r="D645" s="15"/>
      <c r="E645" s="15"/>
      <c r="F645" s="15"/>
      <c r="G645" s="15"/>
      <c r="H645" s="15"/>
      <c r="I645" s="15"/>
    </row>
    <row r="646" spans="1:9" x14ac:dyDescent="0.35">
      <c r="A646" s="24" t="str">
        <f>'Base data'!A667</f>
        <v>CO4</v>
      </c>
      <c r="B646" s="29">
        <f>'Base data'!C667</f>
        <v>0</v>
      </c>
      <c r="C646" s="29">
        <f>'Base data'!F667</f>
        <v>0</v>
      </c>
      <c r="D646" s="15"/>
      <c r="E646" s="15"/>
      <c r="F646" s="15"/>
      <c r="G646" s="15"/>
      <c r="H646" s="15"/>
      <c r="I646" s="15"/>
    </row>
    <row r="647" spans="1:9" x14ac:dyDescent="0.35">
      <c r="A647" s="24" t="str">
        <f>'Base data'!A668</f>
        <v>CO5</v>
      </c>
      <c r="B647" s="29">
        <f>'Base data'!C668</f>
        <v>0</v>
      </c>
      <c r="C647" s="29">
        <f>'Base data'!F668</f>
        <v>0</v>
      </c>
      <c r="D647" s="15"/>
      <c r="E647" s="15"/>
      <c r="F647" s="15"/>
      <c r="G647" s="15"/>
      <c r="H647" s="15"/>
      <c r="I647" s="15"/>
    </row>
    <row r="648" spans="1:9" x14ac:dyDescent="0.35">
      <c r="A648" s="24" t="str">
        <f>'Base data'!A669</f>
        <v>CO6</v>
      </c>
      <c r="B648" s="29">
        <f>'Base data'!C669</f>
        <v>0</v>
      </c>
      <c r="C648" s="29">
        <f>'Base data'!F669</f>
        <v>0</v>
      </c>
      <c r="D648" s="15"/>
      <c r="E648" s="15"/>
      <c r="F648" s="15"/>
      <c r="G648" s="15"/>
      <c r="H648" s="15"/>
      <c r="I648" s="15"/>
    </row>
    <row r="649" spans="1:9" x14ac:dyDescent="0.35">
      <c r="A649" s="24" t="str">
        <f>'Base data'!A670</f>
        <v>CO7</v>
      </c>
      <c r="B649" s="29">
        <f>'Base data'!C670</f>
        <v>0</v>
      </c>
      <c r="C649" s="29">
        <f>'Base data'!F670</f>
        <v>0</v>
      </c>
      <c r="D649" s="15"/>
      <c r="E649" s="15"/>
      <c r="F649" s="15"/>
      <c r="G649" s="15"/>
      <c r="H649" s="15"/>
      <c r="I649" s="15"/>
    </row>
    <row r="650" spans="1:9" x14ac:dyDescent="0.35">
      <c r="A650" s="24" t="str">
        <f>'Base data'!A671</f>
        <v>CO8</v>
      </c>
      <c r="B650" s="29">
        <f>'Base data'!C671</f>
        <v>0</v>
      </c>
      <c r="C650" s="29">
        <f>'Base data'!F671</f>
        <v>0</v>
      </c>
      <c r="D650" s="15"/>
      <c r="E650" s="15"/>
      <c r="F650" s="15"/>
      <c r="G650" s="15"/>
      <c r="H650" s="15"/>
      <c r="I650" s="15"/>
    </row>
    <row r="651" spans="1:9" x14ac:dyDescent="0.35">
      <c r="A651" s="24" t="str">
        <f>'Base data'!A672</f>
        <v>CO9</v>
      </c>
      <c r="B651" s="29">
        <f>'Base data'!C672</f>
        <v>0</v>
      </c>
      <c r="C651" s="29">
        <f>'Base data'!F672</f>
        <v>0</v>
      </c>
      <c r="D651" s="15"/>
      <c r="E651" s="15"/>
      <c r="F651" s="15"/>
      <c r="G651" s="15"/>
      <c r="H651" s="15"/>
      <c r="I651" s="15"/>
    </row>
    <row r="652" spans="1:9" x14ac:dyDescent="0.35">
      <c r="A652" s="24" t="str">
        <f>'Base data'!A673</f>
        <v>CR0</v>
      </c>
      <c r="B652" s="29">
        <f>'Base data'!C673</f>
        <v>0</v>
      </c>
      <c r="C652" s="29">
        <f>'Base data'!F673</f>
        <v>0</v>
      </c>
      <c r="D652" s="15"/>
      <c r="E652" s="15"/>
      <c r="F652" s="15"/>
      <c r="G652" s="15"/>
      <c r="H652" s="15"/>
      <c r="I652" s="15"/>
    </row>
    <row r="653" spans="1:9" x14ac:dyDescent="0.35">
      <c r="A653" s="24" t="str">
        <f>'Base data'!A674</f>
        <v>CR2</v>
      </c>
      <c r="B653" s="29">
        <f>'Base data'!C674</f>
        <v>0</v>
      </c>
      <c r="C653" s="29">
        <f>'Base data'!F674</f>
        <v>0</v>
      </c>
      <c r="D653" s="15"/>
      <c r="E653" s="15"/>
      <c r="F653" s="15"/>
      <c r="G653" s="15"/>
      <c r="H653" s="15"/>
      <c r="I653" s="15"/>
    </row>
    <row r="654" spans="1:9" x14ac:dyDescent="0.35">
      <c r="A654" s="24" t="str">
        <f>'Base data'!A675</f>
        <v>CR3</v>
      </c>
      <c r="B654" s="29">
        <f>'Base data'!C675</f>
        <v>0</v>
      </c>
      <c r="C654" s="29">
        <f>'Base data'!F675</f>
        <v>0</v>
      </c>
      <c r="D654" s="15"/>
      <c r="E654" s="15"/>
      <c r="F654" s="15"/>
      <c r="G654" s="15"/>
      <c r="H654" s="15"/>
      <c r="I654" s="15"/>
    </row>
    <row r="655" spans="1:9" x14ac:dyDescent="0.35">
      <c r="A655" s="24" t="str">
        <f>'Base data'!A676</f>
        <v>CR4</v>
      </c>
      <c r="B655" s="29">
        <f>'Base data'!C676</f>
        <v>0</v>
      </c>
      <c r="C655" s="29">
        <f>'Base data'!F676</f>
        <v>0</v>
      </c>
      <c r="D655" s="15"/>
      <c r="E655" s="15"/>
      <c r="F655" s="15"/>
      <c r="G655" s="15"/>
      <c r="H655" s="15"/>
      <c r="I655" s="15"/>
    </row>
    <row r="656" spans="1:9" x14ac:dyDescent="0.35">
      <c r="A656" s="24" t="str">
        <f>'Base data'!A677</f>
        <v>CR44</v>
      </c>
      <c r="B656" s="29">
        <f>'Base data'!C677</f>
        <v>0</v>
      </c>
      <c r="C656" s="29">
        <f>'Base data'!F677</f>
        <v>0</v>
      </c>
      <c r="D656" s="15"/>
      <c r="E656" s="15"/>
      <c r="F656" s="15"/>
      <c r="G656" s="15"/>
      <c r="H656" s="15"/>
      <c r="I656" s="15"/>
    </row>
    <row r="657" spans="1:9" x14ac:dyDescent="0.35">
      <c r="A657" s="24" t="str">
        <f>'Base data'!A678</f>
        <v>CR5</v>
      </c>
      <c r="B657" s="29">
        <f>'Base data'!C678</f>
        <v>0</v>
      </c>
      <c r="C657" s="29">
        <f>'Base data'!F678</f>
        <v>0</v>
      </c>
      <c r="D657" s="15"/>
      <c r="E657" s="15"/>
      <c r="F657" s="15"/>
      <c r="G657" s="15"/>
      <c r="H657" s="15"/>
      <c r="I657" s="15"/>
    </row>
    <row r="658" spans="1:9" x14ac:dyDescent="0.35">
      <c r="A658" s="24" t="str">
        <f>'Base data'!A679</f>
        <v>CR6</v>
      </c>
      <c r="B658" s="29">
        <f>'Base data'!C679</f>
        <v>0</v>
      </c>
      <c r="C658" s="29">
        <f>'Base data'!F679</f>
        <v>0</v>
      </c>
      <c r="D658" s="15"/>
      <c r="E658" s="15"/>
      <c r="F658" s="15"/>
      <c r="G658" s="15"/>
      <c r="H658" s="15"/>
      <c r="I658" s="15"/>
    </row>
    <row r="659" spans="1:9" x14ac:dyDescent="0.35">
      <c r="A659" s="24" t="str">
        <f>'Base data'!A680</f>
        <v>CR7</v>
      </c>
      <c r="B659" s="29">
        <f>'Base data'!C680</f>
        <v>0</v>
      </c>
      <c r="C659" s="29">
        <f>'Base data'!F680</f>
        <v>0</v>
      </c>
      <c r="D659" s="15"/>
      <c r="E659" s="15"/>
      <c r="F659" s="15"/>
      <c r="G659" s="15"/>
      <c r="H659" s="15"/>
      <c r="I659" s="15"/>
    </row>
    <row r="660" spans="1:9" x14ac:dyDescent="0.35">
      <c r="A660" s="24" t="str">
        <f>'Base data'!A681</f>
        <v>CR8</v>
      </c>
      <c r="B660" s="29">
        <f>'Base data'!C681</f>
        <v>0</v>
      </c>
      <c r="C660" s="29">
        <f>'Base data'!F681</f>
        <v>0</v>
      </c>
      <c r="D660" s="15"/>
      <c r="E660" s="15"/>
      <c r="F660" s="15"/>
      <c r="G660" s="15"/>
      <c r="H660" s="15"/>
      <c r="I660" s="15"/>
    </row>
    <row r="661" spans="1:9" x14ac:dyDescent="0.35">
      <c r="A661" s="24" t="str">
        <f>'Base data'!A682</f>
        <v>CR9</v>
      </c>
      <c r="B661" s="29">
        <f>'Base data'!C682</f>
        <v>0</v>
      </c>
      <c r="C661" s="29">
        <f>'Base data'!F682</f>
        <v>0</v>
      </c>
      <c r="D661" s="15"/>
      <c r="E661" s="15"/>
      <c r="F661" s="15"/>
      <c r="G661" s="15"/>
      <c r="H661" s="15"/>
      <c r="I661" s="15"/>
    </row>
    <row r="662" spans="1:9" x14ac:dyDescent="0.35">
      <c r="A662" s="24" t="str">
        <f>'Base data'!A683</f>
        <v>CR90</v>
      </c>
      <c r="B662" s="29">
        <f>'Base data'!C683</f>
        <v>0</v>
      </c>
      <c r="C662" s="29">
        <f>'Base data'!F683</f>
        <v>0</v>
      </c>
      <c r="D662" s="15"/>
      <c r="E662" s="15"/>
      <c r="F662" s="15"/>
      <c r="G662" s="15"/>
      <c r="H662" s="15"/>
      <c r="I662" s="15"/>
    </row>
    <row r="663" spans="1:9" x14ac:dyDescent="0.35">
      <c r="A663" s="24" t="str">
        <f>'Base data'!A684</f>
        <v>CT1</v>
      </c>
      <c r="B663" s="29">
        <f>'Base data'!C684</f>
        <v>0</v>
      </c>
      <c r="C663" s="29">
        <f>'Base data'!F684</f>
        <v>0</v>
      </c>
      <c r="D663" s="15"/>
      <c r="E663" s="15"/>
      <c r="F663" s="15"/>
      <c r="G663" s="15"/>
      <c r="H663" s="15"/>
      <c r="I663" s="15"/>
    </row>
    <row r="664" spans="1:9" x14ac:dyDescent="0.35">
      <c r="A664" s="24" t="str">
        <f>'Base data'!A685</f>
        <v>CT10</v>
      </c>
      <c r="B664" s="29">
        <f>'Base data'!C685</f>
        <v>0</v>
      </c>
      <c r="C664" s="29">
        <f>'Base data'!F685</f>
        <v>0</v>
      </c>
      <c r="D664" s="15"/>
      <c r="E664" s="15"/>
      <c r="F664" s="15"/>
      <c r="G664" s="15"/>
      <c r="H664" s="15"/>
      <c r="I664" s="15"/>
    </row>
    <row r="665" spans="1:9" x14ac:dyDescent="0.35">
      <c r="A665" s="24" t="str">
        <f>'Base data'!A686</f>
        <v>CT11</v>
      </c>
      <c r="B665" s="29">
        <f>'Base data'!C686</f>
        <v>0</v>
      </c>
      <c r="C665" s="29">
        <f>'Base data'!F686</f>
        <v>0</v>
      </c>
      <c r="D665" s="15"/>
      <c r="E665" s="15"/>
      <c r="F665" s="15"/>
      <c r="G665" s="15"/>
      <c r="H665" s="15"/>
      <c r="I665" s="15"/>
    </row>
    <row r="666" spans="1:9" x14ac:dyDescent="0.35">
      <c r="A666" s="24" t="str">
        <f>'Base data'!A687</f>
        <v>CT12</v>
      </c>
      <c r="B666" s="29">
        <f>'Base data'!C687</f>
        <v>0</v>
      </c>
      <c r="C666" s="29">
        <f>'Base data'!F687</f>
        <v>0</v>
      </c>
      <c r="D666" s="15"/>
      <c r="E666" s="15"/>
      <c r="F666" s="15"/>
      <c r="G666" s="15"/>
      <c r="H666" s="15"/>
      <c r="I666" s="15"/>
    </row>
    <row r="667" spans="1:9" x14ac:dyDescent="0.35">
      <c r="A667" s="24" t="str">
        <f>'Base data'!A688</f>
        <v>CT13</v>
      </c>
      <c r="B667" s="29">
        <f>'Base data'!C688</f>
        <v>0</v>
      </c>
      <c r="C667" s="29">
        <f>'Base data'!F688</f>
        <v>0</v>
      </c>
      <c r="D667" s="15"/>
      <c r="E667" s="15"/>
      <c r="F667" s="15"/>
      <c r="G667" s="15"/>
      <c r="H667" s="15"/>
      <c r="I667" s="15"/>
    </row>
    <row r="668" spans="1:9" x14ac:dyDescent="0.35">
      <c r="A668" s="24" t="str">
        <f>'Base data'!A689</f>
        <v>CT14</v>
      </c>
      <c r="B668" s="29">
        <f>'Base data'!C689</f>
        <v>0</v>
      </c>
      <c r="C668" s="29">
        <f>'Base data'!F689</f>
        <v>0</v>
      </c>
      <c r="D668" s="15"/>
      <c r="E668" s="15"/>
      <c r="F668" s="15"/>
      <c r="G668" s="15"/>
      <c r="H668" s="15"/>
      <c r="I668" s="15"/>
    </row>
    <row r="669" spans="1:9" x14ac:dyDescent="0.35">
      <c r="A669" s="24" t="str">
        <f>'Base data'!A690</f>
        <v>CT15</v>
      </c>
      <c r="B669" s="29">
        <f>'Base data'!C690</f>
        <v>0</v>
      </c>
      <c r="C669" s="29">
        <f>'Base data'!F690</f>
        <v>0</v>
      </c>
      <c r="D669" s="15"/>
      <c r="E669" s="15"/>
      <c r="F669" s="15"/>
      <c r="G669" s="15"/>
      <c r="H669" s="15"/>
      <c r="I669" s="15"/>
    </row>
    <row r="670" spans="1:9" x14ac:dyDescent="0.35">
      <c r="A670" s="24" t="str">
        <f>'Base data'!A691</f>
        <v>CT16</v>
      </c>
      <c r="B670" s="29">
        <f>'Base data'!C691</f>
        <v>0</v>
      </c>
      <c r="C670" s="29">
        <f>'Base data'!F691</f>
        <v>0</v>
      </c>
      <c r="D670" s="15"/>
      <c r="E670" s="15"/>
      <c r="F670" s="15"/>
      <c r="G670" s="15"/>
      <c r="H670" s="15"/>
      <c r="I670" s="15"/>
    </row>
    <row r="671" spans="1:9" x14ac:dyDescent="0.35">
      <c r="A671" s="24" t="str">
        <f>'Base data'!A692</f>
        <v>CT17</v>
      </c>
      <c r="B671" s="29">
        <f>'Base data'!C692</f>
        <v>0</v>
      </c>
      <c r="C671" s="29">
        <f>'Base data'!F692</f>
        <v>0</v>
      </c>
      <c r="D671" s="15"/>
      <c r="E671" s="15"/>
      <c r="F671" s="15"/>
      <c r="G671" s="15"/>
      <c r="H671" s="15"/>
      <c r="I671" s="15"/>
    </row>
    <row r="672" spans="1:9" x14ac:dyDescent="0.35">
      <c r="A672" s="24" t="str">
        <f>'Base data'!A693</f>
        <v>CT18</v>
      </c>
      <c r="B672" s="29">
        <f>'Base data'!C693</f>
        <v>0</v>
      </c>
      <c r="C672" s="29">
        <f>'Base data'!F693</f>
        <v>0</v>
      </c>
      <c r="D672" s="15"/>
      <c r="E672" s="15"/>
      <c r="F672" s="15"/>
      <c r="G672" s="15"/>
      <c r="H672" s="15"/>
      <c r="I672" s="15"/>
    </row>
    <row r="673" spans="1:9" x14ac:dyDescent="0.35">
      <c r="A673" s="24" t="str">
        <f>'Base data'!A694</f>
        <v>CT19</v>
      </c>
      <c r="B673" s="29">
        <f>'Base data'!C694</f>
        <v>0</v>
      </c>
      <c r="C673" s="29">
        <f>'Base data'!F694</f>
        <v>0</v>
      </c>
      <c r="D673" s="15"/>
      <c r="E673" s="15"/>
      <c r="F673" s="15"/>
      <c r="G673" s="15"/>
      <c r="H673" s="15"/>
      <c r="I673" s="15"/>
    </row>
    <row r="674" spans="1:9" x14ac:dyDescent="0.35">
      <c r="A674" s="24" t="str">
        <f>'Base data'!A695</f>
        <v>CT2</v>
      </c>
      <c r="B674" s="29">
        <f>'Base data'!C695</f>
        <v>0</v>
      </c>
      <c r="C674" s="29">
        <f>'Base data'!F695</f>
        <v>0</v>
      </c>
      <c r="D674" s="15"/>
      <c r="E674" s="15"/>
      <c r="F674" s="15"/>
      <c r="G674" s="15"/>
      <c r="H674" s="15"/>
      <c r="I674" s="15"/>
    </row>
    <row r="675" spans="1:9" x14ac:dyDescent="0.35">
      <c r="A675" s="24" t="str">
        <f>'Base data'!A696</f>
        <v>CT20</v>
      </c>
      <c r="B675" s="29">
        <f>'Base data'!C696</f>
        <v>0</v>
      </c>
      <c r="C675" s="29">
        <f>'Base data'!F696</f>
        <v>0</v>
      </c>
      <c r="D675" s="15"/>
      <c r="E675" s="15"/>
      <c r="F675" s="15"/>
      <c r="G675" s="15"/>
      <c r="H675" s="15"/>
      <c r="I675" s="15"/>
    </row>
    <row r="676" spans="1:9" x14ac:dyDescent="0.35">
      <c r="A676" s="24" t="str">
        <f>'Base data'!A697</f>
        <v>CT21</v>
      </c>
      <c r="B676" s="29">
        <f>'Base data'!C697</f>
        <v>0</v>
      </c>
      <c r="C676" s="29">
        <f>'Base data'!F697</f>
        <v>0</v>
      </c>
      <c r="D676" s="15"/>
      <c r="E676" s="15"/>
      <c r="F676" s="15"/>
      <c r="G676" s="15"/>
      <c r="H676" s="15"/>
      <c r="I676" s="15"/>
    </row>
    <row r="677" spans="1:9" x14ac:dyDescent="0.35">
      <c r="A677" s="24" t="str">
        <f>'Base data'!A698</f>
        <v>CT3</v>
      </c>
      <c r="B677" s="29">
        <f>'Base data'!C698</f>
        <v>0</v>
      </c>
      <c r="C677" s="29">
        <f>'Base data'!F698</f>
        <v>0</v>
      </c>
      <c r="D677" s="15"/>
      <c r="E677" s="15"/>
      <c r="F677" s="15"/>
      <c r="G677" s="15"/>
      <c r="H677" s="15"/>
      <c r="I677" s="15"/>
    </row>
    <row r="678" spans="1:9" x14ac:dyDescent="0.35">
      <c r="A678" s="24" t="str">
        <f>'Base data'!A699</f>
        <v>CT4</v>
      </c>
      <c r="B678" s="29">
        <f>'Base data'!C699</f>
        <v>0</v>
      </c>
      <c r="C678" s="29">
        <f>'Base data'!F699</f>
        <v>0</v>
      </c>
      <c r="D678" s="15"/>
      <c r="E678" s="15"/>
      <c r="F678" s="15"/>
      <c r="G678" s="15"/>
      <c r="H678" s="15"/>
      <c r="I678" s="15"/>
    </row>
    <row r="679" spans="1:9" x14ac:dyDescent="0.35">
      <c r="A679" s="24" t="str">
        <f>'Base data'!A700</f>
        <v>CT5</v>
      </c>
      <c r="B679" s="29">
        <f>'Base data'!C700</f>
        <v>0</v>
      </c>
      <c r="C679" s="29">
        <f>'Base data'!F700</f>
        <v>0</v>
      </c>
      <c r="D679" s="15"/>
      <c r="E679" s="15"/>
      <c r="F679" s="15"/>
      <c r="G679" s="15"/>
      <c r="H679" s="15"/>
      <c r="I679" s="15"/>
    </row>
    <row r="680" spans="1:9" x14ac:dyDescent="0.35">
      <c r="A680" s="24" t="str">
        <f>'Base data'!A701</f>
        <v>CT50</v>
      </c>
      <c r="B680" s="29">
        <f>'Base data'!C701</f>
        <v>0</v>
      </c>
      <c r="C680" s="29">
        <f>'Base data'!F701</f>
        <v>0</v>
      </c>
      <c r="D680" s="15"/>
      <c r="E680" s="15"/>
      <c r="F680" s="15"/>
      <c r="G680" s="15"/>
      <c r="H680" s="15"/>
      <c r="I680" s="15"/>
    </row>
    <row r="681" spans="1:9" x14ac:dyDescent="0.35">
      <c r="A681" s="24" t="str">
        <f>'Base data'!A702</f>
        <v>CT6</v>
      </c>
      <c r="B681" s="29">
        <f>'Base data'!C702</f>
        <v>0</v>
      </c>
      <c r="C681" s="29">
        <f>'Base data'!F702</f>
        <v>0</v>
      </c>
      <c r="D681" s="15"/>
      <c r="E681" s="15"/>
      <c r="F681" s="15"/>
      <c r="G681" s="15"/>
      <c r="H681" s="15"/>
      <c r="I681" s="15"/>
    </row>
    <row r="682" spans="1:9" x14ac:dyDescent="0.35">
      <c r="A682" s="24" t="str">
        <f>'Base data'!A703</f>
        <v>CT7</v>
      </c>
      <c r="B682" s="29">
        <f>'Base data'!C703</f>
        <v>0</v>
      </c>
      <c r="C682" s="29">
        <f>'Base data'!F703</f>
        <v>0</v>
      </c>
      <c r="D682" s="15"/>
      <c r="E682" s="15"/>
      <c r="F682" s="15"/>
      <c r="G682" s="15"/>
      <c r="H682" s="15"/>
      <c r="I682" s="15"/>
    </row>
    <row r="683" spans="1:9" x14ac:dyDescent="0.35">
      <c r="A683" s="24" t="str">
        <f>'Base data'!A704</f>
        <v>CT8</v>
      </c>
      <c r="B683" s="29">
        <f>'Base data'!C704</f>
        <v>0</v>
      </c>
      <c r="C683" s="29">
        <f>'Base data'!F704</f>
        <v>0</v>
      </c>
      <c r="D683" s="15"/>
      <c r="E683" s="15"/>
      <c r="F683" s="15"/>
      <c r="G683" s="15"/>
      <c r="H683" s="15"/>
      <c r="I683" s="15"/>
    </row>
    <row r="684" spans="1:9" x14ac:dyDescent="0.35">
      <c r="A684" s="24" t="str">
        <f>'Base data'!A705</f>
        <v>CT9</v>
      </c>
      <c r="B684" s="29">
        <f>'Base data'!C705</f>
        <v>0</v>
      </c>
      <c r="C684" s="29">
        <f>'Base data'!F705</f>
        <v>0</v>
      </c>
      <c r="D684" s="15"/>
      <c r="E684" s="15"/>
      <c r="F684" s="15"/>
      <c r="G684" s="15"/>
      <c r="H684" s="15"/>
      <c r="I684" s="15"/>
    </row>
    <row r="685" spans="1:9" x14ac:dyDescent="0.35">
      <c r="A685" s="24" t="str">
        <f>'Base data'!A706</f>
        <v>CV1</v>
      </c>
      <c r="B685" s="29">
        <f>'Base data'!C706</f>
        <v>0</v>
      </c>
      <c r="C685" s="29">
        <f>'Base data'!F706</f>
        <v>0</v>
      </c>
      <c r="D685" s="15"/>
      <c r="E685" s="15"/>
      <c r="F685" s="15"/>
      <c r="G685" s="15"/>
      <c r="H685" s="15"/>
      <c r="I685" s="15"/>
    </row>
    <row r="686" spans="1:9" x14ac:dyDescent="0.35">
      <c r="A686" s="24" t="str">
        <f>'Base data'!A707</f>
        <v>CV10</v>
      </c>
      <c r="B686" s="29">
        <f>'Base data'!C707</f>
        <v>0</v>
      </c>
      <c r="C686" s="29">
        <f>'Base data'!F707</f>
        <v>0</v>
      </c>
      <c r="D686" s="15"/>
      <c r="E686" s="15"/>
      <c r="F686" s="15"/>
      <c r="G686" s="15"/>
      <c r="H686" s="15"/>
      <c r="I686" s="15"/>
    </row>
    <row r="687" spans="1:9" x14ac:dyDescent="0.35">
      <c r="A687" s="24" t="str">
        <f>'Base data'!A708</f>
        <v>CV11</v>
      </c>
      <c r="B687" s="29">
        <f>'Base data'!C708</f>
        <v>0</v>
      </c>
      <c r="C687" s="29">
        <f>'Base data'!F708</f>
        <v>0</v>
      </c>
      <c r="D687" s="15"/>
      <c r="E687" s="15"/>
      <c r="F687" s="15"/>
      <c r="G687" s="15"/>
      <c r="H687" s="15"/>
      <c r="I687" s="15"/>
    </row>
    <row r="688" spans="1:9" x14ac:dyDescent="0.35">
      <c r="A688" s="24" t="str">
        <f>'Base data'!A709</f>
        <v>CV12</v>
      </c>
      <c r="B688" s="29">
        <f>'Base data'!C709</f>
        <v>0</v>
      </c>
      <c r="C688" s="29">
        <f>'Base data'!F709</f>
        <v>0</v>
      </c>
      <c r="D688" s="15"/>
      <c r="E688" s="15"/>
      <c r="F688" s="15"/>
      <c r="G688" s="15"/>
      <c r="H688" s="15"/>
      <c r="I688" s="15"/>
    </row>
    <row r="689" spans="1:9" x14ac:dyDescent="0.35">
      <c r="A689" s="24" t="str">
        <f>'Base data'!A710</f>
        <v>CV13</v>
      </c>
      <c r="B689" s="29">
        <f>'Base data'!C710</f>
        <v>0</v>
      </c>
      <c r="C689" s="29">
        <f>'Base data'!F710</f>
        <v>0</v>
      </c>
      <c r="D689" s="15"/>
      <c r="E689" s="15"/>
      <c r="F689" s="15"/>
      <c r="G689" s="15"/>
      <c r="H689" s="15"/>
      <c r="I689" s="15"/>
    </row>
    <row r="690" spans="1:9" x14ac:dyDescent="0.35">
      <c r="A690" s="24" t="str">
        <f>'Base data'!A711</f>
        <v>CV2</v>
      </c>
      <c r="B690" s="29">
        <f>'Base data'!C711</f>
        <v>0</v>
      </c>
      <c r="C690" s="29">
        <f>'Base data'!F711</f>
        <v>0</v>
      </c>
      <c r="D690" s="15"/>
      <c r="E690" s="15"/>
      <c r="F690" s="15"/>
      <c r="G690" s="15"/>
      <c r="H690" s="15"/>
      <c r="I690" s="15"/>
    </row>
    <row r="691" spans="1:9" x14ac:dyDescent="0.35">
      <c r="A691" s="24" t="str">
        <f>'Base data'!A712</f>
        <v>CV21</v>
      </c>
      <c r="B691" s="29">
        <f>'Base data'!C712</f>
        <v>0</v>
      </c>
      <c r="C691" s="29">
        <f>'Base data'!F712</f>
        <v>0</v>
      </c>
      <c r="D691" s="15"/>
      <c r="E691" s="15"/>
      <c r="F691" s="15"/>
      <c r="G691" s="15"/>
      <c r="H691" s="15"/>
      <c r="I691" s="15"/>
    </row>
    <row r="692" spans="1:9" x14ac:dyDescent="0.35">
      <c r="A692" s="24" t="str">
        <f>'Base data'!A713</f>
        <v>CV22</v>
      </c>
      <c r="B692" s="29">
        <f>'Base data'!C713</f>
        <v>0</v>
      </c>
      <c r="C692" s="29">
        <f>'Base data'!F713</f>
        <v>0</v>
      </c>
      <c r="D692" s="15"/>
      <c r="E692" s="15"/>
      <c r="F692" s="15"/>
      <c r="G692" s="15"/>
      <c r="H692" s="15"/>
      <c r="I692" s="15"/>
    </row>
    <row r="693" spans="1:9" x14ac:dyDescent="0.35">
      <c r="A693" s="24" t="str">
        <f>'Base data'!A714</f>
        <v>CV23</v>
      </c>
      <c r="B693" s="29">
        <f>'Base data'!C714</f>
        <v>0</v>
      </c>
      <c r="C693" s="29">
        <f>'Base data'!F714</f>
        <v>0</v>
      </c>
      <c r="D693" s="15"/>
      <c r="E693" s="15"/>
      <c r="F693" s="15"/>
      <c r="G693" s="15"/>
      <c r="H693" s="15"/>
      <c r="I693" s="15"/>
    </row>
    <row r="694" spans="1:9" x14ac:dyDescent="0.35">
      <c r="A694" s="24" t="str">
        <f>'Base data'!A715</f>
        <v>CV3</v>
      </c>
      <c r="B694" s="29">
        <f>'Base data'!C715</f>
        <v>0</v>
      </c>
      <c r="C694" s="29">
        <f>'Base data'!F715</f>
        <v>0</v>
      </c>
      <c r="D694" s="15"/>
      <c r="E694" s="15"/>
      <c r="F694" s="15"/>
      <c r="G694" s="15"/>
      <c r="H694" s="15"/>
      <c r="I694" s="15"/>
    </row>
    <row r="695" spans="1:9" x14ac:dyDescent="0.35">
      <c r="A695" s="24" t="str">
        <f>'Base data'!A716</f>
        <v>CV31</v>
      </c>
      <c r="B695" s="29">
        <f>'Base data'!C716</f>
        <v>0</v>
      </c>
      <c r="C695" s="29">
        <f>'Base data'!F716</f>
        <v>0</v>
      </c>
      <c r="D695" s="15"/>
      <c r="E695" s="15"/>
      <c r="F695" s="15"/>
      <c r="G695" s="15"/>
      <c r="H695" s="15"/>
      <c r="I695" s="15"/>
    </row>
    <row r="696" spans="1:9" x14ac:dyDescent="0.35">
      <c r="A696" s="24" t="str">
        <f>'Base data'!A717</f>
        <v>CV32</v>
      </c>
      <c r="B696" s="29">
        <f>'Base data'!C717</f>
        <v>0</v>
      </c>
      <c r="C696" s="29">
        <f>'Base data'!F717</f>
        <v>0</v>
      </c>
      <c r="D696" s="15"/>
      <c r="E696" s="15"/>
      <c r="F696" s="15"/>
      <c r="G696" s="15"/>
      <c r="H696" s="15"/>
      <c r="I696" s="15"/>
    </row>
    <row r="697" spans="1:9" x14ac:dyDescent="0.35">
      <c r="A697" s="24" t="str">
        <f>'Base data'!A718</f>
        <v>CV33</v>
      </c>
      <c r="B697" s="29">
        <f>'Base data'!C718</f>
        <v>0</v>
      </c>
      <c r="C697" s="29">
        <f>'Base data'!F718</f>
        <v>0</v>
      </c>
      <c r="D697" s="15"/>
      <c r="E697" s="15"/>
      <c r="F697" s="15"/>
      <c r="G697" s="15"/>
      <c r="H697" s="15"/>
      <c r="I697" s="15"/>
    </row>
    <row r="698" spans="1:9" x14ac:dyDescent="0.35">
      <c r="A698" s="24" t="str">
        <f>'Base data'!A719</f>
        <v>CV34</v>
      </c>
      <c r="B698" s="29">
        <f>'Base data'!C719</f>
        <v>0</v>
      </c>
      <c r="C698" s="29">
        <f>'Base data'!F719</f>
        <v>0</v>
      </c>
      <c r="D698" s="15"/>
      <c r="E698" s="15"/>
      <c r="F698" s="15"/>
      <c r="G698" s="15"/>
      <c r="H698" s="15"/>
      <c r="I698" s="15"/>
    </row>
    <row r="699" spans="1:9" x14ac:dyDescent="0.35">
      <c r="A699" s="24" t="str">
        <f>'Base data'!A720</f>
        <v>CV35</v>
      </c>
      <c r="B699" s="29">
        <f>'Base data'!C720</f>
        <v>0</v>
      </c>
      <c r="C699" s="29">
        <f>'Base data'!F720</f>
        <v>0</v>
      </c>
      <c r="D699" s="15"/>
      <c r="E699" s="15"/>
      <c r="F699" s="15"/>
      <c r="G699" s="15"/>
      <c r="H699" s="15"/>
      <c r="I699" s="15"/>
    </row>
    <row r="700" spans="1:9" x14ac:dyDescent="0.35">
      <c r="A700" s="24" t="str">
        <f>'Base data'!A721</f>
        <v>CV36</v>
      </c>
      <c r="B700" s="29">
        <f>'Base data'!C721</f>
        <v>0</v>
      </c>
      <c r="C700" s="29">
        <f>'Base data'!F721</f>
        <v>0</v>
      </c>
      <c r="D700" s="15"/>
      <c r="E700" s="15"/>
      <c r="F700" s="15"/>
      <c r="G700" s="15"/>
      <c r="H700" s="15"/>
      <c r="I700" s="15"/>
    </row>
    <row r="701" spans="1:9" x14ac:dyDescent="0.35">
      <c r="A701" s="24" t="str">
        <f>'Base data'!A722</f>
        <v>CV37</v>
      </c>
      <c r="B701" s="29">
        <f>'Base data'!C722</f>
        <v>0</v>
      </c>
      <c r="C701" s="29">
        <f>'Base data'!F722</f>
        <v>0</v>
      </c>
      <c r="D701" s="15"/>
      <c r="E701" s="15"/>
      <c r="F701" s="15"/>
      <c r="G701" s="15"/>
      <c r="H701" s="15"/>
      <c r="I701" s="15"/>
    </row>
    <row r="702" spans="1:9" x14ac:dyDescent="0.35">
      <c r="A702" s="24" t="str">
        <f>'Base data'!A723</f>
        <v>CV4</v>
      </c>
      <c r="B702" s="29">
        <f>'Base data'!C723</f>
        <v>0</v>
      </c>
      <c r="C702" s="29">
        <f>'Base data'!F723</f>
        <v>0</v>
      </c>
      <c r="D702" s="15"/>
      <c r="E702" s="15"/>
      <c r="F702" s="15"/>
      <c r="G702" s="15"/>
      <c r="H702" s="15"/>
      <c r="I702" s="15"/>
    </row>
    <row r="703" spans="1:9" x14ac:dyDescent="0.35">
      <c r="A703" s="24" t="str">
        <f>'Base data'!A724</f>
        <v>CV47</v>
      </c>
      <c r="B703" s="29">
        <f>'Base data'!C724</f>
        <v>0</v>
      </c>
      <c r="C703" s="29">
        <f>'Base data'!F724</f>
        <v>0</v>
      </c>
      <c r="D703" s="15"/>
      <c r="E703" s="15"/>
      <c r="F703" s="15"/>
      <c r="G703" s="15"/>
      <c r="H703" s="15"/>
      <c r="I703" s="15"/>
    </row>
    <row r="704" spans="1:9" x14ac:dyDescent="0.35">
      <c r="A704" s="24" t="str">
        <f>'Base data'!A725</f>
        <v>CV5</v>
      </c>
      <c r="B704" s="29">
        <f>'Base data'!C725</f>
        <v>0</v>
      </c>
      <c r="C704" s="29">
        <f>'Base data'!F725</f>
        <v>0</v>
      </c>
      <c r="D704" s="15"/>
      <c r="E704" s="15"/>
      <c r="F704" s="15"/>
      <c r="G704" s="15"/>
      <c r="H704" s="15"/>
      <c r="I704" s="15"/>
    </row>
    <row r="705" spans="1:9" x14ac:dyDescent="0.35">
      <c r="A705" s="24" t="str">
        <f>'Base data'!A726</f>
        <v>CV6</v>
      </c>
      <c r="B705" s="29">
        <f>'Base data'!C726</f>
        <v>0</v>
      </c>
      <c r="C705" s="29">
        <f>'Base data'!F726</f>
        <v>0</v>
      </c>
      <c r="D705" s="15"/>
      <c r="E705" s="15"/>
      <c r="F705" s="15"/>
      <c r="G705" s="15"/>
      <c r="H705" s="15"/>
      <c r="I705" s="15"/>
    </row>
    <row r="706" spans="1:9" x14ac:dyDescent="0.35">
      <c r="A706" s="24" t="str">
        <f>'Base data'!A727</f>
        <v>CV7</v>
      </c>
      <c r="B706" s="29">
        <f>'Base data'!C727</f>
        <v>0</v>
      </c>
      <c r="C706" s="29">
        <f>'Base data'!F727</f>
        <v>0</v>
      </c>
      <c r="D706" s="15"/>
      <c r="E706" s="15"/>
      <c r="F706" s="15"/>
      <c r="G706" s="15"/>
      <c r="H706" s="15"/>
      <c r="I706" s="15"/>
    </row>
    <row r="707" spans="1:9" x14ac:dyDescent="0.35">
      <c r="A707" s="24" t="str">
        <f>'Base data'!A728</f>
        <v>CV8</v>
      </c>
      <c r="B707" s="29">
        <f>'Base data'!C728</f>
        <v>0</v>
      </c>
      <c r="C707" s="29">
        <f>'Base data'!F728</f>
        <v>0</v>
      </c>
      <c r="D707" s="15"/>
      <c r="E707" s="15"/>
      <c r="F707" s="15"/>
      <c r="G707" s="15"/>
      <c r="H707" s="15"/>
      <c r="I707" s="15"/>
    </row>
    <row r="708" spans="1:9" x14ac:dyDescent="0.35">
      <c r="A708" s="24" t="str">
        <f>'Base data'!A729</f>
        <v>CV9</v>
      </c>
      <c r="B708" s="29">
        <f>'Base data'!C729</f>
        <v>0</v>
      </c>
      <c r="C708" s="29">
        <f>'Base data'!F729</f>
        <v>0</v>
      </c>
      <c r="D708" s="15"/>
      <c r="E708" s="15"/>
      <c r="F708" s="15"/>
      <c r="G708" s="15"/>
      <c r="H708" s="15"/>
      <c r="I708" s="15"/>
    </row>
    <row r="709" spans="1:9" x14ac:dyDescent="0.35">
      <c r="A709" s="24" t="str">
        <f>'Base data'!A730</f>
        <v>CW1</v>
      </c>
      <c r="B709" s="29">
        <f>'Base data'!C730</f>
        <v>0</v>
      </c>
      <c r="C709" s="29">
        <f>'Base data'!F730</f>
        <v>0</v>
      </c>
      <c r="D709" s="15"/>
      <c r="E709" s="15"/>
      <c r="F709" s="15"/>
      <c r="G709" s="15"/>
      <c r="H709" s="15"/>
      <c r="I709" s="15"/>
    </row>
    <row r="710" spans="1:9" x14ac:dyDescent="0.35">
      <c r="A710" s="24" t="str">
        <f>'Base data'!A731</f>
        <v>CW10</v>
      </c>
      <c r="B710" s="29">
        <f>'Base data'!C731</f>
        <v>0</v>
      </c>
      <c r="C710" s="29">
        <f>'Base data'!F731</f>
        <v>0</v>
      </c>
      <c r="D710" s="15"/>
      <c r="E710" s="15"/>
      <c r="F710" s="15"/>
      <c r="G710" s="15"/>
      <c r="H710" s="15"/>
      <c r="I710" s="15"/>
    </row>
    <row r="711" spans="1:9" x14ac:dyDescent="0.35">
      <c r="A711" s="24" t="str">
        <f>'Base data'!A732</f>
        <v>CW11</v>
      </c>
      <c r="B711" s="29">
        <f>'Base data'!C732</f>
        <v>0</v>
      </c>
      <c r="C711" s="29">
        <f>'Base data'!F732</f>
        <v>0</v>
      </c>
      <c r="D711" s="15"/>
      <c r="E711" s="15"/>
      <c r="F711" s="15"/>
      <c r="G711" s="15"/>
      <c r="H711" s="15"/>
      <c r="I711" s="15"/>
    </row>
    <row r="712" spans="1:9" x14ac:dyDescent="0.35">
      <c r="A712" s="24" t="str">
        <f>'Base data'!A733</f>
        <v>CW12</v>
      </c>
      <c r="B712" s="29">
        <f>'Base data'!C733</f>
        <v>0</v>
      </c>
      <c r="C712" s="29">
        <f>'Base data'!F733</f>
        <v>0</v>
      </c>
      <c r="D712" s="15"/>
      <c r="E712" s="15"/>
      <c r="F712" s="15"/>
      <c r="G712" s="15"/>
      <c r="H712" s="15"/>
      <c r="I712" s="15"/>
    </row>
    <row r="713" spans="1:9" x14ac:dyDescent="0.35">
      <c r="A713" s="24" t="str">
        <f>'Base data'!A734</f>
        <v>CW2</v>
      </c>
      <c r="B713" s="29">
        <f>'Base data'!C734</f>
        <v>0</v>
      </c>
      <c r="C713" s="29">
        <f>'Base data'!F734</f>
        <v>0</v>
      </c>
      <c r="D713" s="15"/>
      <c r="E713" s="15"/>
      <c r="F713" s="15"/>
      <c r="G713" s="15"/>
      <c r="H713" s="15"/>
      <c r="I713" s="15"/>
    </row>
    <row r="714" spans="1:9" x14ac:dyDescent="0.35">
      <c r="A714" s="24" t="str">
        <f>'Base data'!A735</f>
        <v>CW3</v>
      </c>
      <c r="B714" s="29">
        <f>'Base data'!C735</f>
        <v>0</v>
      </c>
      <c r="C714" s="29">
        <f>'Base data'!F735</f>
        <v>0</v>
      </c>
      <c r="D714" s="15"/>
      <c r="E714" s="15"/>
      <c r="F714" s="15"/>
      <c r="G714" s="15"/>
      <c r="H714" s="15"/>
      <c r="I714" s="15"/>
    </row>
    <row r="715" spans="1:9" x14ac:dyDescent="0.35">
      <c r="A715" s="24" t="str">
        <f>'Base data'!A736</f>
        <v>CW4</v>
      </c>
      <c r="B715" s="29">
        <f>'Base data'!C736</f>
        <v>0</v>
      </c>
      <c r="C715" s="29">
        <f>'Base data'!F736</f>
        <v>0</v>
      </c>
      <c r="D715" s="15"/>
      <c r="E715" s="15"/>
      <c r="F715" s="15"/>
      <c r="G715" s="15"/>
      <c r="H715" s="15"/>
      <c r="I715" s="15"/>
    </row>
    <row r="716" spans="1:9" x14ac:dyDescent="0.35">
      <c r="A716" s="24" t="str">
        <f>'Base data'!A737</f>
        <v>CW5</v>
      </c>
      <c r="B716" s="29">
        <f>'Base data'!C737</f>
        <v>0</v>
      </c>
      <c r="C716" s="29">
        <f>'Base data'!F737</f>
        <v>0</v>
      </c>
      <c r="D716" s="15"/>
      <c r="E716" s="15"/>
      <c r="F716" s="15"/>
      <c r="G716" s="15"/>
      <c r="H716" s="15"/>
      <c r="I716" s="15"/>
    </row>
    <row r="717" spans="1:9" x14ac:dyDescent="0.35">
      <c r="A717" s="24" t="str">
        <f>'Base data'!A738</f>
        <v>CW6</v>
      </c>
      <c r="B717" s="29">
        <f>'Base data'!C738</f>
        <v>0</v>
      </c>
      <c r="C717" s="29">
        <f>'Base data'!F738</f>
        <v>0</v>
      </c>
      <c r="D717" s="15"/>
      <c r="E717" s="15"/>
      <c r="F717" s="15"/>
      <c r="G717" s="15"/>
      <c r="H717" s="15"/>
      <c r="I717" s="15"/>
    </row>
    <row r="718" spans="1:9" x14ac:dyDescent="0.35">
      <c r="A718" s="24" t="str">
        <f>'Base data'!A739</f>
        <v>CW7</v>
      </c>
      <c r="B718" s="29">
        <f>'Base data'!C739</f>
        <v>0</v>
      </c>
      <c r="C718" s="29">
        <f>'Base data'!F739</f>
        <v>0</v>
      </c>
      <c r="D718" s="15"/>
      <c r="E718" s="15"/>
      <c r="F718" s="15"/>
      <c r="G718" s="15"/>
      <c r="H718" s="15"/>
      <c r="I718" s="15"/>
    </row>
    <row r="719" spans="1:9" x14ac:dyDescent="0.35">
      <c r="A719" s="24" t="str">
        <f>'Base data'!A740</f>
        <v>CW8</v>
      </c>
      <c r="B719" s="29">
        <f>'Base data'!C740</f>
        <v>0</v>
      </c>
      <c r="C719" s="29">
        <f>'Base data'!F740</f>
        <v>0</v>
      </c>
      <c r="D719" s="15"/>
      <c r="E719" s="15"/>
      <c r="F719" s="15"/>
      <c r="G719" s="15"/>
      <c r="H719" s="15"/>
      <c r="I719" s="15"/>
    </row>
    <row r="720" spans="1:9" x14ac:dyDescent="0.35">
      <c r="A720" s="24" t="str">
        <f>'Base data'!A741</f>
        <v>CW9</v>
      </c>
      <c r="B720" s="29">
        <f>'Base data'!C741</f>
        <v>0</v>
      </c>
      <c r="C720" s="29">
        <f>'Base data'!F741</f>
        <v>0</v>
      </c>
      <c r="D720" s="15"/>
      <c r="E720" s="15"/>
      <c r="F720" s="15"/>
      <c r="G720" s="15"/>
      <c r="H720" s="15"/>
      <c r="I720" s="15"/>
    </row>
    <row r="721" spans="1:9" x14ac:dyDescent="0.35">
      <c r="A721" s="24" t="str">
        <f>'Base data'!A742</f>
        <v>CW98</v>
      </c>
      <c r="B721" s="29">
        <f>'Base data'!C742</f>
        <v>0</v>
      </c>
      <c r="C721" s="29">
        <f>'Base data'!F742</f>
        <v>0</v>
      </c>
      <c r="D721" s="15"/>
      <c r="E721" s="15"/>
      <c r="F721" s="15"/>
      <c r="G721" s="15"/>
      <c r="H721" s="15"/>
      <c r="I721" s="15"/>
    </row>
    <row r="722" spans="1:9" x14ac:dyDescent="0.35">
      <c r="A722" s="24" t="str">
        <f>'Base data'!A743</f>
        <v>DA1</v>
      </c>
      <c r="B722" s="29">
        <f>'Base data'!C743</f>
        <v>0</v>
      </c>
      <c r="C722" s="29">
        <f>'Base data'!F743</f>
        <v>0</v>
      </c>
      <c r="D722" s="15"/>
      <c r="E722" s="15"/>
      <c r="F722" s="15"/>
      <c r="G722" s="15"/>
      <c r="H722" s="15"/>
      <c r="I722" s="15"/>
    </row>
    <row r="723" spans="1:9" x14ac:dyDescent="0.35">
      <c r="A723" s="24" t="str">
        <f>'Base data'!A744</f>
        <v>DA10</v>
      </c>
      <c r="B723" s="29">
        <f>'Base data'!C744</f>
        <v>0</v>
      </c>
      <c r="C723" s="29">
        <f>'Base data'!F744</f>
        <v>0</v>
      </c>
      <c r="D723" s="15"/>
      <c r="E723" s="15"/>
      <c r="F723" s="15"/>
      <c r="G723" s="15"/>
      <c r="H723" s="15"/>
      <c r="I723" s="15"/>
    </row>
    <row r="724" spans="1:9" x14ac:dyDescent="0.35">
      <c r="A724" s="24" t="str">
        <f>'Base data'!A745</f>
        <v>DA11</v>
      </c>
      <c r="B724" s="29">
        <f>'Base data'!C745</f>
        <v>0</v>
      </c>
      <c r="C724" s="29">
        <f>'Base data'!F745</f>
        <v>0</v>
      </c>
      <c r="D724" s="15"/>
      <c r="E724" s="15"/>
      <c r="F724" s="15"/>
      <c r="G724" s="15"/>
      <c r="H724" s="15"/>
      <c r="I724" s="15"/>
    </row>
    <row r="725" spans="1:9" x14ac:dyDescent="0.35">
      <c r="A725" s="24" t="str">
        <f>'Base data'!A746</f>
        <v>DA12</v>
      </c>
      <c r="B725" s="29">
        <f>'Base data'!C746</f>
        <v>0</v>
      </c>
      <c r="C725" s="29">
        <f>'Base data'!F746</f>
        <v>0</v>
      </c>
      <c r="D725" s="15"/>
      <c r="E725" s="15"/>
      <c r="F725" s="15"/>
      <c r="G725" s="15"/>
      <c r="H725" s="15"/>
      <c r="I725" s="15"/>
    </row>
    <row r="726" spans="1:9" x14ac:dyDescent="0.35">
      <c r="A726" s="24" t="str">
        <f>'Base data'!A747</f>
        <v>DA13</v>
      </c>
      <c r="B726" s="29">
        <f>'Base data'!C747</f>
        <v>0</v>
      </c>
      <c r="C726" s="29">
        <f>'Base data'!F747</f>
        <v>0</v>
      </c>
      <c r="D726" s="15"/>
      <c r="E726" s="15"/>
      <c r="F726" s="15"/>
      <c r="G726" s="15"/>
      <c r="H726" s="15"/>
      <c r="I726" s="15"/>
    </row>
    <row r="727" spans="1:9" x14ac:dyDescent="0.35">
      <c r="A727" s="24" t="str">
        <f>'Base data'!A748</f>
        <v>DA14</v>
      </c>
      <c r="B727" s="29">
        <f>'Base data'!C748</f>
        <v>0</v>
      </c>
      <c r="C727" s="29">
        <f>'Base data'!F748</f>
        <v>0</v>
      </c>
      <c r="D727" s="15"/>
      <c r="E727" s="15"/>
      <c r="F727" s="15"/>
      <c r="G727" s="15"/>
      <c r="H727" s="15"/>
      <c r="I727" s="15"/>
    </row>
    <row r="728" spans="1:9" x14ac:dyDescent="0.35">
      <c r="A728" s="24" t="str">
        <f>'Base data'!A749</f>
        <v>DA15</v>
      </c>
      <c r="B728" s="29">
        <f>'Base data'!C749</f>
        <v>0</v>
      </c>
      <c r="C728" s="29">
        <f>'Base data'!F749</f>
        <v>0</v>
      </c>
      <c r="D728" s="15"/>
      <c r="E728" s="15"/>
      <c r="F728" s="15"/>
      <c r="G728" s="15"/>
      <c r="H728" s="15"/>
      <c r="I728" s="15"/>
    </row>
    <row r="729" spans="1:9" x14ac:dyDescent="0.35">
      <c r="A729" s="24" t="str">
        <f>'Base data'!A750</f>
        <v>DA16</v>
      </c>
      <c r="B729" s="29">
        <f>'Base data'!C750</f>
        <v>0</v>
      </c>
      <c r="C729" s="29">
        <f>'Base data'!F750</f>
        <v>0</v>
      </c>
      <c r="D729" s="15"/>
      <c r="E729" s="15"/>
      <c r="F729" s="15"/>
      <c r="G729" s="15"/>
      <c r="H729" s="15"/>
      <c r="I729" s="15"/>
    </row>
    <row r="730" spans="1:9" x14ac:dyDescent="0.35">
      <c r="A730" s="24" t="str">
        <f>'Base data'!A751</f>
        <v>DA17</v>
      </c>
      <c r="B730" s="29">
        <f>'Base data'!C751</f>
        <v>0</v>
      </c>
      <c r="C730" s="29">
        <f>'Base data'!F751</f>
        <v>0</v>
      </c>
      <c r="D730" s="15"/>
      <c r="E730" s="15"/>
      <c r="F730" s="15"/>
      <c r="G730" s="15"/>
      <c r="H730" s="15"/>
      <c r="I730" s="15"/>
    </row>
    <row r="731" spans="1:9" x14ac:dyDescent="0.35">
      <c r="A731" s="24" t="str">
        <f>'Base data'!A752</f>
        <v>DA18</v>
      </c>
      <c r="B731" s="29">
        <f>'Base data'!C752</f>
        <v>0</v>
      </c>
      <c r="C731" s="29">
        <f>'Base data'!F752</f>
        <v>0</v>
      </c>
      <c r="D731" s="15"/>
      <c r="E731" s="15"/>
      <c r="F731" s="15"/>
      <c r="G731" s="15"/>
      <c r="H731" s="15"/>
      <c r="I731" s="15"/>
    </row>
    <row r="732" spans="1:9" x14ac:dyDescent="0.35">
      <c r="A732" s="24" t="str">
        <f>'Base data'!A753</f>
        <v>DA2</v>
      </c>
      <c r="B732" s="29">
        <f>'Base data'!C753</f>
        <v>0</v>
      </c>
      <c r="C732" s="29">
        <f>'Base data'!F753</f>
        <v>0</v>
      </c>
      <c r="D732" s="15"/>
      <c r="E732" s="15"/>
      <c r="F732" s="15"/>
      <c r="G732" s="15"/>
      <c r="H732" s="15"/>
      <c r="I732" s="15"/>
    </row>
    <row r="733" spans="1:9" x14ac:dyDescent="0.35">
      <c r="A733" s="24" t="str">
        <f>'Base data'!A754</f>
        <v>DA3</v>
      </c>
      <c r="B733" s="29">
        <f>'Base data'!C754</f>
        <v>0</v>
      </c>
      <c r="C733" s="29">
        <f>'Base data'!F754</f>
        <v>0</v>
      </c>
      <c r="D733" s="15"/>
      <c r="E733" s="15"/>
      <c r="F733" s="15"/>
      <c r="G733" s="15"/>
      <c r="H733" s="15"/>
      <c r="I733" s="15"/>
    </row>
    <row r="734" spans="1:9" x14ac:dyDescent="0.35">
      <c r="A734" s="24" t="str">
        <f>'Base data'!A755</f>
        <v>DA4</v>
      </c>
      <c r="B734" s="29">
        <f>'Base data'!C755</f>
        <v>0</v>
      </c>
      <c r="C734" s="29">
        <f>'Base data'!F755</f>
        <v>0</v>
      </c>
      <c r="D734" s="15"/>
      <c r="E734" s="15"/>
      <c r="F734" s="15"/>
      <c r="G734" s="15"/>
      <c r="H734" s="15"/>
      <c r="I734" s="15"/>
    </row>
    <row r="735" spans="1:9" x14ac:dyDescent="0.35">
      <c r="A735" s="24" t="str">
        <f>'Base data'!A756</f>
        <v>DA5</v>
      </c>
      <c r="B735" s="29">
        <f>'Base data'!C756</f>
        <v>0</v>
      </c>
      <c r="C735" s="29">
        <f>'Base data'!F756</f>
        <v>0</v>
      </c>
      <c r="D735" s="15"/>
      <c r="E735" s="15"/>
      <c r="F735" s="15"/>
      <c r="G735" s="15"/>
      <c r="H735" s="15"/>
      <c r="I735" s="15"/>
    </row>
    <row r="736" spans="1:9" x14ac:dyDescent="0.35">
      <c r="A736" s="24" t="str">
        <f>'Base data'!A757</f>
        <v>DA6</v>
      </c>
      <c r="B736" s="29">
        <f>'Base data'!C757</f>
        <v>0</v>
      </c>
      <c r="C736" s="29">
        <f>'Base data'!F757</f>
        <v>0</v>
      </c>
      <c r="D736" s="15"/>
      <c r="E736" s="15"/>
      <c r="F736" s="15"/>
      <c r="G736" s="15"/>
      <c r="H736" s="15"/>
      <c r="I736" s="15"/>
    </row>
    <row r="737" spans="1:9" x14ac:dyDescent="0.35">
      <c r="A737" s="24" t="str">
        <f>'Base data'!A758</f>
        <v>DA7</v>
      </c>
      <c r="B737" s="29">
        <f>'Base data'!C758</f>
        <v>0</v>
      </c>
      <c r="C737" s="29">
        <f>'Base data'!F758</f>
        <v>0</v>
      </c>
      <c r="D737" s="15"/>
      <c r="E737" s="15"/>
      <c r="F737" s="15"/>
      <c r="G737" s="15"/>
      <c r="H737" s="15"/>
      <c r="I737" s="15"/>
    </row>
    <row r="738" spans="1:9" x14ac:dyDescent="0.35">
      <c r="A738" s="24" t="str">
        <f>'Base data'!A759</f>
        <v>DA8</v>
      </c>
      <c r="B738" s="29">
        <f>'Base data'!C759</f>
        <v>0</v>
      </c>
      <c r="C738" s="29">
        <f>'Base data'!F759</f>
        <v>0</v>
      </c>
      <c r="D738" s="15"/>
      <c r="E738" s="15"/>
      <c r="F738" s="15"/>
      <c r="G738" s="15"/>
      <c r="H738" s="15"/>
      <c r="I738" s="15"/>
    </row>
    <row r="739" spans="1:9" x14ac:dyDescent="0.35">
      <c r="A739" s="24" t="str">
        <f>'Base data'!A760</f>
        <v>DA9</v>
      </c>
      <c r="B739" s="29">
        <f>'Base data'!C760</f>
        <v>0</v>
      </c>
      <c r="C739" s="29">
        <f>'Base data'!F760</f>
        <v>0</v>
      </c>
      <c r="D739" s="15"/>
      <c r="E739" s="15"/>
      <c r="F739" s="15"/>
      <c r="G739" s="15"/>
      <c r="H739" s="15"/>
      <c r="I739" s="15"/>
    </row>
    <row r="740" spans="1:9" x14ac:dyDescent="0.35">
      <c r="A740" s="24" t="str">
        <f>'Base data'!A761</f>
        <v>DD1</v>
      </c>
      <c r="B740" s="29">
        <f>'Base data'!C761</f>
        <v>0</v>
      </c>
      <c r="C740" s="29">
        <f>'Base data'!F761</f>
        <v>0</v>
      </c>
      <c r="D740" s="15"/>
      <c r="E740" s="15"/>
      <c r="F740" s="15"/>
      <c r="G740" s="15"/>
      <c r="H740" s="15"/>
      <c r="I740" s="15"/>
    </row>
    <row r="741" spans="1:9" x14ac:dyDescent="0.35">
      <c r="A741" s="24" t="str">
        <f>'Base data'!A762</f>
        <v>DD10</v>
      </c>
      <c r="B741" s="29">
        <f>'Base data'!C762</f>
        <v>0</v>
      </c>
      <c r="C741" s="29">
        <f>'Base data'!F762</f>
        <v>0</v>
      </c>
      <c r="D741" s="15"/>
      <c r="E741" s="15"/>
      <c r="F741" s="15"/>
      <c r="G741" s="15"/>
      <c r="H741" s="15"/>
      <c r="I741" s="15"/>
    </row>
    <row r="742" spans="1:9" x14ac:dyDescent="0.35">
      <c r="A742" s="24" t="str">
        <f>'Base data'!A763</f>
        <v>DD11</v>
      </c>
      <c r="B742" s="29">
        <f>'Base data'!C763</f>
        <v>0</v>
      </c>
      <c r="C742" s="29">
        <f>'Base data'!F763</f>
        <v>0</v>
      </c>
      <c r="D742" s="15"/>
      <c r="E742" s="15"/>
      <c r="F742" s="15"/>
      <c r="G742" s="15"/>
      <c r="H742" s="15"/>
      <c r="I742" s="15"/>
    </row>
    <row r="743" spans="1:9" x14ac:dyDescent="0.35">
      <c r="A743" s="24" t="str">
        <f>'Base data'!A764</f>
        <v>DD2</v>
      </c>
      <c r="B743" s="29">
        <f>'Base data'!C764</f>
        <v>0</v>
      </c>
      <c r="C743" s="29">
        <f>'Base data'!F764</f>
        <v>0</v>
      </c>
      <c r="D743" s="15"/>
      <c r="E743" s="15"/>
      <c r="F743" s="15"/>
      <c r="G743" s="15"/>
      <c r="H743" s="15"/>
      <c r="I743" s="15"/>
    </row>
    <row r="744" spans="1:9" x14ac:dyDescent="0.35">
      <c r="A744" s="24" t="str">
        <f>'Base data'!A765</f>
        <v>DD3</v>
      </c>
      <c r="B744" s="29">
        <f>'Base data'!C765</f>
        <v>0</v>
      </c>
      <c r="C744" s="29">
        <f>'Base data'!F765</f>
        <v>0</v>
      </c>
      <c r="D744" s="15"/>
      <c r="E744" s="15"/>
      <c r="F744" s="15"/>
      <c r="G744" s="15"/>
      <c r="H744" s="15"/>
      <c r="I744" s="15"/>
    </row>
    <row r="745" spans="1:9" x14ac:dyDescent="0.35">
      <c r="A745" s="24" t="str">
        <f>'Base data'!A766</f>
        <v>DD4</v>
      </c>
      <c r="B745" s="29">
        <f>'Base data'!C766</f>
        <v>0</v>
      </c>
      <c r="C745" s="29">
        <f>'Base data'!F766</f>
        <v>0</v>
      </c>
      <c r="D745" s="15"/>
      <c r="E745" s="15"/>
      <c r="F745" s="15"/>
      <c r="G745" s="15"/>
      <c r="H745" s="15"/>
      <c r="I745" s="15"/>
    </row>
    <row r="746" spans="1:9" x14ac:dyDescent="0.35">
      <c r="A746" s="24" t="str">
        <f>'Base data'!A767</f>
        <v>DD5</v>
      </c>
      <c r="B746" s="29">
        <f>'Base data'!C767</f>
        <v>0</v>
      </c>
      <c r="C746" s="29">
        <f>'Base data'!F767</f>
        <v>0</v>
      </c>
      <c r="D746" s="15"/>
      <c r="E746" s="15"/>
      <c r="F746" s="15"/>
      <c r="G746" s="15"/>
      <c r="H746" s="15"/>
      <c r="I746" s="15"/>
    </row>
    <row r="747" spans="1:9" x14ac:dyDescent="0.35">
      <c r="A747" s="24" t="str">
        <f>'Base data'!A768</f>
        <v>DD6</v>
      </c>
      <c r="B747" s="29">
        <f>'Base data'!C768</f>
        <v>0</v>
      </c>
      <c r="C747" s="29">
        <f>'Base data'!F768</f>
        <v>0</v>
      </c>
      <c r="D747" s="15"/>
      <c r="E747" s="15"/>
      <c r="F747" s="15"/>
      <c r="G747" s="15"/>
      <c r="H747" s="15"/>
      <c r="I747" s="15"/>
    </row>
    <row r="748" spans="1:9" x14ac:dyDescent="0.35">
      <c r="A748" s="24" t="str">
        <f>'Base data'!A769</f>
        <v>DD7</v>
      </c>
      <c r="B748" s="29">
        <f>'Base data'!C769</f>
        <v>0</v>
      </c>
      <c r="C748" s="29">
        <f>'Base data'!F769</f>
        <v>0</v>
      </c>
      <c r="D748" s="15"/>
      <c r="E748" s="15"/>
      <c r="F748" s="15"/>
      <c r="G748" s="15"/>
      <c r="H748" s="15"/>
      <c r="I748" s="15"/>
    </row>
    <row r="749" spans="1:9" x14ac:dyDescent="0.35">
      <c r="A749" s="24" t="str">
        <f>'Base data'!A770</f>
        <v>DD8</v>
      </c>
      <c r="B749" s="29">
        <f>'Base data'!C770</f>
        <v>0</v>
      </c>
      <c r="C749" s="29">
        <f>'Base data'!F770</f>
        <v>0</v>
      </c>
      <c r="D749" s="15"/>
      <c r="E749" s="15"/>
      <c r="F749" s="15"/>
      <c r="G749" s="15"/>
      <c r="H749" s="15"/>
      <c r="I749" s="15"/>
    </row>
    <row r="750" spans="1:9" x14ac:dyDescent="0.35">
      <c r="A750" s="24" t="str">
        <f>'Base data'!A771</f>
        <v>DD9</v>
      </c>
      <c r="B750" s="29">
        <f>'Base data'!C771</f>
        <v>0</v>
      </c>
      <c r="C750" s="29">
        <f>'Base data'!F771</f>
        <v>0</v>
      </c>
      <c r="D750" s="15"/>
      <c r="E750" s="15"/>
      <c r="F750" s="15"/>
      <c r="G750" s="15"/>
      <c r="H750" s="15"/>
      <c r="I750" s="15"/>
    </row>
    <row r="751" spans="1:9" x14ac:dyDescent="0.35">
      <c r="A751" s="24" t="str">
        <f>'Base data'!A772</f>
        <v>DE1</v>
      </c>
      <c r="B751" s="29">
        <f>'Base data'!C772</f>
        <v>0</v>
      </c>
      <c r="C751" s="29">
        <f>'Base data'!F772</f>
        <v>0</v>
      </c>
      <c r="D751" s="15"/>
      <c r="E751" s="15"/>
      <c r="F751" s="15"/>
      <c r="G751" s="15"/>
      <c r="H751" s="15"/>
      <c r="I751" s="15"/>
    </row>
    <row r="752" spans="1:9" x14ac:dyDescent="0.35">
      <c r="A752" s="24" t="str">
        <f>'Base data'!A773</f>
        <v>DE11</v>
      </c>
      <c r="B752" s="29">
        <f>'Base data'!C773</f>
        <v>0</v>
      </c>
      <c r="C752" s="29">
        <f>'Base data'!F773</f>
        <v>0</v>
      </c>
      <c r="D752" s="15"/>
      <c r="E752" s="15"/>
      <c r="F752" s="15"/>
      <c r="G752" s="15"/>
      <c r="H752" s="15"/>
      <c r="I752" s="15"/>
    </row>
    <row r="753" spans="1:9" x14ac:dyDescent="0.35">
      <c r="A753" s="24" t="str">
        <f>'Base data'!A774</f>
        <v>DE12</v>
      </c>
      <c r="B753" s="29">
        <f>'Base data'!C774</f>
        <v>0</v>
      </c>
      <c r="C753" s="29">
        <f>'Base data'!F774</f>
        <v>0</v>
      </c>
      <c r="D753" s="15"/>
      <c r="E753" s="15"/>
      <c r="F753" s="15"/>
      <c r="G753" s="15"/>
      <c r="H753" s="15"/>
      <c r="I753" s="15"/>
    </row>
    <row r="754" spans="1:9" x14ac:dyDescent="0.35">
      <c r="A754" s="24" t="str">
        <f>'Base data'!A775</f>
        <v>DE13</v>
      </c>
      <c r="B754" s="29">
        <f>'Base data'!C775</f>
        <v>0</v>
      </c>
      <c r="C754" s="29">
        <f>'Base data'!F775</f>
        <v>0</v>
      </c>
      <c r="D754" s="15"/>
      <c r="E754" s="15"/>
      <c r="F754" s="15"/>
      <c r="G754" s="15"/>
      <c r="H754" s="15"/>
      <c r="I754" s="15"/>
    </row>
    <row r="755" spans="1:9" x14ac:dyDescent="0.35">
      <c r="A755" s="24" t="str">
        <f>'Base data'!A776</f>
        <v>DE14</v>
      </c>
      <c r="B755" s="29">
        <f>'Base data'!C776</f>
        <v>0</v>
      </c>
      <c r="C755" s="29">
        <f>'Base data'!F776</f>
        <v>0</v>
      </c>
      <c r="D755" s="15"/>
      <c r="E755" s="15"/>
      <c r="F755" s="15"/>
      <c r="G755" s="15"/>
      <c r="H755" s="15"/>
      <c r="I755" s="15"/>
    </row>
    <row r="756" spans="1:9" x14ac:dyDescent="0.35">
      <c r="A756" s="24" t="str">
        <f>'Base data'!A777</f>
        <v>DE15</v>
      </c>
      <c r="B756" s="29">
        <f>'Base data'!C777</f>
        <v>0</v>
      </c>
      <c r="C756" s="29">
        <f>'Base data'!F777</f>
        <v>0</v>
      </c>
      <c r="D756" s="15"/>
      <c r="E756" s="15"/>
      <c r="F756" s="15"/>
      <c r="G756" s="15"/>
      <c r="H756" s="15"/>
      <c r="I756" s="15"/>
    </row>
    <row r="757" spans="1:9" x14ac:dyDescent="0.35">
      <c r="A757" s="24" t="str">
        <f>'Base data'!A778</f>
        <v>DE2</v>
      </c>
      <c r="B757" s="29">
        <f>'Base data'!C778</f>
        <v>0</v>
      </c>
      <c r="C757" s="29">
        <f>'Base data'!F778</f>
        <v>0</v>
      </c>
      <c r="D757" s="15"/>
      <c r="E757" s="15"/>
      <c r="F757" s="15"/>
      <c r="G757" s="15"/>
      <c r="H757" s="15"/>
      <c r="I757" s="15"/>
    </row>
    <row r="758" spans="1:9" x14ac:dyDescent="0.35">
      <c r="A758" s="24" t="str">
        <f>'Base data'!A779</f>
        <v>DE21</v>
      </c>
      <c r="B758" s="29">
        <f>'Base data'!C779</f>
        <v>0</v>
      </c>
      <c r="C758" s="29">
        <f>'Base data'!F779</f>
        <v>0</v>
      </c>
      <c r="D758" s="15"/>
      <c r="E758" s="15"/>
      <c r="F758" s="15"/>
      <c r="G758" s="15"/>
      <c r="H758" s="15"/>
      <c r="I758" s="15"/>
    </row>
    <row r="759" spans="1:9" x14ac:dyDescent="0.35">
      <c r="A759" s="24" t="str">
        <f>'Base data'!A780</f>
        <v>DE22</v>
      </c>
      <c r="B759" s="29">
        <f>'Base data'!C780</f>
        <v>0</v>
      </c>
      <c r="C759" s="29">
        <f>'Base data'!F780</f>
        <v>0</v>
      </c>
      <c r="D759" s="15"/>
      <c r="E759" s="15"/>
      <c r="F759" s="15"/>
      <c r="G759" s="15"/>
      <c r="H759" s="15"/>
      <c r="I759" s="15"/>
    </row>
    <row r="760" spans="1:9" x14ac:dyDescent="0.35">
      <c r="A760" s="24" t="str">
        <f>'Base data'!A781</f>
        <v>DE23</v>
      </c>
      <c r="B760" s="29">
        <f>'Base data'!C781</f>
        <v>0</v>
      </c>
      <c r="C760" s="29">
        <f>'Base data'!F781</f>
        <v>0</v>
      </c>
      <c r="D760" s="15"/>
      <c r="E760" s="15"/>
      <c r="F760" s="15"/>
      <c r="G760" s="15"/>
      <c r="H760" s="15"/>
      <c r="I760" s="15"/>
    </row>
    <row r="761" spans="1:9" x14ac:dyDescent="0.35">
      <c r="A761" s="24" t="str">
        <f>'Base data'!A782</f>
        <v>DE24</v>
      </c>
      <c r="B761" s="29">
        <f>'Base data'!C782</f>
        <v>0</v>
      </c>
      <c r="C761" s="29">
        <f>'Base data'!F782</f>
        <v>0</v>
      </c>
      <c r="D761" s="15"/>
      <c r="E761" s="15"/>
      <c r="F761" s="15"/>
      <c r="G761" s="15"/>
      <c r="H761" s="15"/>
      <c r="I761" s="15"/>
    </row>
    <row r="762" spans="1:9" x14ac:dyDescent="0.35">
      <c r="A762" s="24" t="str">
        <f>'Base data'!A783</f>
        <v>DE3</v>
      </c>
      <c r="B762" s="29">
        <f>'Base data'!C783</f>
        <v>0</v>
      </c>
      <c r="C762" s="29">
        <f>'Base data'!F783</f>
        <v>0</v>
      </c>
      <c r="D762" s="15"/>
      <c r="E762" s="15"/>
      <c r="F762" s="15"/>
      <c r="G762" s="15"/>
      <c r="H762" s="15"/>
      <c r="I762" s="15"/>
    </row>
    <row r="763" spans="1:9" x14ac:dyDescent="0.35">
      <c r="A763" s="24" t="str">
        <f>'Base data'!A784</f>
        <v>DE4</v>
      </c>
      <c r="B763" s="29">
        <f>'Base data'!C784</f>
        <v>0</v>
      </c>
      <c r="C763" s="29">
        <f>'Base data'!F784</f>
        <v>0</v>
      </c>
      <c r="D763" s="15"/>
      <c r="E763" s="15"/>
      <c r="F763" s="15"/>
      <c r="G763" s="15"/>
      <c r="H763" s="15"/>
      <c r="I763" s="15"/>
    </row>
    <row r="764" spans="1:9" x14ac:dyDescent="0.35">
      <c r="A764" s="24" t="str">
        <f>'Base data'!A785</f>
        <v>DE45</v>
      </c>
      <c r="B764" s="29">
        <f>'Base data'!C785</f>
        <v>0</v>
      </c>
      <c r="C764" s="29">
        <f>'Base data'!F785</f>
        <v>0</v>
      </c>
      <c r="D764" s="15"/>
      <c r="E764" s="15"/>
      <c r="F764" s="15"/>
      <c r="G764" s="15"/>
      <c r="H764" s="15"/>
      <c r="I764" s="15"/>
    </row>
    <row r="765" spans="1:9" x14ac:dyDescent="0.35">
      <c r="A765" s="24" t="str">
        <f>'Base data'!A786</f>
        <v>DE5</v>
      </c>
      <c r="B765" s="29">
        <f>'Base data'!C786</f>
        <v>0</v>
      </c>
      <c r="C765" s="29">
        <f>'Base data'!F786</f>
        <v>0</v>
      </c>
      <c r="D765" s="15"/>
      <c r="E765" s="15"/>
      <c r="F765" s="15"/>
      <c r="G765" s="15"/>
      <c r="H765" s="15"/>
      <c r="I765" s="15"/>
    </row>
    <row r="766" spans="1:9" x14ac:dyDescent="0.35">
      <c r="A766" s="24" t="str">
        <f>'Base data'!A787</f>
        <v>DE55</v>
      </c>
      <c r="B766" s="29">
        <f>'Base data'!C787</f>
        <v>0</v>
      </c>
      <c r="C766" s="29">
        <f>'Base data'!F787</f>
        <v>0</v>
      </c>
      <c r="D766" s="15"/>
      <c r="E766" s="15"/>
      <c r="F766" s="15"/>
      <c r="G766" s="15"/>
      <c r="H766" s="15"/>
      <c r="I766" s="15"/>
    </row>
    <row r="767" spans="1:9" x14ac:dyDescent="0.35">
      <c r="A767" s="24" t="str">
        <f>'Base data'!A788</f>
        <v>DE56</v>
      </c>
      <c r="B767" s="29">
        <f>'Base data'!C788</f>
        <v>0</v>
      </c>
      <c r="C767" s="29">
        <f>'Base data'!F788</f>
        <v>0</v>
      </c>
      <c r="D767" s="15"/>
      <c r="E767" s="15"/>
      <c r="F767" s="15"/>
      <c r="G767" s="15"/>
      <c r="H767" s="15"/>
      <c r="I767" s="15"/>
    </row>
    <row r="768" spans="1:9" x14ac:dyDescent="0.35">
      <c r="A768" s="24" t="str">
        <f>'Base data'!A789</f>
        <v>DE6</v>
      </c>
      <c r="B768" s="29">
        <f>'Base data'!C789</f>
        <v>0</v>
      </c>
      <c r="C768" s="29">
        <f>'Base data'!F789</f>
        <v>0</v>
      </c>
      <c r="D768" s="15"/>
      <c r="E768" s="15"/>
      <c r="F768" s="15"/>
      <c r="G768" s="15"/>
      <c r="H768" s="15"/>
      <c r="I768" s="15"/>
    </row>
    <row r="769" spans="1:9" x14ac:dyDescent="0.35">
      <c r="A769" s="24" t="str">
        <f>'Base data'!A790</f>
        <v>DE65</v>
      </c>
      <c r="B769" s="29">
        <f>'Base data'!C790</f>
        <v>0</v>
      </c>
      <c r="C769" s="29">
        <f>'Base data'!F790</f>
        <v>0</v>
      </c>
      <c r="D769" s="15"/>
      <c r="E769" s="15"/>
      <c r="F769" s="15"/>
      <c r="G769" s="15"/>
      <c r="H769" s="15"/>
      <c r="I769" s="15"/>
    </row>
    <row r="770" spans="1:9" x14ac:dyDescent="0.35">
      <c r="A770" s="24" t="str">
        <f>'Base data'!A791</f>
        <v>DE7</v>
      </c>
      <c r="B770" s="29">
        <f>'Base data'!C791</f>
        <v>0</v>
      </c>
      <c r="C770" s="29">
        <f>'Base data'!F791</f>
        <v>0</v>
      </c>
      <c r="D770" s="15"/>
      <c r="E770" s="15"/>
      <c r="F770" s="15"/>
      <c r="G770" s="15"/>
      <c r="H770" s="15"/>
      <c r="I770" s="15"/>
    </row>
    <row r="771" spans="1:9" x14ac:dyDescent="0.35">
      <c r="A771" s="24" t="str">
        <f>'Base data'!A792</f>
        <v>DE72</v>
      </c>
      <c r="B771" s="29">
        <f>'Base data'!C792</f>
        <v>0</v>
      </c>
      <c r="C771" s="29">
        <f>'Base data'!F792</f>
        <v>0</v>
      </c>
      <c r="D771" s="15"/>
      <c r="E771" s="15"/>
      <c r="F771" s="15"/>
      <c r="G771" s="15"/>
      <c r="H771" s="15"/>
      <c r="I771" s="15"/>
    </row>
    <row r="772" spans="1:9" x14ac:dyDescent="0.35">
      <c r="A772" s="24" t="str">
        <f>'Base data'!A793</f>
        <v>DE73</v>
      </c>
      <c r="B772" s="29">
        <f>'Base data'!C793</f>
        <v>0</v>
      </c>
      <c r="C772" s="29">
        <f>'Base data'!F793</f>
        <v>0</v>
      </c>
      <c r="D772" s="15"/>
      <c r="E772" s="15"/>
      <c r="F772" s="15"/>
      <c r="G772" s="15"/>
      <c r="H772" s="15"/>
      <c r="I772" s="15"/>
    </row>
    <row r="773" spans="1:9" x14ac:dyDescent="0.35">
      <c r="A773" s="24" t="str">
        <f>'Base data'!A794</f>
        <v>DE74</v>
      </c>
      <c r="B773" s="29">
        <f>'Base data'!C794</f>
        <v>0</v>
      </c>
      <c r="C773" s="29">
        <f>'Base data'!F794</f>
        <v>0</v>
      </c>
      <c r="D773" s="15"/>
      <c r="E773" s="15"/>
      <c r="F773" s="15"/>
      <c r="G773" s="15"/>
      <c r="H773" s="15"/>
      <c r="I773" s="15"/>
    </row>
    <row r="774" spans="1:9" x14ac:dyDescent="0.35">
      <c r="A774" s="24" t="str">
        <f>'Base data'!A795</f>
        <v>DE75</v>
      </c>
      <c r="B774" s="29">
        <f>'Base data'!C795</f>
        <v>0</v>
      </c>
      <c r="C774" s="29">
        <f>'Base data'!F795</f>
        <v>0</v>
      </c>
      <c r="D774" s="15"/>
      <c r="E774" s="15"/>
      <c r="F774" s="15"/>
      <c r="G774" s="15"/>
      <c r="H774" s="15"/>
      <c r="I774" s="15"/>
    </row>
    <row r="775" spans="1:9" x14ac:dyDescent="0.35">
      <c r="A775" s="24" t="str">
        <f>'Base data'!A796</f>
        <v>DE99</v>
      </c>
      <c r="B775" s="29">
        <f>'Base data'!C796</f>
        <v>0</v>
      </c>
      <c r="C775" s="29">
        <f>'Base data'!F796</f>
        <v>0</v>
      </c>
      <c r="D775" s="15"/>
      <c r="E775" s="15"/>
      <c r="F775" s="15"/>
      <c r="G775" s="15"/>
      <c r="H775" s="15"/>
      <c r="I775" s="15"/>
    </row>
    <row r="776" spans="1:9" x14ac:dyDescent="0.35">
      <c r="A776" s="24" t="str">
        <f>'Base data'!A797</f>
        <v>DG1</v>
      </c>
      <c r="B776" s="29">
        <f>'Base data'!C797</f>
        <v>0</v>
      </c>
      <c r="C776" s="29">
        <f>'Base data'!F797</f>
        <v>0</v>
      </c>
      <c r="D776" s="15"/>
      <c r="E776" s="15"/>
      <c r="F776" s="15"/>
      <c r="G776" s="15"/>
      <c r="H776" s="15"/>
      <c r="I776" s="15"/>
    </row>
    <row r="777" spans="1:9" x14ac:dyDescent="0.35">
      <c r="A777" s="24" t="str">
        <f>'Base data'!A798</f>
        <v>DG10</v>
      </c>
      <c r="B777" s="29">
        <f>'Base data'!C798</f>
        <v>0</v>
      </c>
      <c r="C777" s="29">
        <f>'Base data'!F798</f>
        <v>0</v>
      </c>
      <c r="D777" s="15"/>
      <c r="E777" s="15"/>
      <c r="F777" s="15"/>
      <c r="G777" s="15"/>
      <c r="H777" s="15"/>
      <c r="I777" s="15"/>
    </row>
    <row r="778" spans="1:9" x14ac:dyDescent="0.35">
      <c r="A778" s="24" t="str">
        <f>'Base data'!A799</f>
        <v>DG11</v>
      </c>
      <c r="B778" s="29">
        <f>'Base data'!C799</f>
        <v>0</v>
      </c>
      <c r="C778" s="29">
        <f>'Base data'!F799</f>
        <v>0</v>
      </c>
      <c r="D778" s="15"/>
      <c r="E778" s="15"/>
      <c r="F778" s="15"/>
      <c r="G778" s="15"/>
      <c r="H778" s="15"/>
      <c r="I778" s="15"/>
    </row>
    <row r="779" spans="1:9" x14ac:dyDescent="0.35">
      <c r="A779" s="24" t="str">
        <f>'Base data'!A800</f>
        <v>DG12</v>
      </c>
      <c r="B779" s="29">
        <f>'Base data'!C800</f>
        <v>0</v>
      </c>
      <c r="C779" s="29">
        <f>'Base data'!F800</f>
        <v>0</v>
      </c>
      <c r="D779" s="15"/>
      <c r="E779" s="15"/>
      <c r="F779" s="15"/>
      <c r="G779" s="15"/>
      <c r="H779" s="15"/>
      <c r="I779" s="15"/>
    </row>
    <row r="780" spans="1:9" x14ac:dyDescent="0.35">
      <c r="A780" s="24" t="str">
        <f>'Base data'!A801</f>
        <v>DG13</v>
      </c>
      <c r="B780" s="29">
        <f>'Base data'!C801</f>
        <v>0</v>
      </c>
      <c r="C780" s="29">
        <f>'Base data'!F801</f>
        <v>0</v>
      </c>
      <c r="D780" s="15"/>
      <c r="E780" s="15"/>
      <c r="F780" s="15"/>
      <c r="G780" s="15"/>
      <c r="H780" s="15"/>
      <c r="I780" s="15"/>
    </row>
    <row r="781" spans="1:9" x14ac:dyDescent="0.35">
      <c r="A781" s="24" t="str">
        <f>'Base data'!A802</f>
        <v>DG14</v>
      </c>
      <c r="B781" s="29">
        <f>'Base data'!C802</f>
        <v>0</v>
      </c>
      <c r="C781" s="29">
        <f>'Base data'!F802</f>
        <v>0</v>
      </c>
      <c r="D781" s="15"/>
      <c r="E781" s="15"/>
      <c r="F781" s="15"/>
      <c r="G781" s="15"/>
      <c r="H781" s="15"/>
      <c r="I781" s="15"/>
    </row>
    <row r="782" spans="1:9" x14ac:dyDescent="0.35">
      <c r="A782" s="24" t="str">
        <f>'Base data'!A803</f>
        <v>DG16</v>
      </c>
      <c r="B782" s="29">
        <f>'Base data'!C803</f>
        <v>0</v>
      </c>
      <c r="C782" s="29">
        <f>'Base data'!F803</f>
        <v>0</v>
      </c>
      <c r="D782" s="15"/>
      <c r="E782" s="15"/>
      <c r="F782" s="15"/>
      <c r="G782" s="15"/>
      <c r="H782" s="15"/>
      <c r="I782" s="15"/>
    </row>
    <row r="783" spans="1:9" x14ac:dyDescent="0.35">
      <c r="A783" s="24" t="str">
        <f>'Base data'!A804</f>
        <v>DG2</v>
      </c>
      <c r="B783" s="29">
        <f>'Base data'!C804</f>
        <v>0</v>
      </c>
      <c r="C783" s="29">
        <f>'Base data'!F804</f>
        <v>0</v>
      </c>
      <c r="D783" s="15"/>
      <c r="E783" s="15"/>
      <c r="F783" s="15"/>
      <c r="G783" s="15"/>
      <c r="H783" s="15"/>
      <c r="I783" s="15"/>
    </row>
    <row r="784" spans="1:9" x14ac:dyDescent="0.35">
      <c r="A784" s="24" t="str">
        <f>'Base data'!A805</f>
        <v>DG3</v>
      </c>
      <c r="B784" s="29">
        <f>'Base data'!C805</f>
        <v>0</v>
      </c>
      <c r="C784" s="29">
        <f>'Base data'!F805</f>
        <v>0</v>
      </c>
      <c r="D784" s="15"/>
      <c r="E784" s="15"/>
      <c r="F784" s="15"/>
      <c r="G784" s="15"/>
      <c r="H784" s="15"/>
      <c r="I784" s="15"/>
    </row>
    <row r="785" spans="1:9" x14ac:dyDescent="0.35">
      <c r="A785" s="24" t="str">
        <f>'Base data'!A806</f>
        <v>DG4</v>
      </c>
      <c r="B785" s="29">
        <f>'Base data'!C806</f>
        <v>0</v>
      </c>
      <c r="C785" s="29">
        <f>'Base data'!F806</f>
        <v>0</v>
      </c>
      <c r="D785" s="15"/>
      <c r="E785" s="15"/>
      <c r="F785" s="15"/>
      <c r="G785" s="15"/>
      <c r="H785" s="15"/>
      <c r="I785" s="15"/>
    </row>
    <row r="786" spans="1:9" x14ac:dyDescent="0.35">
      <c r="A786" s="24" t="str">
        <f>'Base data'!A807</f>
        <v>DG5</v>
      </c>
      <c r="B786" s="29">
        <f>'Base data'!C807</f>
        <v>0</v>
      </c>
      <c r="C786" s="29">
        <f>'Base data'!F807</f>
        <v>0</v>
      </c>
      <c r="D786" s="15"/>
      <c r="E786" s="15"/>
      <c r="F786" s="15"/>
      <c r="G786" s="15"/>
      <c r="H786" s="15"/>
      <c r="I786" s="15"/>
    </row>
    <row r="787" spans="1:9" x14ac:dyDescent="0.35">
      <c r="A787" s="24" t="str">
        <f>'Base data'!A808</f>
        <v>DG6</v>
      </c>
      <c r="B787" s="29">
        <f>'Base data'!C808</f>
        <v>0</v>
      </c>
      <c r="C787" s="29">
        <f>'Base data'!F808</f>
        <v>0</v>
      </c>
      <c r="D787" s="15"/>
      <c r="E787" s="15"/>
      <c r="F787" s="15"/>
      <c r="G787" s="15"/>
      <c r="H787" s="15"/>
      <c r="I787" s="15"/>
    </row>
    <row r="788" spans="1:9" x14ac:dyDescent="0.35">
      <c r="A788" s="24" t="str">
        <f>'Base data'!A809</f>
        <v>DG7</v>
      </c>
      <c r="B788" s="29">
        <f>'Base data'!C809</f>
        <v>0</v>
      </c>
      <c r="C788" s="29">
        <f>'Base data'!F809</f>
        <v>0</v>
      </c>
      <c r="D788" s="15"/>
      <c r="E788" s="15"/>
      <c r="F788" s="15"/>
      <c r="G788" s="15"/>
      <c r="H788" s="15"/>
      <c r="I788" s="15"/>
    </row>
    <row r="789" spans="1:9" x14ac:dyDescent="0.35">
      <c r="A789" s="24" t="str">
        <f>'Base data'!A810</f>
        <v>DG8</v>
      </c>
      <c r="B789" s="29">
        <f>'Base data'!C810</f>
        <v>0</v>
      </c>
      <c r="C789" s="29">
        <f>'Base data'!F810</f>
        <v>0</v>
      </c>
      <c r="D789" s="15"/>
      <c r="E789" s="15"/>
      <c r="F789" s="15"/>
      <c r="G789" s="15"/>
      <c r="H789" s="15"/>
      <c r="I789" s="15"/>
    </row>
    <row r="790" spans="1:9" x14ac:dyDescent="0.35">
      <c r="A790" s="24" t="str">
        <f>'Base data'!A811</f>
        <v>DG9</v>
      </c>
      <c r="B790" s="29">
        <f>'Base data'!C811</f>
        <v>0</v>
      </c>
      <c r="C790" s="29">
        <f>'Base data'!F811</f>
        <v>0</v>
      </c>
      <c r="D790" s="15"/>
      <c r="E790" s="15"/>
      <c r="F790" s="15"/>
      <c r="G790" s="15"/>
      <c r="H790" s="15"/>
      <c r="I790" s="15"/>
    </row>
    <row r="791" spans="1:9" x14ac:dyDescent="0.35">
      <c r="A791" s="24" t="str">
        <f>'Base data'!A812</f>
        <v>DH1</v>
      </c>
      <c r="B791" s="29">
        <f>'Base data'!C812</f>
        <v>0</v>
      </c>
      <c r="C791" s="29">
        <f>'Base data'!F812</f>
        <v>0</v>
      </c>
      <c r="D791" s="15"/>
      <c r="E791" s="15"/>
      <c r="F791" s="15"/>
      <c r="G791" s="15"/>
      <c r="H791" s="15"/>
      <c r="I791" s="15"/>
    </row>
    <row r="792" spans="1:9" x14ac:dyDescent="0.35">
      <c r="A792" s="24" t="str">
        <f>'Base data'!A813</f>
        <v>DH2</v>
      </c>
      <c r="B792" s="29">
        <f>'Base data'!C813</f>
        <v>0</v>
      </c>
      <c r="C792" s="29">
        <f>'Base data'!F813</f>
        <v>0</v>
      </c>
      <c r="D792" s="15"/>
      <c r="E792" s="15"/>
      <c r="F792" s="15"/>
      <c r="G792" s="15"/>
      <c r="H792" s="15"/>
      <c r="I792" s="15"/>
    </row>
    <row r="793" spans="1:9" x14ac:dyDescent="0.35">
      <c r="A793" s="24" t="str">
        <f>'Base data'!A814</f>
        <v>DH3</v>
      </c>
      <c r="B793" s="29">
        <f>'Base data'!C814</f>
        <v>0</v>
      </c>
      <c r="C793" s="29">
        <f>'Base data'!F814</f>
        <v>0</v>
      </c>
      <c r="D793" s="15"/>
      <c r="E793" s="15"/>
      <c r="F793" s="15"/>
      <c r="G793" s="15"/>
      <c r="H793" s="15"/>
      <c r="I793" s="15"/>
    </row>
    <row r="794" spans="1:9" x14ac:dyDescent="0.35">
      <c r="A794" s="24" t="str">
        <f>'Base data'!A815</f>
        <v>DH4</v>
      </c>
      <c r="B794" s="29">
        <f>'Base data'!C815</f>
        <v>0</v>
      </c>
      <c r="C794" s="29">
        <f>'Base data'!F815</f>
        <v>0</v>
      </c>
      <c r="D794" s="15"/>
      <c r="E794" s="15"/>
      <c r="F794" s="15"/>
      <c r="G794" s="15"/>
      <c r="H794" s="15"/>
      <c r="I794" s="15"/>
    </row>
    <row r="795" spans="1:9" x14ac:dyDescent="0.35">
      <c r="A795" s="24" t="str">
        <f>'Base data'!A816</f>
        <v>DH5</v>
      </c>
      <c r="B795" s="29">
        <f>'Base data'!C816</f>
        <v>0</v>
      </c>
      <c r="C795" s="29">
        <f>'Base data'!F816</f>
        <v>0</v>
      </c>
      <c r="D795" s="15"/>
      <c r="E795" s="15"/>
      <c r="F795" s="15"/>
      <c r="G795" s="15"/>
      <c r="H795" s="15"/>
      <c r="I795" s="15"/>
    </row>
    <row r="796" spans="1:9" x14ac:dyDescent="0.35">
      <c r="A796" s="24" t="str">
        <f>'Base data'!A817</f>
        <v>DH6</v>
      </c>
      <c r="B796" s="29">
        <f>'Base data'!C817</f>
        <v>0</v>
      </c>
      <c r="C796" s="29">
        <f>'Base data'!F817</f>
        <v>0</v>
      </c>
      <c r="D796" s="15"/>
      <c r="E796" s="15"/>
      <c r="F796" s="15"/>
      <c r="G796" s="15"/>
      <c r="H796" s="15"/>
      <c r="I796" s="15"/>
    </row>
    <row r="797" spans="1:9" x14ac:dyDescent="0.35">
      <c r="A797" s="24" t="str">
        <f>'Base data'!A818</f>
        <v>DH7</v>
      </c>
      <c r="B797" s="29">
        <f>'Base data'!C818</f>
        <v>0</v>
      </c>
      <c r="C797" s="29">
        <f>'Base data'!F818</f>
        <v>0</v>
      </c>
      <c r="D797" s="15"/>
      <c r="E797" s="15"/>
      <c r="F797" s="15"/>
      <c r="G797" s="15"/>
      <c r="H797" s="15"/>
      <c r="I797" s="15"/>
    </row>
    <row r="798" spans="1:9" x14ac:dyDescent="0.35">
      <c r="A798" s="24" t="str">
        <f>'Base data'!A819</f>
        <v>DH8</v>
      </c>
      <c r="B798" s="29">
        <f>'Base data'!C819</f>
        <v>0</v>
      </c>
      <c r="C798" s="29">
        <f>'Base data'!F819</f>
        <v>0</v>
      </c>
      <c r="D798" s="15"/>
      <c r="E798" s="15"/>
      <c r="F798" s="15"/>
      <c r="G798" s="15"/>
      <c r="H798" s="15"/>
      <c r="I798" s="15"/>
    </row>
    <row r="799" spans="1:9" x14ac:dyDescent="0.35">
      <c r="A799" s="24" t="str">
        <f>'Base data'!A820</f>
        <v>DH9</v>
      </c>
      <c r="B799" s="29">
        <f>'Base data'!C820</f>
        <v>0</v>
      </c>
      <c r="C799" s="29">
        <f>'Base data'!F820</f>
        <v>0</v>
      </c>
      <c r="D799" s="15"/>
      <c r="E799" s="15"/>
      <c r="F799" s="15"/>
      <c r="G799" s="15"/>
      <c r="H799" s="15"/>
      <c r="I799" s="15"/>
    </row>
    <row r="800" spans="1:9" x14ac:dyDescent="0.35">
      <c r="A800" s="24" t="str">
        <f>'Base data'!A821</f>
        <v>DH97</v>
      </c>
      <c r="B800" s="29">
        <f>'Base data'!C821</f>
        <v>0</v>
      </c>
      <c r="C800" s="29">
        <f>'Base data'!F821</f>
        <v>0</v>
      </c>
      <c r="D800" s="15"/>
      <c r="E800" s="15"/>
      <c r="F800" s="15"/>
      <c r="G800" s="15"/>
      <c r="H800" s="15"/>
      <c r="I800" s="15"/>
    </row>
    <row r="801" spans="1:9" x14ac:dyDescent="0.35">
      <c r="A801" s="24" t="str">
        <f>'Base data'!A822</f>
        <v>DH98</v>
      </c>
      <c r="B801" s="29">
        <f>'Base data'!C822</f>
        <v>0</v>
      </c>
      <c r="C801" s="29">
        <f>'Base data'!F822</f>
        <v>0</v>
      </c>
      <c r="D801" s="15"/>
      <c r="E801" s="15"/>
      <c r="F801" s="15"/>
      <c r="G801" s="15"/>
      <c r="H801" s="15"/>
      <c r="I801" s="15"/>
    </row>
    <row r="802" spans="1:9" x14ac:dyDescent="0.35">
      <c r="A802" s="24" t="str">
        <f>'Base data'!A823</f>
        <v>DH99</v>
      </c>
      <c r="B802" s="29">
        <f>'Base data'!C823</f>
        <v>0</v>
      </c>
      <c r="C802" s="29">
        <f>'Base data'!F823</f>
        <v>0</v>
      </c>
      <c r="D802" s="15"/>
      <c r="E802" s="15"/>
      <c r="F802" s="15"/>
      <c r="G802" s="15"/>
      <c r="H802" s="15"/>
      <c r="I802" s="15"/>
    </row>
    <row r="803" spans="1:9" x14ac:dyDescent="0.35">
      <c r="A803" s="24" t="str">
        <f>'Base data'!A824</f>
        <v>DL1</v>
      </c>
      <c r="B803" s="29">
        <f>'Base data'!C824</f>
        <v>0</v>
      </c>
      <c r="C803" s="29">
        <f>'Base data'!F824</f>
        <v>0</v>
      </c>
      <c r="D803" s="15"/>
      <c r="E803" s="15"/>
      <c r="F803" s="15"/>
      <c r="G803" s="15"/>
      <c r="H803" s="15"/>
      <c r="I803" s="15"/>
    </row>
    <row r="804" spans="1:9" x14ac:dyDescent="0.35">
      <c r="A804" s="24" t="str">
        <f>'Base data'!A825</f>
        <v>DL10</v>
      </c>
      <c r="B804" s="29">
        <f>'Base data'!C825</f>
        <v>0</v>
      </c>
      <c r="C804" s="29">
        <f>'Base data'!F825</f>
        <v>0</v>
      </c>
      <c r="D804" s="15"/>
      <c r="E804" s="15"/>
      <c r="F804" s="15"/>
      <c r="G804" s="15"/>
      <c r="H804" s="15"/>
      <c r="I804" s="15"/>
    </row>
    <row r="805" spans="1:9" x14ac:dyDescent="0.35">
      <c r="A805" s="24" t="str">
        <f>'Base data'!A826</f>
        <v>DL11</v>
      </c>
      <c r="B805" s="29">
        <f>'Base data'!C826</f>
        <v>0</v>
      </c>
      <c r="C805" s="29">
        <f>'Base data'!F826</f>
        <v>0</v>
      </c>
      <c r="D805" s="15"/>
      <c r="E805" s="15"/>
      <c r="F805" s="15"/>
      <c r="G805" s="15"/>
      <c r="H805" s="15"/>
      <c r="I805" s="15"/>
    </row>
    <row r="806" spans="1:9" x14ac:dyDescent="0.35">
      <c r="A806" s="24" t="str">
        <f>'Base data'!A827</f>
        <v>DL12</v>
      </c>
      <c r="B806" s="29">
        <f>'Base data'!C827</f>
        <v>0</v>
      </c>
      <c r="C806" s="29">
        <f>'Base data'!F827</f>
        <v>0</v>
      </c>
      <c r="D806" s="15"/>
      <c r="E806" s="15"/>
      <c r="F806" s="15"/>
      <c r="G806" s="15"/>
      <c r="H806" s="15"/>
      <c r="I806" s="15"/>
    </row>
    <row r="807" spans="1:9" x14ac:dyDescent="0.35">
      <c r="A807" s="24" t="str">
        <f>'Base data'!A828</f>
        <v>DL13</v>
      </c>
      <c r="B807" s="29">
        <f>'Base data'!C828</f>
        <v>0</v>
      </c>
      <c r="C807" s="29">
        <f>'Base data'!F828</f>
        <v>0</v>
      </c>
      <c r="D807" s="15"/>
      <c r="E807" s="15"/>
      <c r="F807" s="15"/>
      <c r="G807" s="15"/>
      <c r="H807" s="15"/>
      <c r="I807" s="15"/>
    </row>
    <row r="808" spans="1:9" x14ac:dyDescent="0.35">
      <c r="A808" s="24" t="str">
        <f>'Base data'!A829</f>
        <v>DL14</v>
      </c>
      <c r="B808" s="29">
        <f>'Base data'!C829</f>
        <v>0</v>
      </c>
      <c r="C808" s="29">
        <f>'Base data'!F829</f>
        <v>0</v>
      </c>
      <c r="D808" s="15"/>
      <c r="E808" s="15"/>
      <c r="F808" s="15"/>
      <c r="G808" s="15"/>
      <c r="H808" s="15"/>
      <c r="I808" s="15"/>
    </row>
    <row r="809" spans="1:9" x14ac:dyDescent="0.35">
      <c r="A809" s="24" t="str">
        <f>'Base data'!A830</f>
        <v>DL15</v>
      </c>
      <c r="B809" s="29">
        <f>'Base data'!C830</f>
        <v>0</v>
      </c>
      <c r="C809" s="29">
        <f>'Base data'!F830</f>
        <v>0</v>
      </c>
      <c r="D809" s="15"/>
      <c r="E809" s="15"/>
      <c r="F809" s="15"/>
      <c r="G809" s="15"/>
      <c r="H809" s="15"/>
      <c r="I809" s="15"/>
    </row>
    <row r="810" spans="1:9" x14ac:dyDescent="0.35">
      <c r="A810" s="24" t="str">
        <f>'Base data'!A831</f>
        <v>DL16</v>
      </c>
      <c r="B810" s="29">
        <f>'Base data'!C831</f>
        <v>0</v>
      </c>
      <c r="C810" s="29">
        <f>'Base data'!F831</f>
        <v>0</v>
      </c>
      <c r="D810" s="15"/>
      <c r="E810" s="15"/>
      <c r="F810" s="15"/>
      <c r="G810" s="15"/>
      <c r="H810" s="15"/>
      <c r="I810" s="15"/>
    </row>
    <row r="811" spans="1:9" x14ac:dyDescent="0.35">
      <c r="A811" s="24" t="str">
        <f>'Base data'!A832</f>
        <v>DL17</v>
      </c>
      <c r="B811" s="29">
        <f>'Base data'!C832</f>
        <v>0</v>
      </c>
      <c r="C811" s="29">
        <f>'Base data'!F832</f>
        <v>0</v>
      </c>
      <c r="D811" s="15"/>
      <c r="E811" s="15"/>
      <c r="F811" s="15"/>
      <c r="G811" s="15"/>
      <c r="H811" s="15"/>
      <c r="I811" s="15"/>
    </row>
    <row r="812" spans="1:9" x14ac:dyDescent="0.35">
      <c r="A812" s="24" t="str">
        <f>'Base data'!A833</f>
        <v>DL2</v>
      </c>
      <c r="B812" s="29">
        <f>'Base data'!C833</f>
        <v>0</v>
      </c>
      <c r="C812" s="29">
        <f>'Base data'!F833</f>
        <v>0</v>
      </c>
      <c r="D812" s="15"/>
      <c r="E812" s="15"/>
      <c r="F812" s="15"/>
      <c r="G812" s="15"/>
      <c r="H812" s="15"/>
      <c r="I812" s="15"/>
    </row>
    <row r="813" spans="1:9" x14ac:dyDescent="0.35">
      <c r="A813" s="24" t="str">
        <f>'Base data'!A834</f>
        <v>DL3</v>
      </c>
      <c r="B813" s="29">
        <f>'Base data'!C834</f>
        <v>0</v>
      </c>
      <c r="C813" s="29">
        <f>'Base data'!F834</f>
        <v>0</v>
      </c>
      <c r="D813" s="15"/>
      <c r="E813" s="15"/>
      <c r="F813" s="15"/>
      <c r="G813" s="15"/>
      <c r="H813" s="15"/>
      <c r="I813" s="15"/>
    </row>
    <row r="814" spans="1:9" x14ac:dyDescent="0.35">
      <c r="A814" s="24" t="str">
        <f>'Base data'!A835</f>
        <v>DL4</v>
      </c>
      <c r="B814" s="29">
        <f>'Base data'!C835</f>
        <v>0</v>
      </c>
      <c r="C814" s="29">
        <f>'Base data'!F835</f>
        <v>0</v>
      </c>
      <c r="D814" s="15"/>
      <c r="E814" s="15"/>
      <c r="F814" s="15"/>
      <c r="G814" s="15"/>
      <c r="H814" s="15"/>
      <c r="I814" s="15"/>
    </row>
    <row r="815" spans="1:9" x14ac:dyDescent="0.35">
      <c r="A815" s="24" t="str">
        <f>'Base data'!A836</f>
        <v>DL5</v>
      </c>
      <c r="B815" s="29">
        <f>'Base data'!C836</f>
        <v>0</v>
      </c>
      <c r="C815" s="29">
        <f>'Base data'!F836</f>
        <v>0</v>
      </c>
      <c r="D815" s="15"/>
      <c r="E815" s="15"/>
      <c r="F815" s="15"/>
      <c r="G815" s="15"/>
      <c r="H815" s="15"/>
      <c r="I815" s="15"/>
    </row>
    <row r="816" spans="1:9" x14ac:dyDescent="0.35">
      <c r="A816" s="24" t="str">
        <f>'Base data'!A837</f>
        <v>DL6</v>
      </c>
      <c r="B816" s="29">
        <f>'Base data'!C837</f>
        <v>0</v>
      </c>
      <c r="C816" s="29">
        <f>'Base data'!F837</f>
        <v>0</v>
      </c>
      <c r="D816" s="15"/>
      <c r="E816" s="15"/>
      <c r="F816" s="15"/>
      <c r="G816" s="15"/>
      <c r="H816" s="15"/>
      <c r="I816" s="15"/>
    </row>
    <row r="817" spans="1:9" x14ac:dyDescent="0.35">
      <c r="A817" s="24" t="str">
        <f>'Base data'!A838</f>
        <v>DL7</v>
      </c>
      <c r="B817" s="29">
        <f>'Base data'!C838</f>
        <v>0</v>
      </c>
      <c r="C817" s="29">
        <f>'Base data'!F838</f>
        <v>0</v>
      </c>
      <c r="D817" s="15"/>
      <c r="E817" s="15"/>
      <c r="F817" s="15"/>
      <c r="G817" s="15"/>
      <c r="H817" s="15"/>
      <c r="I817" s="15"/>
    </row>
    <row r="818" spans="1:9" x14ac:dyDescent="0.35">
      <c r="A818" s="24" t="str">
        <f>'Base data'!A839</f>
        <v>DL8</v>
      </c>
      <c r="B818" s="29">
        <f>'Base data'!C839</f>
        <v>0</v>
      </c>
      <c r="C818" s="29">
        <f>'Base data'!F839</f>
        <v>0</v>
      </c>
      <c r="D818" s="15"/>
      <c r="E818" s="15"/>
      <c r="F818" s="15"/>
      <c r="G818" s="15"/>
      <c r="H818" s="15"/>
      <c r="I818" s="15"/>
    </row>
    <row r="819" spans="1:9" x14ac:dyDescent="0.35">
      <c r="A819" s="24" t="str">
        <f>'Base data'!A840</f>
        <v>DL9</v>
      </c>
      <c r="B819" s="29">
        <f>'Base data'!C840</f>
        <v>0</v>
      </c>
      <c r="C819" s="29">
        <f>'Base data'!F840</f>
        <v>0</v>
      </c>
      <c r="D819" s="15"/>
      <c r="E819" s="15"/>
      <c r="F819" s="15"/>
      <c r="G819" s="15"/>
      <c r="H819" s="15"/>
      <c r="I819" s="15"/>
    </row>
    <row r="820" spans="1:9" x14ac:dyDescent="0.35">
      <c r="A820" s="24" t="str">
        <f>'Base data'!A841</f>
        <v>DL98</v>
      </c>
      <c r="B820" s="29">
        <f>'Base data'!C841</f>
        <v>0</v>
      </c>
      <c r="C820" s="29">
        <f>'Base data'!F841</f>
        <v>0</v>
      </c>
      <c r="D820" s="15"/>
      <c r="E820" s="15"/>
      <c r="F820" s="15"/>
      <c r="G820" s="15"/>
      <c r="H820" s="15"/>
      <c r="I820" s="15"/>
    </row>
    <row r="821" spans="1:9" x14ac:dyDescent="0.35">
      <c r="A821" s="24" t="str">
        <f>'Base data'!A842</f>
        <v>DN1</v>
      </c>
      <c r="B821" s="29">
        <f>'Base data'!C842</f>
        <v>0</v>
      </c>
      <c r="C821" s="29">
        <f>'Base data'!F842</f>
        <v>0</v>
      </c>
      <c r="D821" s="15"/>
      <c r="E821" s="15"/>
      <c r="F821" s="15"/>
      <c r="G821" s="15"/>
      <c r="H821" s="15"/>
      <c r="I821" s="15"/>
    </row>
    <row r="822" spans="1:9" x14ac:dyDescent="0.35">
      <c r="A822" s="24" t="str">
        <f>'Base data'!A843</f>
        <v>DN10</v>
      </c>
      <c r="B822" s="29">
        <f>'Base data'!C843</f>
        <v>0</v>
      </c>
      <c r="C822" s="29">
        <f>'Base data'!F843</f>
        <v>0</v>
      </c>
      <c r="D822" s="15"/>
      <c r="E822" s="15"/>
      <c r="F822" s="15"/>
      <c r="G822" s="15"/>
      <c r="H822" s="15"/>
      <c r="I822" s="15"/>
    </row>
    <row r="823" spans="1:9" x14ac:dyDescent="0.35">
      <c r="A823" s="24" t="str">
        <f>'Base data'!A844</f>
        <v>DN11</v>
      </c>
      <c r="B823" s="29">
        <f>'Base data'!C844</f>
        <v>0</v>
      </c>
      <c r="C823" s="29">
        <f>'Base data'!F844</f>
        <v>0</v>
      </c>
      <c r="D823" s="15"/>
      <c r="E823" s="15"/>
      <c r="F823" s="15"/>
      <c r="G823" s="15"/>
      <c r="H823" s="15"/>
      <c r="I823" s="15"/>
    </row>
    <row r="824" spans="1:9" x14ac:dyDescent="0.35">
      <c r="A824" s="24" t="str">
        <f>'Base data'!A845</f>
        <v>DN12</v>
      </c>
      <c r="B824" s="29">
        <f>'Base data'!C845</f>
        <v>0</v>
      </c>
      <c r="C824" s="29">
        <f>'Base data'!F845</f>
        <v>0</v>
      </c>
      <c r="D824" s="15"/>
      <c r="E824" s="15"/>
      <c r="F824" s="15"/>
      <c r="G824" s="15"/>
      <c r="H824" s="15"/>
      <c r="I824" s="15"/>
    </row>
    <row r="825" spans="1:9" x14ac:dyDescent="0.35">
      <c r="A825" s="24" t="str">
        <f>'Base data'!A846</f>
        <v>DN14</v>
      </c>
      <c r="B825" s="29">
        <f>'Base data'!C846</f>
        <v>0</v>
      </c>
      <c r="C825" s="29">
        <f>'Base data'!F846</f>
        <v>0</v>
      </c>
      <c r="D825" s="15"/>
      <c r="E825" s="15"/>
      <c r="F825" s="15"/>
      <c r="G825" s="15"/>
      <c r="H825" s="15"/>
      <c r="I825" s="15"/>
    </row>
    <row r="826" spans="1:9" x14ac:dyDescent="0.35">
      <c r="A826" s="24" t="str">
        <f>'Base data'!A847</f>
        <v>DN15</v>
      </c>
      <c r="B826" s="29">
        <f>'Base data'!C847</f>
        <v>0</v>
      </c>
      <c r="C826" s="29">
        <f>'Base data'!F847</f>
        <v>0</v>
      </c>
      <c r="D826" s="15"/>
      <c r="E826" s="15"/>
      <c r="F826" s="15"/>
      <c r="G826" s="15"/>
      <c r="H826" s="15"/>
      <c r="I826" s="15"/>
    </row>
    <row r="827" spans="1:9" x14ac:dyDescent="0.35">
      <c r="A827" s="24" t="str">
        <f>'Base data'!A848</f>
        <v>DN16</v>
      </c>
      <c r="B827" s="29">
        <f>'Base data'!C848</f>
        <v>0</v>
      </c>
      <c r="C827" s="29">
        <f>'Base data'!F848</f>
        <v>0</v>
      </c>
      <c r="D827" s="15"/>
      <c r="E827" s="15"/>
      <c r="F827" s="15"/>
      <c r="G827" s="15"/>
      <c r="H827" s="15"/>
      <c r="I827" s="15"/>
    </row>
    <row r="828" spans="1:9" x14ac:dyDescent="0.35">
      <c r="A828" s="24" t="str">
        <f>'Base data'!A849</f>
        <v>DN17</v>
      </c>
      <c r="B828" s="29">
        <f>'Base data'!C849</f>
        <v>0</v>
      </c>
      <c r="C828" s="29">
        <f>'Base data'!F849</f>
        <v>0</v>
      </c>
      <c r="D828" s="15"/>
      <c r="E828" s="15"/>
      <c r="F828" s="15"/>
      <c r="G828" s="15"/>
      <c r="H828" s="15"/>
      <c r="I828" s="15"/>
    </row>
    <row r="829" spans="1:9" x14ac:dyDescent="0.35">
      <c r="A829" s="24" t="str">
        <f>'Base data'!A850</f>
        <v>DN18</v>
      </c>
      <c r="B829" s="29">
        <f>'Base data'!C850</f>
        <v>0</v>
      </c>
      <c r="C829" s="29">
        <f>'Base data'!F850</f>
        <v>0</v>
      </c>
      <c r="D829" s="15"/>
      <c r="E829" s="15"/>
      <c r="F829" s="15"/>
      <c r="G829" s="15"/>
      <c r="H829" s="15"/>
      <c r="I829" s="15"/>
    </row>
    <row r="830" spans="1:9" x14ac:dyDescent="0.35">
      <c r="A830" s="24" t="str">
        <f>'Base data'!A851</f>
        <v>DN19</v>
      </c>
      <c r="B830" s="29">
        <f>'Base data'!C851</f>
        <v>0</v>
      </c>
      <c r="C830" s="29">
        <f>'Base data'!F851</f>
        <v>0</v>
      </c>
      <c r="D830" s="15"/>
      <c r="E830" s="15"/>
      <c r="F830" s="15"/>
      <c r="G830" s="15"/>
      <c r="H830" s="15"/>
      <c r="I830" s="15"/>
    </row>
    <row r="831" spans="1:9" x14ac:dyDescent="0.35">
      <c r="A831" s="24" t="str">
        <f>'Base data'!A852</f>
        <v>DN2</v>
      </c>
      <c r="B831" s="29">
        <f>'Base data'!C852</f>
        <v>0</v>
      </c>
      <c r="C831" s="29">
        <f>'Base data'!F852</f>
        <v>0</v>
      </c>
      <c r="D831" s="15"/>
      <c r="E831" s="15"/>
      <c r="F831" s="15"/>
      <c r="G831" s="15"/>
      <c r="H831" s="15"/>
      <c r="I831" s="15"/>
    </row>
    <row r="832" spans="1:9" x14ac:dyDescent="0.35">
      <c r="A832" s="24" t="str">
        <f>'Base data'!A853</f>
        <v>DN20</v>
      </c>
      <c r="B832" s="29">
        <f>'Base data'!C853</f>
        <v>0</v>
      </c>
      <c r="C832" s="29">
        <f>'Base data'!F853</f>
        <v>0</v>
      </c>
      <c r="D832" s="15"/>
      <c r="E832" s="15"/>
      <c r="F832" s="15"/>
      <c r="G832" s="15"/>
      <c r="H832" s="15"/>
      <c r="I832" s="15"/>
    </row>
    <row r="833" spans="1:9" x14ac:dyDescent="0.35">
      <c r="A833" s="24" t="str">
        <f>'Base data'!A854</f>
        <v>DN21</v>
      </c>
      <c r="B833" s="29">
        <f>'Base data'!C854</f>
        <v>0</v>
      </c>
      <c r="C833" s="29">
        <f>'Base data'!F854</f>
        <v>0</v>
      </c>
      <c r="D833" s="15"/>
      <c r="E833" s="15"/>
      <c r="F833" s="15"/>
      <c r="G833" s="15"/>
      <c r="H833" s="15"/>
      <c r="I833" s="15"/>
    </row>
    <row r="834" spans="1:9" x14ac:dyDescent="0.35">
      <c r="A834" s="24" t="str">
        <f>'Base data'!A855</f>
        <v>DN22</v>
      </c>
      <c r="B834" s="29">
        <f>'Base data'!C855</f>
        <v>0</v>
      </c>
      <c r="C834" s="29">
        <f>'Base data'!F855</f>
        <v>0</v>
      </c>
      <c r="D834" s="15"/>
      <c r="E834" s="15"/>
      <c r="F834" s="15"/>
      <c r="G834" s="15"/>
      <c r="H834" s="15"/>
      <c r="I834" s="15"/>
    </row>
    <row r="835" spans="1:9" x14ac:dyDescent="0.35">
      <c r="A835" s="24" t="str">
        <f>'Base data'!A856</f>
        <v>DN3</v>
      </c>
      <c r="B835" s="29">
        <f>'Base data'!C856</f>
        <v>0</v>
      </c>
      <c r="C835" s="29">
        <f>'Base data'!F856</f>
        <v>0</v>
      </c>
      <c r="D835" s="15"/>
      <c r="E835" s="15"/>
      <c r="F835" s="15"/>
      <c r="G835" s="15"/>
      <c r="H835" s="15"/>
      <c r="I835" s="15"/>
    </row>
    <row r="836" spans="1:9" x14ac:dyDescent="0.35">
      <c r="A836" s="24" t="str">
        <f>'Base data'!A857</f>
        <v>DN31</v>
      </c>
      <c r="B836" s="29">
        <f>'Base data'!C857</f>
        <v>0</v>
      </c>
      <c r="C836" s="29">
        <f>'Base data'!F857</f>
        <v>0</v>
      </c>
      <c r="D836" s="15"/>
      <c r="E836" s="15"/>
      <c r="F836" s="15"/>
      <c r="G836" s="15"/>
      <c r="H836" s="15"/>
      <c r="I836" s="15"/>
    </row>
    <row r="837" spans="1:9" x14ac:dyDescent="0.35">
      <c r="A837" s="24" t="str">
        <f>'Base data'!A858</f>
        <v>DN32</v>
      </c>
      <c r="B837" s="29">
        <f>'Base data'!C858</f>
        <v>0</v>
      </c>
      <c r="C837" s="29">
        <f>'Base data'!F858</f>
        <v>0</v>
      </c>
      <c r="D837" s="15"/>
      <c r="E837" s="15"/>
      <c r="F837" s="15"/>
      <c r="G837" s="15"/>
      <c r="H837" s="15"/>
      <c r="I837" s="15"/>
    </row>
    <row r="838" spans="1:9" x14ac:dyDescent="0.35">
      <c r="A838" s="24" t="str">
        <f>'Base data'!A859</f>
        <v>DN33</v>
      </c>
      <c r="B838" s="29">
        <f>'Base data'!C859</f>
        <v>0</v>
      </c>
      <c r="C838" s="29">
        <f>'Base data'!F859</f>
        <v>0</v>
      </c>
      <c r="D838" s="15"/>
      <c r="E838" s="15"/>
      <c r="F838" s="15"/>
      <c r="G838" s="15"/>
      <c r="H838" s="15"/>
      <c r="I838" s="15"/>
    </row>
    <row r="839" spans="1:9" x14ac:dyDescent="0.35">
      <c r="A839" s="24" t="str">
        <f>'Base data'!A860</f>
        <v>DN34</v>
      </c>
      <c r="B839" s="29">
        <f>'Base data'!C860</f>
        <v>0</v>
      </c>
      <c r="C839" s="29">
        <f>'Base data'!F860</f>
        <v>0</v>
      </c>
      <c r="D839" s="15"/>
      <c r="E839" s="15"/>
      <c r="F839" s="15"/>
      <c r="G839" s="15"/>
      <c r="H839" s="15"/>
      <c r="I839" s="15"/>
    </row>
    <row r="840" spans="1:9" x14ac:dyDescent="0.35">
      <c r="A840" s="24" t="str">
        <f>'Base data'!A861</f>
        <v>DN35</v>
      </c>
      <c r="B840" s="29">
        <f>'Base data'!C861</f>
        <v>0</v>
      </c>
      <c r="C840" s="29">
        <f>'Base data'!F861</f>
        <v>0</v>
      </c>
      <c r="D840" s="15"/>
      <c r="E840" s="15"/>
      <c r="F840" s="15"/>
      <c r="G840" s="15"/>
      <c r="H840" s="15"/>
      <c r="I840" s="15"/>
    </row>
    <row r="841" spans="1:9" x14ac:dyDescent="0.35">
      <c r="A841" s="24" t="str">
        <f>'Base data'!A862</f>
        <v>DN36</v>
      </c>
      <c r="B841" s="29">
        <f>'Base data'!C862</f>
        <v>0</v>
      </c>
      <c r="C841" s="29">
        <f>'Base data'!F862</f>
        <v>0</v>
      </c>
      <c r="D841" s="15"/>
      <c r="E841" s="15"/>
      <c r="F841" s="15"/>
      <c r="G841" s="15"/>
      <c r="H841" s="15"/>
      <c r="I841" s="15"/>
    </row>
    <row r="842" spans="1:9" x14ac:dyDescent="0.35">
      <c r="A842" s="24" t="str">
        <f>'Base data'!A863</f>
        <v>DN37</v>
      </c>
      <c r="B842" s="29">
        <f>'Base data'!C863</f>
        <v>0</v>
      </c>
      <c r="C842" s="29">
        <f>'Base data'!F863</f>
        <v>0</v>
      </c>
      <c r="D842" s="15"/>
      <c r="E842" s="15"/>
      <c r="F842" s="15"/>
      <c r="G842" s="15"/>
      <c r="H842" s="15"/>
      <c r="I842" s="15"/>
    </row>
    <row r="843" spans="1:9" x14ac:dyDescent="0.35">
      <c r="A843" s="24" t="str">
        <f>'Base data'!A864</f>
        <v>DN38</v>
      </c>
      <c r="B843" s="29">
        <f>'Base data'!C864</f>
        <v>0</v>
      </c>
      <c r="C843" s="29">
        <f>'Base data'!F864</f>
        <v>0</v>
      </c>
      <c r="D843" s="15"/>
      <c r="E843" s="15"/>
      <c r="F843" s="15"/>
      <c r="G843" s="15"/>
      <c r="H843" s="15"/>
      <c r="I843" s="15"/>
    </row>
    <row r="844" spans="1:9" x14ac:dyDescent="0.35">
      <c r="A844" s="24" t="str">
        <f>'Base data'!A865</f>
        <v>DN39</v>
      </c>
      <c r="B844" s="29">
        <f>'Base data'!C865</f>
        <v>0</v>
      </c>
      <c r="C844" s="29">
        <f>'Base data'!F865</f>
        <v>0</v>
      </c>
      <c r="D844" s="15"/>
      <c r="E844" s="15"/>
      <c r="F844" s="15"/>
      <c r="G844" s="15"/>
      <c r="H844" s="15"/>
      <c r="I844" s="15"/>
    </row>
    <row r="845" spans="1:9" x14ac:dyDescent="0.35">
      <c r="A845" s="24" t="str">
        <f>'Base data'!A866</f>
        <v>DN4</v>
      </c>
      <c r="B845" s="29">
        <f>'Base data'!C866</f>
        <v>0</v>
      </c>
      <c r="C845" s="29">
        <f>'Base data'!F866</f>
        <v>0</v>
      </c>
      <c r="D845" s="15"/>
      <c r="E845" s="15"/>
      <c r="F845" s="15"/>
      <c r="G845" s="15"/>
      <c r="H845" s="15"/>
      <c r="I845" s="15"/>
    </row>
    <row r="846" spans="1:9" x14ac:dyDescent="0.35">
      <c r="A846" s="24" t="str">
        <f>'Base data'!A867</f>
        <v>DN40</v>
      </c>
      <c r="B846" s="29">
        <f>'Base data'!C867</f>
        <v>0</v>
      </c>
      <c r="C846" s="29">
        <f>'Base data'!F867</f>
        <v>0</v>
      </c>
      <c r="D846" s="15"/>
      <c r="E846" s="15"/>
      <c r="F846" s="15"/>
      <c r="G846" s="15"/>
      <c r="H846" s="15"/>
      <c r="I846" s="15"/>
    </row>
    <row r="847" spans="1:9" x14ac:dyDescent="0.35">
      <c r="A847" s="24" t="str">
        <f>'Base data'!A868</f>
        <v>DN41</v>
      </c>
      <c r="B847" s="29">
        <f>'Base data'!C868</f>
        <v>0</v>
      </c>
      <c r="C847" s="29">
        <f>'Base data'!F868</f>
        <v>0</v>
      </c>
      <c r="D847" s="15"/>
      <c r="E847" s="15"/>
      <c r="F847" s="15"/>
      <c r="G847" s="15"/>
      <c r="H847" s="15"/>
      <c r="I847" s="15"/>
    </row>
    <row r="848" spans="1:9" x14ac:dyDescent="0.35">
      <c r="A848" s="24" t="str">
        <f>'Base data'!A869</f>
        <v>DN5</v>
      </c>
      <c r="B848" s="29">
        <f>'Base data'!C869</f>
        <v>0</v>
      </c>
      <c r="C848" s="29">
        <f>'Base data'!F869</f>
        <v>0</v>
      </c>
      <c r="D848" s="15"/>
      <c r="E848" s="15"/>
      <c r="F848" s="15"/>
      <c r="G848" s="15"/>
      <c r="H848" s="15"/>
      <c r="I848" s="15"/>
    </row>
    <row r="849" spans="1:9" x14ac:dyDescent="0.35">
      <c r="A849" s="24" t="str">
        <f>'Base data'!A870</f>
        <v>DN55</v>
      </c>
      <c r="B849" s="29">
        <f>'Base data'!C870</f>
        <v>0</v>
      </c>
      <c r="C849" s="29">
        <f>'Base data'!F870</f>
        <v>0</v>
      </c>
      <c r="D849" s="15"/>
      <c r="E849" s="15"/>
      <c r="F849" s="15"/>
      <c r="G849" s="15"/>
      <c r="H849" s="15"/>
      <c r="I849" s="15"/>
    </row>
    <row r="850" spans="1:9" x14ac:dyDescent="0.35">
      <c r="A850" s="24" t="str">
        <f>'Base data'!A871</f>
        <v>DN6</v>
      </c>
      <c r="B850" s="29">
        <f>'Base data'!C871</f>
        <v>0</v>
      </c>
      <c r="C850" s="29">
        <f>'Base data'!F871</f>
        <v>0</v>
      </c>
      <c r="D850" s="15"/>
      <c r="E850" s="15"/>
      <c r="F850" s="15"/>
      <c r="G850" s="15"/>
      <c r="H850" s="15"/>
      <c r="I850" s="15"/>
    </row>
    <row r="851" spans="1:9" x14ac:dyDescent="0.35">
      <c r="A851" s="24" t="str">
        <f>'Base data'!A872</f>
        <v>DN7</v>
      </c>
      <c r="B851" s="29">
        <f>'Base data'!C872</f>
        <v>0</v>
      </c>
      <c r="C851" s="29">
        <f>'Base data'!F872</f>
        <v>0</v>
      </c>
      <c r="D851" s="15"/>
      <c r="E851" s="15"/>
      <c r="F851" s="15"/>
      <c r="G851" s="15"/>
      <c r="H851" s="15"/>
      <c r="I851" s="15"/>
    </row>
    <row r="852" spans="1:9" x14ac:dyDescent="0.35">
      <c r="A852" s="24" t="str">
        <f>'Base data'!A873</f>
        <v>DN8</v>
      </c>
      <c r="B852" s="29">
        <f>'Base data'!C873</f>
        <v>0</v>
      </c>
      <c r="C852" s="29">
        <f>'Base data'!F873</f>
        <v>0</v>
      </c>
      <c r="D852" s="15"/>
      <c r="E852" s="15"/>
      <c r="F852" s="15"/>
      <c r="G852" s="15"/>
      <c r="H852" s="15"/>
      <c r="I852" s="15"/>
    </row>
    <row r="853" spans="1:9" x14ac:dyDescent="0.35">
      <c r="A853" s="24" t="str">
        <f>'Base data'!A874</f>
        <v>DN9</v>
      </c>
      <c r="B853" s="29">
        <f>'Base data'!C874</f>
        <v>0</v>
      </c>
      <c r="C853" s="29">
        <f>'Base data'!F874</f>
        <v>0</v>
      </c>
      <c r="D853" s="15"/>
      <c r="E853" s="15"/>
      <c r="F853" s="15"/>
      <c r="G853" s="15"/>
      <c r="H853" s="15"/>
      <c r="I853" s="15"/>
    </row>
    <row r="854" spans="1:9" x14ac:dyDescent="0.35">
      <c r="A854" s="24" t="str">
        <f>'Base data'!A875</f>
        <v>DT1</v>
      </c>
      <c r="B854" s="29">
        <f>'Base data'!C875</f>
        <v>0</v>
      </c>
      <c r="C854" s="29">
        <f>'Base data'!F875</f>
        <v>0</v>
      </c>
      <c r="D854" s="15"/>
      <c r="E854" s="15"/>
      <c r="F854" s="15"/>
      <c r="G854" s="15"/>
      <c r="H854" s="15"/>
      <c r="I854" s="15"/>
    </row>
    <row r="855" spans="1:9" x14ac:dyDescent="0.35">
      <c r="A855" s="24" t="str">
        <f>'Base data'!A876</f>
        <v>DT10</v>
      </c>
      <c r="B855" s="29">
        <f>'Base data'!C876</f>
        <v>0</v>
      </c>
      <c r="C855" s="29">
        <f>'Base data'!F876</f>
        <v>0</v>
      </c>
      <c r="D855" s="15"/>
      <c r="E855" s="15"/>
      <c r="F855" s="15"/>
      <c r="G855" s="15"/>
      <c r="H855" s="15"/>
      <c r="I855" s="15"/>
    </row>
    <row r="856" spans="1:9" x14ac:dyDescent="0.35">
      <c r="A856" s="24" t="str">
        <f>'Base data'!A877</f>
        <v>DT11</v>
      </c>
      <c r="B856" s="29">
        <f>'Base data'!C877</f>
        <v>0</v>
      </c>
      <c r="C856" s="29">
        <f>'Base data'!F877</f>
        <v>0</v>
      </c>
      <c r="D856" s="15"/>
      <c r="E856" s="15"/>
      <c r="F856" s="15"/>
      <c r="G856" s="15"/>
      <c r="H856" s="15"/>
      <c r="I856" s="15"/>
    </row>
    <row r="857" spans="1:9" x14ac:dyDescent="0.35">
      <c r="A857" s="24" t="str">
        <f>'Base data'!A878</f>
        <v>DT2</v>
      </c>
      <c r="B857" s="29">
        <f>'Base data'!C878</f>
        <v>0</v>
      </c>
      <c r="C857" s="29">
        <f>'Base data'!F878</f>
        <v>0</v>
      </c>
      <c r="D857" s="15"/>
      <c r="E857" s="15"/>
      <c r="F857" s="15"/>
      <c r="G857" s="15"/>
      <c r="H857" s="15"/>
      <c r="I857" s="15"/>
    </row>
    <row r="858" spans="1:9" x14ac:dyDescent="0.35">
      <c r="A858" s="24" t="str">
        <f>'Base data'!A879</f>
        <v>DT3</v>
      </c>
      <c r="B858" s="29">
        <f>'Base data'!C879</f>
        <v>0</v>
      </c>
      <c r="C858" s="29">
        <f>'Base data'!F879</f>
        <v>0</v>
      </c>
      <c r="D858" s="15"/>
      <c r="E858" s="15"/>
      <c r="F858" s="15"/>
      <c r="G858" s="15"/>
      <c r="H858" s="15"/>
      <c r="I858" s="15"/>
    </row>
    <row r="859" spans="1:9" x14ac:dyDescent="0.35">
      <c r="A859" s="24" t="str">
        <f>'Base data'!A880</f>
        <v>DT4</v>
      </c>
      <c r="B859" s="29">
        <f>'Base data'!C880</f>
        <v>0</v>
      </c>
      <c r="C859" s="29">
        <f>'Base data'!F880</f>
        <v>0</v>
      </c>
      <c r="D859" s="15"/>
      <c r="E859" s="15"/>
      <c r="F859" s="15"/>
      <c r="G859" s="15"/>
      <c r="H859" s="15"/>
      <c r="I859" s="15"/>
    </row>
    <row r="860" spans="1:9" x14ac:dyDescent="0.35">
      <c r="A860" s="24" t="str">
        <f>'Base data'!A881</f>
        <v>DT5</v>
      </c>
      <c r="B860" s="29">
        <f>'Base data'!C881</f>
        <v>0</v>
      </c>
      <c r="C860" s="29">
        <f>'Base data'!F881</f>
        <v>0</v>
      </c>
      <c r="D860" s="15"/>
      <c r="E860" s="15"/>
      <c r="F860" s="15"/>
      <c r="G860" s="15"/>
      <c r="H860" s="15"/>
      <c r="I860" s="15"/>
    </row>
    <row r="861" spans="1:9" x14ac:dyDescent="0.35">
      <c r="A861" s="24" t="str">
        <f>'Base data'!A882</f>
        <v>DT6</v>
      </c>
      <c r="B861" s="29">
        <f>'Base data'!C882</f>
        <v>0</v>
      </c>
      <c r="C861" s="29">
        <f>'Base data'!F882</f>
        <v>0</v>
      </c>
      <c r="D861" s="15"/>
      <c r="E861" s="15"/>
      <c r="F861" s="15"/>
      <c r="G861" s="15"/>
      <c r="H861" s="15"/>
      <c r="I861" s="15"/>
    </row>
    <row r="862" spans="1:9" x14ac:dyDescent="0.35">
      <c r="A862" s="24" t="str">
        <f>'Base data'!A883</f>
        <v>DT7</v>
      </c>
      <c r="B862" s="29">
        <f>'Base data'!C883</f>
        <v>0</v>
      </c>
      <c r="C862" s="29">
        <f>'Base data'!F883</f>
        <v>0</v>
      </c>
      <c r="D862" s="15"/>
      <c r="E862" s="15"/>
      <c r="F862" s="15"/>
      <c r="G862" s="15"/>
      <c r="H862" s="15"/>
      <c r="I862" s="15"/>
    </row>
    <row r="863" spans="1:9" x14ac:dyDescent="0.35">
      <c r="A863" s="24" t="str">
        <f>'Base data'!A884</f>
        <v>DT8</v>
      </c>
      <c r="B863" s="29">
        <f>'Base data'!C884</f>
        <v>0</v>
      </c>
      <c r="C863" s="29">
        <f>'Base data'!F884</f>
        <v>0</v>
      </c>
      <c r="D863" s="15"/>
      <c r="E863" s="15"/>
      <c r="F863" s="15"/>
      <c r="G863" s="15"/>
      <c r="H863" s="15"/>
      <c r="I863" s="15"/>
    </row>
    <row r="864" spans="1:9" x14ac:dyDescent="0.35">
      <c r="A864" s="24" t="str">
        <f>'Base data'!A885</f>
        <v>DT9</v>
      </c>
      <c r="B864" s="29">
        <f>'Base data'!C885</f>
        <v>0</v>
      </c>
      <c r="C864" s="29">
        <f>'Base data'!F885</f>
        <v>0</v>
      </c>
      <c r="D864" s="15"/>
      <c r="E864" s="15"/>
      <c r="F864" s="15"/>
      <c r="G864" s="15"/>
      <c r="H864" s="15"/>
      <c r="I864" s="15"/>
    </row>
    <row r="865" spans="1:9" x14ac:dyDescent="0.35">
      <c r="A865" s="24" t="str">
        <f>'Base data'!A886</f>
        <v>DY1</v>
      </c>
      <c r="B865" s="29">
        <f>'Base data'!C886</f>
        <v>0</v>
      </c>
      <c r="C865" s="29">
        <f>'Base data'!F886</f>
        <v>0</v>
      </c>
      <c r="D865" s="15"/>
      <c r="E865" s="15"/>
      <c r="F865" s="15"/>
      <c r="G865" s="15"/>
      <c r="H865" s="15"/>
      <c r="I865" s="15"/>
    </row>
    <row r="866" spans="1:9" x14ac:dyDescent="0.35">
      <c r="A866" s="24" t="str">
        <f>'Base data'!A887</f>
        <v>DY10</v>
      </c>
      <c r="B866" s="29">
        <f>'Base data'!C887</f>
        <v>0</v>
      </c>
      <c r="C866" s="29">
        <f>'Base data'!F887</f>
        <v>0</v>
      </c>
      <c r="D866" s="15"/>
      <c r="E866" s="15"/>
      <c r="F866" s="15"/>
      <c r="G866" s="15"/>
      <c r="H866" s="15"/>
      <c r="I866" s="15"/>
    </row>
    <row r="867" spans="1:9" x14ac:dyDescent="0.35">
      <c r="A867" s="24" t="str">
        <f>'Base data'!A888</f>
        <v>DY11</v>
      </c>
      <c r="B867" s="29">
        <f>'Base data'!C888</f>
        <v>0</v>
      </c>
      <c r="C867" s="29">
        <f>'Base data'!F888</f>
        <v>0</v>
      </c>
      <c r="D867" s="15"/>
      <c r="E867" s="15"/>
      <c r="F867" s="15"/>
      <c r="G867" s="15"/>
      <c r="H867" s="15"/>
      <c r="I867" s="15"/>
    </row>
    <row r="868" spans="1:9" x14ac:dyDescent="0.35">
      <c r="A868" s="24" t="str">
        <f>'Base data'!A889</f>
        <v>DY12</v>
      </c>
      <c r="B868" s="29">
        <f>'Base data'!C889</f>
        <v>0</v>
      </c>
      <c r="C868" s="29">
        <f>'Base data'!F889</f>
        <v>0</v>
      </c>
      <c r="D868" s="15"/>
      <c r="E868" s="15"/>
      <c r="F868" s="15"/>
      <c r="G868" s="15"/>
      <c r="H868" s="15"/>
      <c r="I868" s="15"/>
    </row>
    <row r="869" spans="1:9" x14ac:dyDescent="0.35">
      <c r="A869" s="24" t="str">
        <f>'Base data'!A890</f>
        <v>DY13</v>
      </c>
      <c r="B869" s="29">
        <f>'Base data'!C890</f>
        <v>0</v>
      </c>
      <c r="C869" s="29">
        <f>'Base data'!F890</f>
        <v>0</v>
      </c>
      <c r="D869" s="15"/>
      <c r="E869" s="15"/>
      <c r="F869" s="15"/>
      <c r="G869" s="15"/>
      <c r="H869" s="15"/>
      <c r="I869" s="15"/>
    </row>
    <row r="870" spans="1:9" x14ac:dyDescent="0.35">
      <c r="A870" s="24" t="str">
        <f>'Base data'!A891</f>
        <v>DY14</v>
      </c>
      <c r="B870" s="29">
        <f>'Base data'!C891</f>
        <v>0</v>
      </c>
      <c r="C870" s="29">
        <f>'Base data'!F891</f>
        <v>0</v>
      </c>
      <c r="D870" s="15"/>
      <c r="E870" s="15"/>
      <c r="F870" s="15"/>
      <c r="G870" s="15"/>
      <c r="H870" s="15"/>
      <c r="I870" s="15"/>
    </row>
    <row r="871" spans="1:9" x14ac:dyDescent="0.35">
      <c r="A871" s="24" t="str">
        <f>'Base data'!A892</f>
        <v>DY2</v>
      </c>
      <c r="B871" s="29">
        <f>'Base data'!C892</f>
        <v>0</v>
      </c>
      <c r="C871" s="29">
        <f>'Base data'!F892</f>
        <v>0</v>
      </c>
      <c r="D871" s="15"/>
      <c r="E871" s="15"/>
      <c r="F871" s="15"/>
      <c r="G871" s="15"/>
      <c r="H871" s="15"/>
      <c r="I871" s="15"/>
    </row>
    <row r="872" spans="1:9" x14ac:dyDescent="0.35">
      <c r="A872" s="24" t="str">
        <f>'Base data'!A893</f>
        <v>DY3</v>
      </c>
      <c r="B872" s="29">
        <f>'Base data'!C893</f>
        <v>0</v>
      </c>
      <c r="C872" s="29">
        <f>'Base data'!F893</f>
        <v>0</v>
      </c>
      <c r="D872" s="15"/>
      <c r="E872" s="15"/>
      <c r="F872" s="15"/>
      <c r="G872" s="15"/>
      <c r="H872" s="15"/>
      <c r="I872" s="15"/>
    </row>
    <row r="873" spans="1:9" x14ac:dyDescent="0.35">
      <c r="A873" s="24" t="str">
        <f>'Base data'!A894</f>
        <v>DY4</v>
      </c>
      <c r="B873" s="29">
        <f>'Base data'!C894</f>
        <v>0</v>
      </c>
      <c r="C873" s="29">
        <f>'Base data'!F894</f>
        <v>0</v>
      </c>
      <c r="D873" s="15"/>
      <c r="E873" s="15"/>
      <c r="F873" s="15"/>
      <c r="G873" s="15"/>
      <c r="H873" s="15"/>
      <c r="I873" s="15"/>
    </row>
    <row r="874" spans="1:9" x14ac:dyDescent="0.35">
      <c r="A874" s="24" t="str">
        <f>'Base data'!A895</f>
        <v>DY5</v>
      </c>
      <c r="B874" s="29">
        <f>'Base data'!C895</f>
        <v>0</v>
      </c>
      <c r="C874" s="29">
        <f>'Base data'!F895</f>
        <v>0</v>
      </c>
      <c r="D874" s="15"/>
      <c r="E874" s="15"/>
      <c r="F874" s="15"/>
      <c r="G874" s="15"/>
      <c r="H874" s="15"/>
      <c r="I874" s="15"/>
    </row>
    <row r="875" spans="1:9" x14ac:dyDescent="0.35">
      <c r="A875" s="24" t="str">
        <f>'Base data'!A896</f>
        <v>DY6</v>
      </c>
      <c r="B875" s="29">
        <f>'Base data'!C896</f>
        <v>0</v>
      </c>
      <c r="C875" s="29">
        <f>'Base data'!F896</f>
        <v>0</v>
      </c>
      <c r="D875" s="15"/>
      <c r="E875" s="15"/>
      <c r="F875" s="15"/>
      <c r="G875" s="15"/>
      <c r="H875" s="15"/>
      <c r="I875" s="15"/>
    </row>
    <row r="876" spans="1:9" x14ac:dyDescent="0.35">
      <c r="A876" s="24" t="str">
        <f>'Base data'!A897</f>
        <v>DY7</v>
      </c>
      <c r="B876" s="29">
        <f>'Base data'!C897</f>
        <v>0</v>
      </c>
      <c r="C876" s="29">
        <f>'Base data'!F897</f>
        <v>0</v>
      </c>
      <c r="D876" s="15"/>
      <c r="E876" s="15"/>
      <c r="F876" s="15"/>
      <c r="G876" s="15"/>
      <c r="H876" s="15"/>
      <c r="I876" s="15"/>
    </row>
    <row r="877" spans="1:9" x14ac:dyDescent="0.35">
      <c r="A877" s="24" t="str">
        <f>'Base data'!A898</f>
        <v>DY8</v>
      </c>
      <c r="B877" s="29">
        <f>'Base data'!C898</f>
        <v>0</v>
      </c>
      <c r="C877" s="29">
        <f>'Base data'!F898</f>
        <v>0</v>
      </c>
      <c r="D877" s="15"/>
      <c r="E877" s="15"/>
      <c r="F877" s="15"/>
      <c r="G877" s="15"/>
      <c r="H877" s="15"/>
      <c r="I877" s="15"/>
    </row>
    <row r="878" spans="1:9" x14ac:dyDescent="0.35">
      <c r="A878" s="24" t="str">
        <f>'Base data'!A899</f>
        <v>DY9</v>
      </c>
      <c r="B878" s="29">
        <f>'Base data'!C899</f>
        <v>0</v>
      </c>
      <c r="C878" s="29">
        <f>'Base data'!F899</f>
        <v>0</v>
      </c>
      <c r="D878" s="15"/>
      <c r="E878" s="15"/>
      <c r="F878" s="15"/>
      <c r="G878" s="15"/>
      <c r="H878" s="15"/>
      <c r="I878" s="15"/>
    </row>
    <row r="879" spans="1:9" x14ac:dyDescent="0.35">
      <c r="A879" s="24" t="str">
        <f>'Base data'!A900</f>
        <v>E1</v>
      </c>
      <c r="B879" s="29">
        <f>'Base data'!C900</f>
        <v>0</v>
      </c>
      <c r="C879" s="29">
        <f>'Base data'!F900</f>
        <v>0</v>
      </c>
      <c r="D879" s="15"/>
      <c r="E879" s="15"/>
      <c r="F879" s="15"/>
      <c r="G879" s="15"/>
      <c r="H879" s="15"/>
      <c r="I879" s="15"/>
    </row>
    <row r="880" spans="1:9" x14ac:dyDescent="0.35">
      <c r="A880" s="24" t="str">
        <f>'Base data'!A901</f>
        <v>E10</v>
      </c>
      <c r="B880" s="29">
        <f>'Base data'!C901</f>
        <v>0</v>
      </c>
      <c r="C880" s="29">
        <f>'Base data'!F901</f>
        <v>0</v>
      </c>
      <c r="D880" s="15"/>
      <c r="E880" s="15"/>
      <c r="F880" s="15"/>
      <c r="G880" s="15"/>
      <c r="H880" s="15"/>
      <c r="I880" s="15"/>
    </row>
    <row r="881" spans="1:9" x14ac:dyDescent="0.35">
      <c r="A881" s="24" t="str">
        <f>'Base data'!A902</f>
        <v>E11</v>
      </c>
      <c r="B881" s="29">
        <f>'Base data'!C902</f>
        <v>0</v>
      </c>
      <c r="C881" s="29">
        <f>'Base data'!F902</f>
        <v>0</v>
      </c>
      <c r="D881" s="15"/>
      <c r="E881" s="15"/>
      <c r="F881" s="15"/>
      <c r="G881" s="15"/>
      <c r="H881" s="15"/>
      <c r="I881" s="15"/>
    </row>
    <row r="882" spans="1:9" x14ac:dyDescent="0.35">
      <c r="A882" s="24" t="str">
        <f>'Base data'!A903</f>
        <v>E12</v>
      </c>
      <c r="B882" s="29">
        <f>'Base data'!C903</f>
        <v>0</v>
      </c>
      <c r="C882" s="29">
        <f>'Base data'!F903</f>
        <v>0</v>
      </c>
      <c r="D882" s="15"/>
      <c r="E882" s="15"/>
      <c r="F882" s="15"/>
      <c r="G882" s="15"/>
      <c r="H882" s="15"/>
      <c r="I882" s="15"/>
    </row>
    <row r="883" spans="1:9" x14ac:dyDescent="0.35">
      <c r="A883" s="24" t="str">
        <f>'Base data'!A904</f>
        <v>E13</v>
      </c>
      <c r="B883" s="29">
        <f>'Base data'!C904</f>
        <v>0</v>
      </c>
      <c r="C883" s="29">
        <f>'Base data'!F904</f>
        <v>0</v>
      </c>
      <c r="D883" s="15"/>
      <c r="E883" s="15"/>
      <c r="F883" s="15"/>
      <c r="G883" s="15"/>
      <c r="H883" s="15"/>
      <c r="I883" s="15"/>
    </row>
    <row r="884" spans="1:9" x14ac:dyDescent="0.35">
      <c r="A884" s="24" t="str">
        <f>'Base data'!A905</f>
        <v>E14</v>
      </c>
      <c r="B884" s="29">
        <f>'Base data'!C905</f>
        <v>0</v>
      </c>
      <c r="C884" s="29">
        <f>'Base data'!F905</f>
        <v>0</v>
      </c>
      <c r="D884" s="15"/>
      <c r="E884" s="15"/>
      <c r="F884" s="15"/>
      <c r="G884" s="15"/>
      <c r="H884" s="15"/>
      <c r="I884" s="15"/>
    </row>
    <row r="885" spans="1:9" x14ac:dyDescent="0.35">
      <c r="A885" s="24" t="str">
        <f>'Base data'!A906</f>
        <v>E15</v>
      </c>
      <c r="B885" s="29">
        <f>'Base data'!C906</f>
        <v>0</v>
      </c>
      <c r="C885" s="29">
        <f>'Base data'!F906</f>
        <v>0</v>
      </c>
      <c r="D885" s="15"/>
      <c r="E885" s="15"/>
      <c r="F885" s="15"/>
      <c r="G885" s="15"/>
      <c r="H885" s="15"/>
      <c r="I885" s="15"/>
    </row>
    <row r="886" spans="1:9" x14ac:dyDescent="0.35">
      <c r="A886" s="24" t="str">
        <f>'Base data'!A907</f>
        <v>E16</v>
      </c>
      <c r="B886" s="29">
        <f>'Base data'!C907</f>
        <v>0</v>
      </c>
      <c r="C886" s="29">
        <f>'Base data'!F907</f>
        <v>0</v>
      </c>
      <c r="D886" s="15"/>
      <c r="E886" s="15"/>
      <c r="F886" s="15"/>
      <c r="G886" s="15"/>
      <c r="H886" s="15"/>
      <c r="I886" s="15"/>
    </row>
    <row r="887" spans="1:9" x14ac:dyDescent="0.35">
      <c r="A887" s="24" t="str">
        <f>'Base data'!A908</f>
        <v>E17</v>
      </c>
      <c r="B887" s="29">
        <f>'Base data'!C908</f>
        <v>0</v>
      </c>
      <c r="C887" s="29">
        <f>'Base data'!F908</f>
        <v>0</v>
      </c>
      <c r="D887" s="15"/>
      <c r="E887" s="15"/>
      <c r="F887" s="15"/>
      <c r="G887" s="15"/>
      <c r="H887" s="15"/>
      <c r="I887" s="15"/>
    </row>
    <row r="888" spans="1:9" x14ac:dyDescent="0.35">
      <c r="A888" s="24" t="str">
        <f>'Base data'!A909</f>
        <v>E18</v>
      </c>
      <c r="B888" s="29">
        <f>'Base data'!C909</f>
        <v>0</v>
      </c>
      <c r="C888" s="29">
        <f>'Base data'!F909</f>
        <v>0</v>
      </c>
      <c r="D888" s="15"/>
      <c r="E888" s="15"/>
      <c r="F888" s="15"/>
      <c r="G888" s="15"/>
      <c r="H888" s="15"/>
      <c r="I888" s="15"/>
    </row>
    <row r="889" spans="1:9" x14ac:dyDescent="0.35">
      <c r="A889" s="24" t="str">
        <f>'Base data'!A910</f>
        <v>E1W</v>
      </c>
      <c r="B889" s="29">
        <f>'Base data'!C910</f>
        <v>0</v>
      </c>
      <c r="C889" s="29">
        <f>'Base data'!F910</f>
        <v>0</v>
      </c>
      <c r="D889" s="15"/>
      <c r="E889" s="15"/>
      <c r="F889" s="15"/>
      <c r="G889" s="15"/>
      <c r="H889" s="15"/>
      <c r="I889" s="15"/>
    </row>
    <row r="890" spans="1:9" x14ac:dyDescent="0.35">
      <c r="A890" s="24" t="str">
        <f>'Base data'!A911</f>
        <v>E2</v>
      </c>
      <c r="B890" s="29">
        <f>'Base data'!C911</f>
        <v>0</v>
      </c>
      <c r="C890" s="29">
        <f>'Base data'!F911</f>
        <v>0</v>
      </c>
      <c r="D890" s="15"/>
      <c r="E890" s="15"/>
      <c r="F890" s="15"/>
      <c r="G890" s="15"/>
      <c r="H890" s="15"/>
      <c r="I890" s="15"/>
    </row>
    <row r="891" spans="1:9" x14ac:dyDescent="0.35">
      <c r="A891" s="24" t="str">
        <f>'Base data'!A912</f>
        <v>E20</v>
      </c>
      <c r="B891" s="29">
        <f>'Base data'!C912</f>
        <v>0</v>
      </c>
      <c r="C891" s="29">
        <f>'Base data'!F912</f>
        <v>0</v>
      </c>
      <c r="D891" s="15"/>
      <c r="E891" s="15"/>
      <c r="F891" s="15"/>
      <c r="G891" s="15"/>
      <c r="H891" s="15"/>
      <c r="I891" s="15"/>
    </row>
    <row r="892" spans="1:9" x14ac:dyDescent="0.35">
      <c r="A892" s="24" t="str">
        <f>'Base data'!A913</f>
        <v>E3</v>
      </c>
      <c r="B892" s="29">
        <f>'Base data'!C913</f>
        <v>0</v>
      </c>
      <c r="C892" s="29">
        <f>'Base data'!F913</f>
        <v>0</v>
      </c>
      <c r="D892" s="15"/>
      <c r="E892" s="15"/>
      <c r="F892" s="15"/>
      <c r="G892" s="15"/>
      <c r="H892" s="15"/>
      <c r="I892" s="15"/>
    </row>
    <row r="893" spans="1:9" x14ac:dyDescent="0.35">
      <c r="A893" s="24" t="str">
        <f>'Base data'!A914</f>
        <v>E4</v>
      </c>
      <c r="B893" s="29">
        <f>'Base data'!C914</f>
        <v>0</v>
      </c>
      <c r="C893" s="29">
        <f>'Base data'!F914</f>
        <v>0</v>
      </c>
      <c r="D893" s="15"/>
      <c r="E893" s="15"/>
      <c r="F893" s="15"/>
      <c r="G893" s="15"/>
      <c r="H893" s="15"/>
      <c r="I893" s="15"/>
    </row>
    <row r="894" spans="1:9" x14ac:dyDescent="0.35">
      <c r="A894" s="24" t="str">
        <f>'Base data'!A915</f>
        <v>E5</v>
      </c>
      <c r="B894" s="29">
        <f>'Base data'!C915</f>
        <v>0</v>
      </c>
      <c r="C894" s="29">
        <f>'Base data'!F915</f>
        <v>0</v>
      </c>
      <c r="D894" s="15"/>
      <c r="E894" s="15"/>
      <c r="F894" s="15"/>
      <c r="G894" s="15"/>
      <c r="H894" s="15"/>
      <c r="I894" s="15"/>
    </row>
    <row r="895" spans="1:9" x14ac:dyDescent="0.35">
      <c r="A895" s="24" t="str">
        <f>'Base data'!A916</f>
        <v>E6</v>
      </c>
      <c r="B895" s="29">
        <f>'Base data'!C916</f>
        <v>0</v>
      </c>
      <c r="C895" s="29">
        <f>'Base data'!F916</f>
        <v>0</v>
      </c>
      <c r="D895" s="15"/>
      <c r="E895" s="15"/>
      <c r="F895" s="15"/>
      <c r="G895" s="15"/>
      <c r="H895" s="15"/>
      <c r="I895" s="15"/>
    </row>
    <row r="896" spans="1:9" x14ac:dyDescent="0.35">
      <c r="A896" s="24" t="str">
        <f>'Base data'!A917</f>
        <v>E7</v>
      </c>
      <c r="B896" s="29">
        <f>'Base data'!C917</f>
        <v>0</v>
      </c>
      <c r="C896" s="29">
        <f>'Base data'!F917</f>
        <v>0</v>
      </c>
      <c r="D896" s="15"/>
      <c r="E896" s="15"/>
      <c r="F896" s="15"/>
      <c r="G896" s="15"/>
      <c r="H896" s="15"/>
      <c r="I896" s="15"/>
    </row>
    <row r="897" spans="1:9" x14ac:dyDescent="0.35">
      <c r="A897" s="24" t="str">
        <f>'Base data'!A918</f>
        <v>E77</v>
      </c>
      <c r="B897" s="29">
        <f>'Base data'!C918</f>
        <v>0</v>
      </c>
      <c r="C897" s="29">
        <f>'Base data'!F918</f>
        <v>0</v>
      </c>
      <c r="D897" s="15"/>
      <c r="E897" s="15"/>
      <c r="F897" s="15"/>
      <c r="G897" s="15"/>
      <c r="H897" s="15"/>
      <c r="I897" s="15"/>
    </row>
    <row r="898" spans="1:9" x14ac:dyDescent="0.35">
      <c r="A898" s="24" t="str">
        <f>'Base data'!A919</f>
        <v>E8</v>
      </c>
      <c r="B898" s="29">
        <f>'Base data'!C919</f>
        <v>0</v>
      </c>
      <c r="C898" s="29">
        <f>'Base data'!F919</f>
        <v>0</v>
      </c>
      <c r="D898" s="15"/>
      <c r="E898" s="15"/>
      <c r="F898" s="15"/>
      <c r="G898" s="15"/>
      <c r="H898" s="15"/>
      <c r="I898" s="15"/>
    </row>
    <row r="899" spans="1:9" x14ac:dyDescent="0.35">
      <c r="A899" s="24" t="str">
        <f>'Base data'!A920</f>
        <v>E9</v>
      </c>
      <c r="B899" s="29">
        <f>'Base data'!C920</f>
        <v>0</v>
      </c>
      <c r="C899" s="29">
        <f>'Base data'!F920</f>
        <v>0</v>
      </c>
      <c r="D899" s="15"/>
      <c r="E899" s="15"/>
      <c r="F899" s="15"/>
      <c r="G899" s="15"/>
      <c r="H899" s="15"/>
      <c r="I899" s="15"/>
    </row>
    <row r="900" spans="1:9" x14ac:dyDescent="0.35">
      <c r="A900" s="24" t="str">
        <f>'Base data'!A921</f>
        <v>E98</v>
      </c>
      <c r="B900" s="29">
        <f>'Base data'!C921</f>
        <v>0</v>
      </c>
      <c r="C900" s="29">
        <f>'Base data'!F921</f>
        <v>0</v>
      </c>
      <c r="D900" s="15"/>
      <c r="E900" s="15"/>
      <c r="F900" s="15"/>
      <c r="G900" s="15"/>
      <c r="H900" s="15"/>
      <c r="I900" s="15"/>
    </row>
    <row r="901" spans="1:9" x14ac:dyDescent="0.35">
      <c r="A901" s="24" t="str">
        <f>'Base data'!A922</f>
        <v>EC1A</v>
      </c>
      <c r="B901" s="29">
        <f>'Base data'!C922</f>
        <v>0</v>
      </c>
      <c r="C901" s="29">
        <f>'Base data'!F922</f>
        <v>0</v>
      </c>
      <c r="D901" s="15"/>
      <c r="E901" s="15"/>
      <c r="F901" s="15"/>
      <c r="G901" s="15"/>
      <c r="H901" s="15"/>
      <c r="I901" s="15"/>
    </row>
    <row r="902" spans="1:9" x14ac:dyDescent="0.35">
      <c r="A902" s="24" t="str">
        <f>'Base data'!A923</f>
        <v>EC1M</v>
      </c>
      <c r="B902" s="29">
        <f>'Base data'!C923</f>
        <v>0</v>
      </c>
      <c r="C902" s="29">
        <f>'Base data'!F923</f>
        <v>0</v>
      </c>
      <c r="D902" s="15"/>
      <c r="E902" s="15"/>
      <c r="F902" s="15"/>
      <c r="G902" s="15"/>
      <c r="H902" s="15"/>
      <c r="I902" s="15"/>
    </row>
    <row r="903" spans="1:9" x14ac:dyDescent="0.35">
      <c r="A903" s="24" t="str">
        <f>'Base data'!A924</f>
        <v>EC1N</v>
      </c>
      <c r="B903" s="29">
        <f>'Base data'!C924</f>
        <v>0</v>
      </c>
      <c r="C903" s="29">
        <f>'Base data'!F924</f>
        <v>0</v>
      </c>
      <c r="D903" s="15"/>
      <c r="E903" s="15"/>
      <c r="F903" s="15"/>
      <c r="G903" s="15"/>
      <c r="H903" s="15"/>
      <c r="I903" s="15"/>
    </row>
    <row r="904" spans="1:9" x14ac:dyDescent="0.35">
      <c r="A904" s="24" t="str">
        <f>'Base data'!A925</f>
        <v>EC1P</v>
      </c>
      <c r="B904" s="29">
        <f>'Base data'!C925</f>
        <v>0</v>
      </c>
      <c r="C904" s="29">
        <f>'Base data'!F925</f>
        <v>0</v>
      </c>
      <c r="D904" s="15"/>
      <c r="E904" s="15"/>
      <c r="F904" s="15"/>
      <c r="G904" s="15"/>
      <c r="H904" s="15"/>
      <c r="I904" s="15"/>
    </row>
    <row r="905" spans="1:9" x14ac:dyDescent="0.35">
      <c r="A905" s="24" t="str">
        <f>'Base data'!A926</f>
        <v>EC1R</v>
      </c>
      <c r="B905" s="29">
        <f>'Base data'!C926</f>
        <v>0</v>
      </c>
      <c r="C905" s="29">
        <f>'Base data'!F926</f>
        <v>0</v>
      </c>
      <c r="D905" s="15"/>
      <c r="E905" s="15"/>
      <c r="F905" s="15"/>
      <c r="G905" s="15"/>
      <c r="H905" s="15"/>
      <c r="I905" s="15"/>
    </row>
    <row r="906" spans="1:9" x14ac:dyDescent="0.35">
      <c r="A906" s="24" t="str">
        <f>'Base data'!A927</f>
        <v>EC1V</v>
      </c>
      <c r="B906" s="29">
        <f>'Base data'!C927</f>
        <v>0</v>
      </c>
      <c r="C906" s="29">
        <f>'Base data'!F927</f>
        <v>0</v>
      </c>
      <c r="D906" s="15"/>
      <c r="E906" s="15"/>
      <c r="F906" s="15"/>
      <c r="G906" s="15"/>
      <c r="H906" s="15"/>
      <c r="I906" s="15"/>
    </row>
    <row r="907" spans="1:9" x14ac:dyDescent="0.35">
      <c r="A907" s="24" t="str">
        <f>'Base data'!A928</f>
        <v>EC1Y</v>
      </c>
      <c r="B907" s="29">
        <f>'Base data'!C928</f>
        <v>0</v>
      </c>
      <c r="C907" s="29">
        <f>'Base data'!F928</f>
        <v>0</v>
      </c>
      <c r="D907" s="15"/>
      <c r="E907" s="15"/>
      <c r="F907" s="15"/>
      <c r="G907" s="15"/>
      <c r="H907" s="15"/>
      <c r="I907" s="15"/>
    </row>
    <row r="908" spans="1:9" x14ac:dyDescent="0.35">
      <c r="A908" s="24" t="str">
        <f>'Base data'!A929</f>
        <v>EC2A</v>
      </c>
      <c r="B908" s="29">
        <f>'Base data'!C929</f>
        <v>0</v>
      </c>
      <c r="C908" s="29">
        <f>'Base data'!F929</f>
        <v>0</v>
      </c>
      <c r="D908" s="15"/>
      <c r="E908" s="15"/>
      <c r="F908" s="15"/>
      <c r="G908" s="15"/>
      <c r="H908" s="15"/>
      <c r="I908" s="15"/>
    </row>
    <row r="909" spans="1:9" x14ac:dyDescent="0.35">
      <c r="A909" s="24" t="str">
        <f>'Base data'!A930</f>
        <v>EC2M</v>
      </c>
      <c r="B909" s="29">
        <f>'Base data'!C930</f>
        <v>0</v>
      </c>
      <c r="C909" s="29">
        <f>'Base data'!F930</f>
        <v>0</v>
      </c>
      <c r="D909" s="15"/>
      <c r="E909" s="15"/>
      <c r="F909" s="15"/>
      <c r="G909" s="15"/>
      <c r="H909" s="15"/>
      <c r="I909" s="15"/>
    </row>
    <row r="910" spans="1:9" x14ac:dyDescent="0.35">
      <c r="A910" s="24" t="str">
        <f>'Base data'!A931</f>
        <v>EC2N</v>
      </c>
      <c r="B910" s="29">
        <f>'Base data'!C931</f>
        <v>0</v>
      </c>
      <c r="C910" s="29">
        <f>'Base data'!F931</f>
        <v>0</v>
      </c>
      <c r="D910" s="15"/>
      <c r="E910" s="15"/>
      <c r="F910" s="15"/>
      <c r="G910" s="15"/>
      <c r="H910" s="15"/>
      <c r="I910" s="15"/>
    </row>
    <row r="911" spans="1:9" x14ac:dyDescent="0.35">
      <c r="A911" s="24" t="str">
        <f>'Base data'!A932</f>
        <v>EC2P</v>
      </c>
      <c r="B911" s="29">
        <f>'Base data'!C932</f>
        <v>0</v>
      </c>
      <c r="C911" s="29">
        <f>'Base data'!F932</f>
        <v>0</v>
      </c>
      <c r="D911" s="15"/>
      <c r="E911" s="15"/>
      <c r="F911" s="15"/>
      <c r="G911" s="15"/>
      <c r="H911" s="15"/>
      <c r="I911" s="15"/>
    </row>
    <row r="912" spans="1:9" x14ac:dyDescent="0.35">
      <c r="A912" s="24" t="str">
        <f>'Base data'!A933</f>
        <v>EC2R</v>
      </c>
      <c r="B912" s="29">
        <f>'Base data'!C933</f>
        <v>0</v>
      </c>
      <c r="C912" s="29">
        <f>'Base data'!F933</f>
        <v>0</v>
      </c>
      <c r="D912" s="15"/>
      <c r="E912" s="15"/>
      <c r="F912" s="15"/>
      <c r="G912" s="15"/>
      <c r="H912" s="15"/>
      <c r="I912" s="15"/>
    </row>
    <row r="913" spans="1:9" x14ac:dyDescent="0.35">
      <c r="A913" s="24" t="str">
        <f>'Base data'!A934</f>
        <v>EC2V</v>
      </c>
      <c r="B913" s="29">
        <f>'Base data'!C934</f>
        <v>0</v>
      </c>
      <c r="C913" s="29">
        <f>'Base data'!F934</f>
        <v>0</v>
      </c>
      <c r="D913" s="15"/>
      <c r="E913" s="15"/>
      <c r="F913" s="15"/>
      <c r="G913" s="15"/>
      <c r="H913" s="15"/>
      <c r="I913" s="15"/>
    </row>
    <row r="914" spans="1:9" x14ac:dyDescent="0.35">
      <c r="A914" s="24" t="str">
        <f>'Base data'!A935</f>
        <v>EC2Y</v>
      </c>
      <c r="B914" s="29">
        <f>'Base data'!C935</f>
        <v>0</v>
      </c>
      <c r="C914" s="29">
        <f>'Base data'!F935</f>
        <v>0</v>
      </c>
      <c r="D914" s="15"/>
      <c r="E914" s="15"/>
      <c r="F914" s="15"/>
      <c r="G914" s="15"/>
      <c r="H914" s="15"/>
      <c r="I914" s="15"/>
    </row>
    <row r="915" spans="1:9" x14ac:dyDescent="0.35">
      <c r="A915" s="24" t="str">
        <f>'Base data'!A936</f>
        <v>EC3A</v>
      </c>
      <c r="B915" s="29">
        <f>'Base data'!C936</f>
        <v>0</v>
      </c>
      <c r="C915" s="29">
        <f>'Base data'!F936</f>
        <v>0</v>
      </c>
      <c r="D915" s="15"/>
      <c r="E915" s="15"/>
      <c r="F915" s="15"/>
      <c r="G915" s="15"/>
      <c r="H915" s="15"/>
      <c r="I915" s="15"/>
    </row>
    <row r="916" spans="1:9" x14ac:dyDescent="0.35">
      <c r="A916" s="24" t="str">
        <f>'Base data'!A937</f>
        <v>EC3B</v>
      </c>
      <c r="B916" s="29">
        <f>'Base data'!C937</f>
        <v>0</v>
      </c>
      <c r="C916" s="29">
        <f>'Base data'!F937</f>
        <v>0</v>
      </c>
      <c r="D916" s="15"/>
      <c r="E916" s="15"/>
      <c r="F916" s="15"/>
      <c r="G916" s="15"/>
      <c r="H916" s="15"/>
      <c r="I916" s="15"/>
    </row>
    <row r="917" spans="1:9" x14ac:dyDescent="0.35">
      <c r="A917" s="24" t="str">
        <f>'Base data'!A938</f>
        <v>EC3M</v>
      </c>
      <c r="B917" s="29">
        <f>'Base data'!C938</f>
        <v>0</v>
      </c>
      <c r="C917" s="29">
        <f>'Base data'!F938</f>
        <v>0</v>
      </c>
      <c r="D917" s="15"/>
      <c r="E917" s="15"/>
      <c r="F917" s="15"/>
      <c r="G917" s="15"/>
      <c r="H917" s="15"/>
      <c r="I917" s="15"/>
    </row>
    <row r="918" spans="1:9" x14ac:dyDescent="0.35">
      <c r="A918" s="24" t="str">
        <f>'Base data'!A939</f>
        <v>EC3N</v>
      </c>
      <c r="B918" s="29">
        <f>'Base data'!C939</f>
        <v>0</v>
      </c>
      <c r="C918" s="29">
        <f>'Base data'!F939</f>
        <v>0</v>
      </c>
      <c r="D918" s="15"/>
      <c r="E918" s="15"/>
      <c r="F918" s="15"/>
      <c r="G918" s="15"/>
      <c r="H918" s="15"/>
      <c r="I918" s="15"/>
    </row>
    <row r="919" spans="1:9" x14ac:dyDescent="0.35">
      <c r="A919" s="24" t="str">
        <f>'Base data'!A940</f>
        <v>EC3P</v>
      </c>
      <c r="B919" s="29">
        <f>'Base data'!C940</f>
        <v>0</v>
      </c>
      <c r="C919" s="29">
        <f>'Base data'!F940</f>
        <v>0</v>
      </c>
      <c r="D919" s="15"/>
      <c r="E919" s="15"/>
      <c r="F919" s="15"/>
      <c r="G919" s="15"/>
      <c r="H919" s="15"/>
      <c r="I919" s="15"/>
    </row>
    <row r="920" spans="1:9" x14ac:dyDescent="0.35">
      <c r="A920" s="24" t="str">
        <f>'Base data'!A941</f>
        <v>EC3R</v>
      </c>
      <c r="B920" s="29">
        <f>'Base data'!C941</f>
        <v>0</v>
      </c>
      <c r="C920" s="29">
        <f>'Base data'!F941</f>
        <v>0</v>
      </c>
      <c r="D920" s="15"/>
      <c r="E920" s="15"/>
      <c r="F920" s="15"/>
      <c r="G920" s="15"/>
      <c r="H920" s="15"/>
      <c r="I920" s="15"/>
    </row>
    <row r="921" spans="1:9" x14ac:dyDescent="0.35">
      <c r="A921" s="24" t="str">
        <f>'Base data'!A942</f>
        <v>EC3V</v>
      </c>
      <c r="B921" s="29">
        <f>'Base data'!C942</f>
        <v>0</v>
      </c>
      <c r="C921" s="29">
        <f>'Base data'!F942</f>
        <v>0</v>
      </c>
      <c r="D921" s="15"/>
      <c r="E921" s="15"/>
      <c r="F921" s="15"/>
      <c r="G921" s="15"/>
      <c r="H921" s="15"/>
      <c r="I921" s="15"/>
    </row>
    <row r="922" spans="1:9" x14ac:dyDescent="0.35">
      <c r="A922" s="24" t="str">
        <f>'Base data'!A943</f>
        <v>EC4A</v>
      </c>
      <c r="B922" s="29">
        <f>'Base data'!C943</f>
        <v>0</v>
      </c>
      <c r="C922" s="29">
        <f>'Base data'!F943</f>
        <v>0</v>
      </c>
      <c r="D922" s="15"/>
      <c r="E922" s="15"/>
      <c r="F922" s="15"/>
      <c r="G922" s="15"/>
      <c r="H922" s="15"/>
      <c r="I922" s="15"/>
    </row>
    <row r="923" spans="1:9" x14ac:dyDescent="0.35">
      <c r="A923" s="24" t="str">
        <f>'Base data'!A944</f>
        <v>EC4M</v>
      </c>
      <c r="B923" s="29">
        <f>'Base data'!C944</f>
        <v>0</v>
      </c>
      <c r="C923" s="29">
        <f>'Base data'!F944</f>
        <v>0</v>
      </c>
      <c r="D923" s="15"/>
      <c r="E923" s="15"/>
      <c r="F923" s="15"/>
      <c r="G923" s="15"/>
      <c r="H923" s="15"/>
      <c r="I923" s="15"/>
    </row>
    <row r="924" spans="1:9" x14ac:dyDescent="0.35">
      <c r="A924" s="24" t="str">
        <f>'Base data'!A945</f>
        <v>EC4N</v>
      </c>
      <c r="B924" s="29">
        <f>'Base data'!C945</f>
        <v>0</v>
      </c>
      <c r="C924" s="29">
        <f>'Base data'!F945</f>
        <v>0</v>
      </c>
      <c r="D924" s="15"/>
      <c r="E924" s="15"/>
      <c r="F924" s="15"/>
      <c r="G924" s="15"/>
      <c r="H924" s="15"/>
      <c r="I924" s="15"/>
    </row>
    <row r="925" spans="1:9" x14ac:dyDescent="0.35">
      <c r="A925" s="24" t="str">
        <f>'Base data'!A946</f>
        <v>EC4P</v>
      </c>
      <c r="B925" s="29">
        <f>'Base data'!C946</f>
        <v>0</v>
      </c>
      <c r="C925" s="29">
        <f>'Base data'!F946</f>
        <v>0</v>
      </c>
      <c r="D925" s="15"/>
      <c r="E925" s="15"/>
      <c r="F925" s="15"/>
      <c r="G925" s="15"/>
      <c r="H925" s="15"/>
      <c r="I925" s="15"/>
    </row>
    <row r="926" spans="1:9" x14ac:dyDescent="0.35">
      <c r="A926" s="24" t="str">
        <f>'Base data'!A947</f>
        <v>EC4R</v>
      </c>
      <c r="B926" s="29">
        <f>'Base data'!C947</f>
        <v>0</v>
      </c>
      <c r="C926" s="29">
        <f>'Base data'!F947</f>
        <v>0</v>
      </c>
      <c r="D926" s="15"/>
      <c r="E926" s="15"/>
      <c r="F926" s="15"/>
      <c r="G926" s="15"/>
      <c r="H926" s="15"/>
      <c r="I926" s="15"/>
    </row>
    <row r="927" spans="1:9" x14ac:dyDescent="0.35">
      <c r="A927" s="24" t="str">
        <f>'Base data'!A948</f>
        <v>EC4V</v>
      </c>
      <c r="B927" s="29">
        <f>'Base data'!C948</f>
        <v>0</v>
      </c>
      <c r="C927" s="29">
        <f>'Base data'!F948</f>
        <v>0</v>
      </c>
      <c r="D927" s="15"/>
      <c r="E927" s="15"/>
      <c r="F927" s="15"/>
      <c r="G927" s="15"/>
      <c r="H927" s="15"/>
      <c r="I927" s="15"/>
    </row>
    <row r="928" spans="1:9" x14ac:dyDescent="0.35">
      <c r="A928" s="24" t="str">
        <f>'Base data'!A949</f>
        <v>EC4Y</v>
      </c>
      <c r="B928" s="29">
        <f>'Base data'!C949</f>
        <v>0</v>
      </c>
      <c r="C928" s="29">
        <f>'Base data'!F949</f>
        <v>0</v>
      </c>
      <c r="D928" s="15"/>
      <c r="E928" s="15"/>
      <c r="F928" s="15"/>
      <c r="G928" s="15"/>
      <c r="H928" s="15"/>
      <c r="I928" s="15"/>
    </row>
    <row r="929" spans="1:9" x14ac:dyDescent="0.35">
      <c r="A929" s="24" t="str">
        <f>'Base data'!A950</f>
        <v>EC50</v>
      </c>
      <c r="B929" s="29">
        <f>'Base data'!C950</f>
        <v>0</v>
      </c>
      <c r="C929" s="29">
        <f>'Base data'!F950</f>
        <v>0</v>
      </c>
      <c r="D929" s="15"/>
      <c r="E929" s="15"/>
      <c r="F929" s="15"/>
      <c r="G929" s="15"/>
      <c r="H929" s="15"/>
      <c r="I929" s="15"/>
    </row>
    <row r="930" spans="1:9" x14ac:dyDescent="0.35">
      <c r="A930" s="24" t="str">
        <f>'Base data'!A951</f>
        <v>EC88</v>
      </c>
      <c r="B930" s="29">
        <f>'Base data'!C951</f>
        <v>0</v>
      </c>
      <c r="C930" s="29">
        <f>'Base data'!F951</f>
        <v>0</v>
      </c>
      <c r="D930" s="15"/>
      <c r="E930" s="15"/>
      <c r="F930" s="15"/>
      <c r="G930" s="15"/>
      <c r="H930" s="15"/>
      <c r="I930" s="15"/>
    </row>
    <row r="931" spans="1:9" x14ac:dyDescent="0.35">
      <c r="A931" s="24" t="str">
        <f>'Base data'!A952</f>
        <v>EH1</v>
      </c>
      <c r="B931" s="29">
        <f>'Base data'!C952</f>
        <v>0</v>
      </c>
      <c r="C931" s="29">
        <f>'Base data'!F952</f>
        <v>0</v>
      </c>
      <c r="D931" s="15"/>
      <c r="E931" s="15"/>
      <c r="F931" s="15"/>
      <c r="G931" s="15"/>
      <c r="H931" s="15"/>
      <c r="I931" s="15"/>
    </row>
    <row r="932" spans="1:9" x14ac:dyDescent="0.35">
      <c r="A932" s="24" t="str">
        <f>'Base data'!A953</f>
        <v>EH10</v>
      </c>
      <c r="B932" s="29">
        <f>'Base data'!C953</f>
        <v>0</v>
      </c>
      <c r="C932" s="29">
        <f>'Base data'!F953</f>
        <v>0</v>
      </c>
      <c r="D932" s="15"/>
      <c r="E932" s="15"/>
      <c r="F932" s="15"/>
      <c r="G932" s="15"/>
      <c r="H932" s="15"/>
      <c r="I932" s="15"/>
    </row>
    <row r="933" spans="1:9" x14ac:dyDescent="0.35">
      <c r="A933" s="24" t="str">
        <f>'Base data'!A954</f>
        <v>EH11</v>
      </c>
      <c r="B933" s="29">
        <f>'Base data'!C954</f>
        <v>0</v>
      </c>
      <c r="C933" s="29">
        <f>'Base data'!F954</f>
        <v>0</v>
      </c>
      <c r="D933" s="15"/>
      <c r="E933" s="15"/>
      <c r="F933" s="15"/>
      <c r="G933" s="15"/>
      <c r="H933" s="15"/>
      <c r="I933" s="15"/>
    </row>
    <row r="934" spans="1:9" x14ac:dyDescent="0.35">
      <c r="A934" s="24" t="str">
        <f>'Base data'!A955</f>
        <v>EH12</v>
      </c>
      <c r="B934" s="29">
        <f>'Base data'!C955</f>
        <v>0</v>
      </c>
      <c r="C934" s="29">
        <f>'Base data'!F955</f>
        <v>0</v>
      </c>
      <c r="D934" s="15"/>
      <c r="E934" s="15"/>
      <c r="F934" s="15"/>
      <c r="G934" s="15"/>
      <c r="H934" s="15"/>
      <c r="I934" s="15"/>
    </row>
    <row r="935" spans="1:9" x14ac:dyDescent="0.35">
      <c r="A935" s="24" t="str">
        <f>'Base data'!A956</f>
        <v>EH13</v>
      </c>
      <c r="B935" s="29">
        <f>'Base data'!C956</f>
        <v>0</v>
      </c>
      <c r="C935" s="29">
        <f>'Base data'!F956</f>
        <v>0</v>
      </c>
      <c r="D935" s="15"/>
      <c r="E935" s="15"/>
      <c r="F935" s="15"/>
      <c r="G935" s="15"/>
      <c r="H935" s="15"/>
      <c r="I935" s="15"/>
    </row>
    <row r="936" spans="1:9" x14ac:dyDescent="0.35">
      <c r="A936" s="24" t="str">
        <f>'Base data'!A957</f>
        <v>EH14</v>
      </c>
      <c r="B936" s="29">
        <f>'Base data'!C957</f>
        <v>0</v>
      </c>
      <c r="C936" s="29">
        <f>'Base data'!F957</f>
        <v>0</v>
      </c>
      <c r="D936" s="15"/>
      <c r="E936" s="15"/>
      <c r="F936" s="15"/>
      <c r="G936" s="15"/>
      <c r="H936" s="15"/>
      <c r="I936" s="15"/>
    </row>
    <row r="937" spans="1:9" x14ac:dyDescent="0.35">
      <c r="A937" s="24" t="str">
        <f>'Base data'!A958</f>
        <v>EH15</v>
      </c>
      <c r="B937" s="29">
        <f>'Base data'!C958</f>
        <v>0</v>
      </c>
      <c r="C937" s="29">
        <f>'Base data'!F958</f>
        <v>0</v>
      </c>
      <c r="D937" s="15"/>
      <c r="E937" s="15"/>
      <c r="F937" s="15"/>
      <c r="G937" s="15"/>
      <c r="H937" s="15"/>
      <c r="I937" s="15"/>
    </row>
    <row r="938" spans="1:9" x14ac:dyDescent="0.35">
      <c r="A938" s="24" t="str">
        <f>'Base data'!A959</f>
        <v>EH16</v>
      </c>
      <c r="B938" s="29">
        <f>'Base data'!C959</f>
        <v>0</v>
      </c>
      <c r="C938" s="29">
        <f>'Base data'!F959</f>
        <v>0</v>
      </c>
      <c r="D938" s="15"/>
      <c r="E938" s="15"/>
      <c r="F938" s="15"/>
      <c r="G938" s="15"/>
      <c r="H938" s="15"/>
      <c r="I938" s="15"/>
    </row>
    <row r="939" spans="1:9" x14ac:dyDescent="0.35">
      <c r="A939" s="24" t="str">
        <f>'Base data'!A960</f>
        <v>EH17</v>
      </c>
      <c r="B939" s="29">
        <f>'Base data'!C960</f>
        <v>0</v>
      </c>
      <c r="C939" s="29">
        <f>'Base data'!F960</f>
        <v>0</v>
      </c>
      <c r="D939" s="15"/>
      <c r="E939" s="15"/>
      <c r="F939" s="15"/>
      <c r="G939" s="15"/>
      <c r="H939" s="15"/>
      <c r="I939" s="15"/>
    </row>
    <row r="940" spans="1:9" x14ac:dyDescent="0.35">
      <c r="A940" s="24" t="str">
        <f>'Base data'!A961</f>
        <v>EH18</v>
      </c>
      <c r="B940" s="29">
        <f>'Base data'!C961</f>
        <v>0</v>
      </c>
      <c r="C940" s="29">
        <f>'Base data'!F961</f>
        <v>0</v>
      </c>
      <c r="D940" s="15"/>
      <c r="E940" s="15"/>
      <c r="F940" s="15"/>
      <c r="G940" s="15"/>
      <c r="H940" s="15"/>
      <c r="I940" s="15"/>
    </row>
    <row r="941" spans="1:9" x14ac:dyDescent="0.35">
      <c r="A941" s="24" t="str">
        <f>'Base data'!A962</f>
        <v>EH19</v>
      </c>
      <c r="B941" s="29">
        <f>'Base data'!C962</f>
        <v>0</v>
      </c>
      <c r="C941" s="29">
        <f>'Base data'!F962</f>
        <v>0</v>
      </c>
      <c r="D941" s="15"/>
      <c r="E941" s="15"/>
      <c r="F941" s="15"/>
      <c r="G941" s="15"/>
      <c r="H941" s="15"/>
      <c r="I941" s="15"/>
    </row>
    <row r="942" spans="1:9" x14ac:dyDescent="0.35">
      <c r="A942" s="24" t="str">
        <f>'Base data'!A963</f>
        <v>EH2</v>
      </c>
      <c r="B942" s="29">
        <f>'Base data'!C963</f>
        <v>0</v>
      </c>
      <c r="C942" s="29">
        <f>'Base data'!F963</f>
        <v>0</v>
      </c>
      <c r="D942" s="15"/>
      <c r="E942" s="15"/>
      <c r="F942" s="15"/>
      <c r="G942" s="15"/>
      <c r="H942" s="15"/>
      <c r="I942" s="15"/>
    </row>
    <row r="943" spans="1:9" x14ac:dyDescent="0.35">
      <c r="A943" s="24" t="str">
        <f>'Base data'!A964</f>
        <v>EH20</v>
      </c>
      <c r="B943" s="29">
        <f>'Base data'!C964</f>
        <v>0</v>
      </c>
      <c r="C943" s="29">
        <f>'Base data'!F964</f>
        <v>0</v>
      </c>
      <c r="D943" s="15"/>
      <c r="E943" s="15"/>
      <c r="F943" s="15"/>
      <c r="G943" s="15"/>
      <c r="H943" s="15"/>
      <c r="I943" s="15"/>
    </row>
    <row r="944" spans="1:9" x14ac:dyDescent="0.35">
      <c r="A944" s="24" t="str">
        <f>'Base data'!A965</f>
        <v>EH21</v>
      </c>
      <c r="B944" s="29">
        <f>'Base data'!C965</f>
        <v>0</v>
      </c>
      <c r="C944" s="29">
        <f>'Base data'!F965</f>
        <v>0</v>
      </c>
      <c r="D944" s="15"/>
      <c r="E944" s="15"/>
      <c r="F944" s="15"/>
      <c r="G944" s="15"/>
      <c r="H944" s="15"/>
      <c r="I944" s="15"/>
    </row>
    <row r="945" spans="1:9" x14ac:dyDescent="0.35">
      <c r="A945" s="24" t="str">
        <f>'Base data'!A966</f>
        <v>EH22</v>
      </c>
      <c r="B945" s="29">
        <f>'Base data'!C966</f>
        <v>0</v>
      </c>
      <c r="C945" s="29">
        <f>'Base data'!F966</f>
        <v>0</v>
      </c>
      <c r="D945" s="15"/>
      <c r="E945" s="15"/>
      <c r="F945" s="15"/>
      <c r="G945" s="15"/>
      <c r="H945" s="15"/>
      <c r="I945" s="15"/>
    </row>
    <row r="946" spans="1:9" x14ac:dyDescent="0.35">
      <c r="A946" s="24" t="str">
        <f>'Base data'!A967</f>
        <v>EH23</v>
      </c>
      <c r="B946" s="29">
        <f>'Base data'!C967</f>
        <v>0</v>
      </c>
      <c r="C946" s="29">
        <f>'Base data'!F967</f>
        <v>0</v>
      </c>
      <c r="D946" s="15"/>
      <c r="E946" s="15"/>
      <c r="F946" s="15"/>
      <c r="G946" s="15"/>
      <c r="H946" s="15"/>
      <c r="I946" s="15"/>
    </row>
    <row r="947" spans="1:9" x14ac:dyDescent="0.35">
      <c r="A947" s="24" t="str">
        <f>'Base data'!A968</f>
        <v>EH24</v>
      </c>
      <c r="B947" s="29">
        <f>'Base data'!C968</f>
        <v>0</v>
      </c>
      <c r="C947" s="29">
        <f>'Base data'!F968</f>
        <v>0</v>
      </c>
      <c r="D947" s="15"/>
      <c r="E947" s="15"/>
      <c r="F947" s="15"/>
      <c r="G947" s="15"/>
      <c r="H947" s="15"/>
      <c r="I947" s="15"/>
    </row>
    <row r="948" spans="1:9" x14ac:dyDescent="0.35">
      <c r="A948" s="24" t="str">
        <f>'Base data'!A969</f>
        <v>EH25</v>
      </c>
      <c r="B948" s="29">
        <f>'Base data'!C969</f>
        <v>0</v>
      </c>
      <c r="C948" s="29">
        <f>'Base data'!F969</f>
        <v>0</v>
      </c>
      <c r="D948" s="15"/>
      <c r="E948" s="15"/>
      <c r="F948" s="15"/>
      <c r="G948" s="15"/>
      <c r="H948" s="15"/>
      <c r="I948" s="15"/>
    </row>
    <row r="949" spans="1:9" x14ac:dyDescent="0.35">
      <c r="A949" s="24" t="str">
        <f>'Base data'!A970</f>
        <v>EH26</v>
      </c>
      <c r="B949" s="29">
        <f>'Base data'!C970</f>
        <v>0</v>
      </c>
      <c r="C949" s="29">
        <f>'Base data'!F970</f>
        <v>0</v>
      </c>
      <c r="D949" s="15"/>
      <c r="E949" s="15"/>
      <c r="F949" s="15"/>
      <c r="G949" s="15"/>
      <c r="H949" s="15"/>
      <c r="I949" s="15"/>
    </row>
    <row r="950" spans="1:9" x14ac:dyDescent="0.35">
      <c r="A950" s="24" t="str">
        <f>'Base data'!A971</f>
        <v>EH27</v>
      </c>
      <c r="B950" s="29">
        <f>'Base data'!C971</f>
        <v>0</v>
      </c>
      <c r="C950" s="29">
        <f>'Base data'!F971</f>
        <v>0</v>
      </c>
      <c r="D950" s="15"/>
      <c r="E950" s="15"/>
      <c r="F950" s="15"/>
      <c r="G950" s="15"/>
      <c r="H950" s="15"/>
      <c r="I950" s="15"/>
    </row>
    <row r="951" spans="1:9" x14ac:dyDescent="0.35">
      <c r="A951" s="24" t="str">
        <f>'Base data'!A972</f>
        <v>EH28</v>
      </c>
      <c r="B951" s="29">
        <f>'Base data'!C972</f>
        <v>0</v>
      </c>
      <c r="C951" s="29">
        <f>'Base data'!F972</f>
        <v>0</v>
      </c>
      <c r="D951" s="15"/>
      <c r="E951" s="15"/>
      <c r="F951" s="15"/>
      <c r="G951" s="15"/>
      <c r="H951" s="15"/>
      <c r="I951" s="15"/>
    </row>
    <row r="952" spans="1:9" x14ac:dyDescent="0.35">
      <c r="A952" s="24" t="str">
        <f>'Base data'!A973</f>
        <v>EH29</v>
      </c>
      <c r="B952" s="29">
        <f>'Base data'!C973</f>
        <v>0</v>
      </c>
      <c r="C952" s="29">
        <f>'Base data'!F973</f>
        <v>0</v>
      </c>
      <c r="D952" s="15"/>
      <c r="E952" s="15"/>
      <c r="F952" s="15"/>
      <c r="G952" s="15"/>
      <c r="H952" s="15"/>
      <c r="I952" s="15"/>
    </row>
    <row r="953" spans="1:9" x14ac:dyDescent="0.35">
      <c r="A953" s="24" t="str">
        <f>'Base data'!A974</f>
        <v>EH3</v>
      </c>
      <c r="B953" s="29">
        <f>'Base data'!C974</f>
        <v>0</v>
      </c>
      <c r="C953" s="29">
        <f>'Base data'!F974</f>
        <v>0</v>
      </c>
      <c r="D953" s="15"/>
      <c r="E953" s="15"/>
      <c r="F953" s="15"/>
      <c r="G953" s="15"/>
      <c r="H953" s="15"/>
      <c r="I953" s="15"/>
    </row>
    <row r="954" spans="1:9" x14ac:dyDescent="0.35">
      <c r="A954" s="24" t="str">
        <f>'Base data'!A975</f>
        <v>EH30</v>
      </c>
      <c r="B954" s="29">
        <f>'Base data'!C975</f>
        <v>0</v>
      </c>
      <c r="C954" s="29">
        <f>'Base data'!F975</f>
        <v>0</v>
      </c>
      <c r="D954" s="15"/>
      <c r="E954" s="15"/>
      <c r="F954" s="15"/>
      <c r="G954" s="15"/>
      <c r="H954" s="15"/>
      <c r="I954" s="15"/>
    </row>
    <row r="955" spans="1:9" x14ac:dyDescent="0.35">
      <c r="A955" s="24" t="str">
        <f>'Base data'!A976</f>
        <v>EH31</v>
      </c>
      <c r="B955" s="29">
        <f>'Base data'!C976</f>
        <v>0</v>
      </c>
      <c r="C955" s="29">
        <f>'Base data'!F976</f>
        <v>0</v>
      </c>
      <c r="D955" s="15"/>
      <c r="E955" s="15"/>
      <c r="F955" s="15"/>
      <c r="G955" s="15"/>
      <c r="H955" s="15"/>
      <c r="I955" s="15"/>
    </row>
    <row r="956" spans="1:9" x14ac:dyDescent="0.35">
      <c r="A956" s="24" t="str">
        <f>'Base data'!A977</f>
        <v>EH32</v>
      </c>
      <c r="B956" s="29">
        <f>'Base data'!C977</f>
        <v>0</v>
      </c>
      <c r="C956" s="29">
        <f>'Base data'!F977</f>
        <v>0</v>
      </c>
      <c r="D956" s="15"/>
      <c r="E956" s="15"/>
      <c r="F956" s="15"/>
      <c r="G956" s="15"/>
      <c r="H956" s="15"/>
      <c r="I956" s="15"/>
    </row>
    <row r="957" spans="1:9" x14ac:dyDescent="0.35">
      <c r="A957" s="24" t="str">
        <f>'Base data'!A978</f>
        <v>EH33</v>
      </c>
      <c r="B957" s="29">
        <f>'Base data'!C978</f>
        <v>0</v>
      </c>
      <c r="C957" s="29">
        <f>'Base data'!F978</f>
        <v>0</v>
      </c>
      <c r="D957" s="15"/>
      <c r="E957" s="15"/>
      <c r="F957" s="15"/>
      <c r="G957" s="15"/>
      <c r="H957" s="15"/>
      <c r="I957" s="15"/>
    </row>
    <row r="958" spans="1:9" x14ac:dyDescent="0.35">
      <c r="A958" s="24" t="str">
        <f>'Base data'!A979</f>
        <v>EH34</v>
      </c>
      <c r="B958" s="29">
        <f>'Base data'!C979</f>
        <v>0</v>
      </c>
      <c r="C958" s="29">
        <f>'Base data'!F979</f>
        <v>0</v>
      </c>
      <c r="D958" s="15"/>
      <c r="E958" s="15"/>
      <c r="F958" s="15"/>
      <c r="G958" s="15"/>
      <c r="H958" s="15"/>
      <c r="I958" s="15"/>
    </row>
    <row r="959" spans="1:9" x14ac:dyDescent="0.35">
      <c r="A959" s="24" t="str">
        <f>'Base data'!A980</f>
        <v>EH35</v>
      </c>
      <c r="B959" s="29">
        <f>'Base data'!C980</f>
        <v>0</v>
      </c>
      <c r="C959" s="29">
        <f>'Base data'!F980</f>
        <v>0</v>
      </c>
      <c r="D959" s="15"/>
      <c r="E959" s="15"/>
      <c r="F959" s="15"/>
      <c r="G959" s="15"/>
      <c r="H959" s="15"/>
      <c r="I959" s="15"/>
    </row>
    <row r="960" spans="1:9" x14ac:dyDescent="0.35">
      <c r="A960" s="24" t="str">
        <f>'Base data'!A981</f>
        <v>EH36</v>
      </c>
      <c r="B960" s="29">
        <f>'Base data'!C981</f>
        <v>0</v>
      </c>
      <c r="C960" s="29">
        <f>'Base data'!F981</f>
        <v>0</v>
      </c>
      <c r="D960" s="15"/>
      <c r="E960" s="15"/>
      <c r="F960" s="15"/>
      <c r="G960" s="15"/>
      <c r="H960" s="15"/>
      <c r="I960" s="15"/>
    </row>
    <row r="961" spans="1:9" x14ac:dyDescent="0.35">
      <c r="A961" s="24" t="str">
        <f>'Base data'!A982</f>
        <v>EH37</v>
      </c>
      <c r="B961" s="29">
        <f>'Base data'!C982</f>
        <v>0</v>
      </c>
      <c r="C961" s="29">
        <f>'Base data'!F982</f>
        <v>0</v>
      </c>
      <c r="D961" s="15"/>
      <c r="E961" s="15"/>
      <c r="F961" s="15"/>
      <c r="G961" s="15"/>
      <c r="H961" s="15"/>
      <c r="I961" s="15"/>
    </row>
    <row r="962" spans="1:9" x14ac:dyDescent="0.35">
      <c r="A962" s="24" t="str">
        <f>'Base data'!A983</f>
        <v>EH38</v>
      </c>
      <c r="B962" s="29">
        <f>'Base data'!C983</f>
        <v>0</v>
      </c>
      <c r="C962" s="29">
        <f>'Base data'!F983</f>
        <v>0</v>
      </c>
      <c r="D962" s="15"/>
      <c r="E962" s="15"/>
      <c r="F962" s="15"/>
      <c r="G962" s="15"/>
      <c r="H962" s="15"/>
      <c r="I962" s="15"/>
    </row>
    <row r="963" spans="1:9" x14ac:dyDescent="0.35">
      <c r="A963" s="24" t="str">
        <f>'Base data'!A984</f>
        <v>EH39</v>
      </c>
      <c r="B963" s="29">
        <f>'Base data'!C984</f>
        <v>0</v>
      </c>
      <c r="C963" s="29">
        <f>'Base data'!F984</f>
        <v>0</v>
      </c>
      <c r="D963" s="15"/>
      <c r="E963" s="15"/>
      <c r="F963" s="15"/>
      <c r="G963" s="15"/>
      <c r="H963" s="15"/>
      <c r="I963" s="15"/>
    </row>
    <row r="964" spans="1:9" x14ac:dyDescent="0.35">
      <c r="A964" s="24" t="str">
        <f>'Base data'!A985</f>
        <v>EH4</v>
      </c>
      <c r="B964" s="29">
        <f>'Base data'!C985</f>
        <v>0</v>
      </c>
      <c r="C964" s="29">
        <f>'Base data'!F985</f>
        <v>0</v>
      </c>
      <c r="D964" s="15"/>
      <c r="E964" s="15"/>
      <c r="F964" s="15"/>
      <c r="G964" s="15"/>
      <c r="H964" s="15"/>
      <c r="I964" s="15"/>
    </row>
    <row r="965" spans="1:9" x14ac:dyDescent="0.35">
      <c r="A965" s="24" t="str">
        <f>'Base data'!A986</f>
        <v>EH40</v>
      </c>
      <c r="B965" s="29">
        <f>'Base data'!C986</f>
        <v>0</v>
      </c>
      <c r="C965" s="29">
        <f>'Base data'!F986</f>
        <v>0</v>
      </c>
      <c r="D965" s="15"/>
      <c r="E965" s="15"/>
      <c r="F965" s="15"/>
      <c r="G965" s="15"/>
      <c r="H965" s="15"/>
      <c r="I965" s="15"/>
    </row>
    <row r="966" spans="1:9" x14ac:dyDescent="0.35">
      <c r="A966" s="24" t="str">
        <f>'Base data'!A987</f>
        <v>EH41</v>
      </c>
      <c r="B966" s="29">
        <f>'Base data'!C987</f>
        <v>0</v>
      </c>
      <c r="C966" s="29">
        <f>'Base data'!F987</f>
        <v>0</v>
      </c>
      <c r="D966" s="15"/>
      <c r="E966" s="15"/>
      <c r="F966" s="15"/>
      <c r="G966" s="15"/>
      <c r="H966" s="15"/>
      <c r="I966" s="15"/>
    </row>
    <row r="967" spans="1:9" x14ac:dyDescent="0.35">
      <c r="A967" s="24" t="str">
        <f>'Base data'!A988</f>
        <v>EH42</v>
      </c>
      <c r="B967" s="29">
        <f>'Base data'!C988</f>
        <v>0</v>
      </c>
      <c r="C967" s="29">
        <f>'Base data'!F988</f>
        <v>0</v>
      </c>
      <c r="D967" s="15"/>
      <c r="E967" s="15"/>
      <c r="F967" s="15"/>
      <c r="G967" s="15"/>
      <c r="H967" s="15"/>
      <c r="I967" s="15"/>
    </row>
    <row r="968" spans="1:9" x14ac:dyDescent="0.35">
      <c r="A968" s="24" t="str">
        <f>'Base data'!A989</f>
        <v>EH43</v>
      </c>
      <c r="B968" s="29">
        <f>'Base data'!C989</f>
        <v>0</v>
      </c>
      <c r="C968" s="29">
        <f>'Base data'!F989</f>
        <v>0</v>
      </c>
      <c r="D968" s="15"/>
      <c r="E968" s="15"/>
      <c r="F968" s="15"/>
      <c r="G968" s="15"/>
      <c r="H968" s="15"/>
      <c r="I968" s="15"/>
    </row>
    <row r="969" spans="1:9" x14ac:dyDescent="0.35">
      <c r="A969" s="24" t="str">
        <f>'Base data'!A990</f>
        <v>EH44</v>
      </c>
      <c r="B969" s="29">
        <f>'Base data'!C990</f>
        <v>0</v>
      </c>
      <c r="C969" s="29">
        <f>'Base data'!F990</f>
        <v>0</v>
      </c>
      <c r="D969" s="15"/>
      <c r="E969" s="15"/>
      <c r="F969" s="15"/>
      <c r="G969" s="15"/>
      <c r="H969" s="15"/>
      <c r="I969" s="15"/>
    </row>
    <row r="970" spans="1:9" x14ac:dyDescent="0.35">
      <c r="A970" s="24" t="str">
        <f>'Base data'!A991</f>
        <v>EH45</v>
      </c>
      <c r="B970" s="29">
        <f>'Base data'!C991</f>
        <v>0</v>
      </c>
      <c r="C970" s="29">
        <f>'Base data'!F991</f>
        <v>0</v>
      </c>
      <c r="D970" s="15"/>
      <c r="E970" s="15"/>
      <c r="F970" s="15"/>
      <c r="G970" s="15"/>
      <c r="H970" s="15"/>
      <c r="I970" s="15"/>
    </row>
    <row r="971" spans="1:9" x14ac:dyDescent="0.35">
      <c r="A971" s="24" t="str">
        <f>'Base data'!A992</f>
        <v>EH46</v>
      </c>
      <c r="B971" s="29">
        <f>'Base data'!C992</f>
        <v>0</v>
      </c>
      <c r="C971" s="29">
        <f>'Base data'!F992</f>
        <v>0</v>
      </c>
      <c r="D971" s="15"/>
      <c r="E971" s="15"/>
      <c r="F971" s="15"/>
      <c r="G971" s="15"/>
      <c r="H971" s="15"/>
      <c r="I971" s="15"/>
    </row>
    <row r="972" spans="1:9" x14ac:dyDescent="0.35">
      <c r="A972" s="24" t="str">
        <f>'Base data'!A993</f>
        <v>EH47</v>
      </c>
      <c r="B972" s="29">
        <f>'Base data'!C993</f>
        <v>0</v>
      </c>
      <c r="C972" s="29">
        <f>'Base data'!F993</f>
        <v>0</v>
      </c>
      <c r="D972" s="15"/>
      <c r="E972" s="15"/>
      <c r="F972" s="15"/>
      <c r="G972" s="15"/>
      <c r="H972" s="15"/>
      <c r="I972" s="15"/>
    </row>
    <row r="973" spans="1:9" x14ac:dyDescent="0.35">
      <c r="A973" s="24" t="str">
        <f>'Base data'!A994</f>
        <v>EH48</v>
      </c>
      <c r="B973" s="29">
        <f>'Base data'!C994</f>
        <v>0</v>
      </c>
      <c r="C973" s="29">
        <f>'Base data'!F994</f>
        <v>0</v>
      </c>
      <c r="D973" s="15"/>
      <c r="E973" s="15"/>
      <c r="F973" s="15"/>
      <c r="G973" s="15"/>
      <c r="H973" s="15"/>
      <c r="I973" s="15"/>
    </row>
    <row r="974" spans="1:9" x14ac:dyDescent="0.35">
      <c r="A974" s="24" t="str">
        <f>'Base data'!A995</f>
        <v>EH49</v>
      </c>
      <c r="B974" s="29">
        <f>'Base data'!C995</f>
        <v>0</v>
      </c>
      <c r="C974" s="29">
        <f>'Base data'!F995</f>
        <v>0</v>
      </c>
      <c r="D974" s="15"/>
      <c r="E974" s="15"/>
      <c r="F974" s="15"/>
      <c r="G974" s="15"/>
      <c r="H974" s="15"/>
      <c r="I974" s="15"/>
    </row>
    <row r="975" spans="1:9" x14ac:dyDescent="0.35">
      <c r="A975" s="24" t="str">
        <f>'Base data'!A996</f>
        <v>EH5</v>
      </c>
      <c r="B975" s="29">
        <f>'Base data'!C996</f>
        <v>0</v>
      </c>
      <c r="C975" s="29">
        <f>'Base data'!F996</f>
        <v>0</v>
      </c>
      <c r="D975" s="15"/>
      <c r="E975" s="15"/>
      <c r="F975" s="15"/>
      <c r="G975" s="15"/>
      <c r="H975" s="15"/>
      <c r="I975" s="15"/>
    </row>
    <row r="976" spans="1:9" x14ac:dyDescent="0.35">
      <c r="A976" s="24" t="str">
        <f>'Base data'!A997</f>
        <v>EH51</v>
      </c>
      <c r="B976" s="29">
        <f>'Base data'!C997</f>
        <v>0</v>
      </c>
      <c r="C976" s="29">
        <f>'Base data'!F997</f>
        <v>0</v>
      </c>
      <c r="D976" s="15"/>
      <c r="E976" s="15"/>
      <c r="F976" s="15"/>
      <c r="G976" s="15"/>
      <c r="H976" s="15"/>
      <c r="I976" s="15"/>
    </row>
    <row r="977" spans="1:9" x14ac:dyDescent="0.35">
      <c r="A977" s="24" t="str">
        <f>'Base data'!A998</f>
        <v>EH52</v>
      </c>
      <c r="B977" s="29">
        <f>'Base data'!C998</f>
        <v>0</v>
      </c>
      <c r="C977" s="29">
        <f>'Base data'!F998</f>
        <v>0</v>
      </c>
      <c r="D977" s="15"/>
      <c r="E977" s="15"/>
      <c r="F977" s="15"/>
      <c r="G977" s="15"/>
      <c r="H977" s="15"/>
      <c r="I977" s="15"/>
    </row>
    <row r="978" spans="1:9" x14ac:dyDescent="0.35">
      <c r="A978" s="24" t="str">
        <f>'Base data'!A999</f>
        <v>EH53</v>
      </c>
      <c r="B978" s="29">
        <f>'Base data'!C999</f>
        <v>0</v>
      </c>
      <c r="C978" s="29">
        <f>'Base data'!F999</f>
        <v>0</v>
      </c>
      <c r="D978" s="15"/>
      <c r="E978" s="15"/>
      <c r="F978" s="15"/>
      <c r="G978" s="15"/>
      <c r="H978" s="15"/>
      <c r="I978" s="15"/>
    </row>
    <row r="979" spans="1:9" x14ac:dyDescent="0.35">
      <c r="A979" s="24" t="str">
        <f>'Base data'!A1000</f>
        <v>EH54</v>
      </c>
      <c r="B979" s="29">
        <f>'Base data'!C1000</f>
        <v>0</v>
      </c>
      <c r="C979" s="29">
        <f>'Base data'!F1000</f>
        <v>0</v>
      </c>
      <c r="D979" s="15"/>
      <c r="E979" s="15"/>
      <c r="F979" s="15"/>
      <c r="G979" s="15"/>
      <c r="H979" s="15"/>
      <c r="I979" s="15"/>
    </row>
    <row r="980" spans="1:9" x14ac:dyDescent="0.35">
      <c r="A980" s="24" t="str">
        <f>'Base data'!A1001</f>
        <v>EH55</v>
      </c>
      <c r="B980" s="29">
        <f>'Base data'!C1001</f>
        <v>0</v>
      </c>
      <c r="C980" s="29">
        <f>'Base data'!F1001</f>
        <v>0</v>
      </c>
      <c r="D980" s="15"/>
      <c r="E980" s="15"/>
      <c r="F980" s="15"/>
      <c r="G980" s="15"/>
      <c r="H980" s="15"/>
      <c r="I980" s="15"/>
    </row>
    <row r="981" spans="1:9" x14ac:dyDescent="0.35">
      <c r="A981" s="24" t="str">
        <f>'Base data'!A1002</f>
        <v>EH6</v>
      </c>
      <c r="B981" s="29">
        <f>'Base data'!C1002</f>
        <v>0</v>
      </c>
      <c r="C981" s="29">
        <f>'Base data'!F1002</f>
        <v>0</v>
      </c>
      <c r="D981" s="15"/>
      <c r="E981" s="15"/>
      <c r="F981" s="15"/>
      <c r="G981" s="15"/>
      <c r="H981" s="15"/>
      <c r="I981" s="15"/>
    </row>
    <row r="982" spans="1:9" x14ac:dyDescent="0.35">
      <c r="A982" s="24" t="str">
        <f>'Base data'!A1003</f>
        <v>EH7</v>
      </c>
      <c r="B982" s="29">
        <f>'Base data'!C1003</f>
        <v>0</v>
      </c>
      <c r="C982" s="29">
        <f>'Base data'!F1003</f>
        <v>0</v>
      </c>
      <c r="D982" s="15"/>
      <c r="E982" s="15"/>
      <c r="F982" s="15"/>
      <c r="G982" s="15"/>
      <c r="H982" s="15"/>
      <c r="I982" s="15"/>
    </row>
    <row r="983" spans="1:9" x14ac:dyDescent="0.35">
      <c r="A983" s="24" t="str">
        <f>'Base data'!A1004</f>
        <v>EH8</v>
      </c>
      <c r="B983" s="29">
        <f>'Base data'!C1004</f>
        <v>0</v>
      </c>
      <c r="C983" s="29">
        <f>'Base data'!F1004</f>
        <v>0</v>
      </c>
      <c r="D983" s="15"/>
      <c r="E983" s="15"/>
      <c r="F983" s="15"/>
      <c r="G983" s="15"/>
      <c r="H983" s="15"/>
      <c r="I983" s="15"/>
    </row>
    <row r="984" spans="1:9" x14ac:dyDescent="0.35">
      <c r="A984" s="24" t="str">
        <f>'Base data'!A1005</f>
        <v>EH9</v>
      </c>
      <c r="B984" s="29">
        <f>'Base data'!C1005</f>
        <v>0</v>
      </c>
      <c r="C984" s="29">
        <f>'Base data'!F1005</f>
        <v>0</v>
      </c>
      <c r="D984" s="15"/>
      <c r="E984" s="15"/>
      <c r="F984" s="15"/>
      <c r="G984" s="15"/>
      <c r="H984" s="15"/>
      <c r="I984" s="15"/>
    </row>
    <row r="985" spans="1:9" x14ac:dyDescent="0.35">
      <c r="A985" s="24" t="str">
        <f>'Base data'!A1006</f>
        <v>EH91</v>
      </c>
      <c r="B985" s="29">
        <f>'Base data'!C1006</f>
        <v>0</v>
      </c>
      <c r="C985" s="29">
        <f>'Base data'!F1006</f>
        <v>0</v>
      </c>
      <c r="D985" s="15"/>
      <c r="E985" s="15"/>
      <c r="F985" s="15"/>
      <c r="G985" s="15"/>
      <c r="H985" s="15"/>
      <c r="I985" s="15"/>
    </row>
    <row r="986" spans="1:9" x14ac:dyDescent="0.35">
      <c r="A986" s="24" t="str">
        <f>'Base data'!A1007</f>
        <v>EH95</v>
      </c>
      <c r="B986" s="29">
        <f>'Base data'!C1007</f>
        <v>0</v>
      </c>
      <c r="C986" s="29">
        <f>'Base data'!F1007</f>
        <v>0</v>
      </c>
      <c r="D986" s="15"/>
      <c r="E986" s="15"/>
      <c r="F986" s="15"/>
      <c r="G986" s="15"/>
      <c r="H986" s="15"/>
      <c r="I986" s="15"/>
    </row>
    <row r="987" spans="1:9" x14ac:dyDescent="0.35">
      <c r="A987" s="24" t="str">
        <f>'Base data'!A1008</f>
        <v>EH99</v>
      </c>
      <c r="B987" s="29">
        <f>'Base data'!C1008</f>
        <v>0</v>
      </c>
      <c r="C987" s="29">
        <f>'Base data'!F1008</f>
        <v>0</v>
      </c>
      <c r="D987" s="15"/>
      <c r="E987" s="15"/>
      <c r="F987" s="15"/>
      <c r="G987" s="15"/>
      <c r="H987" s="15"/>
      <c r="I987" s="15"/>
    </row>
    <row r="988" spans="1:9" x14ac:dyDescent="0.35">
      <c r="A988" s="24" t="str">
        <f>'Base data'!A1009</f>
        <v>EN1</v>
      </c>
      <c r="B988" s="29">
        <f>'Base data'!C1009</f>
        <v>0</v>
      </c>
      <c r="C988" s="29">
        <f>'Base data'!F1009</f>
        <v>0</v>
      </c>
      <c r="D988" s="15"/>
      <c r="E988" s="15"/>
      <c r="F988" s="15"/>
      <c r="G988" s="15"/>
      <c r="H988" s="15"/>
      <c r="I988" s="15"/>
    </row>
    <row r="989" spans="1:9" x14ac:dyDescent="0.35">
      <c r="A989" s="24" t="str">
        <f>'Base data'!A1010</f>
        <v>EN10</v>
      </c>
      <c r="B989" s="29">
        <f>'Base data'!C1010</f>
        <v>0</v>
      </c>
      <c r="C989" s="29">
        <f>'Base data'!F1010</f>
        <v>0</v>
      </c>
      <c r="D989" s="15"/>
      <c r="E989" s="15"/>
      <c r="F989" s="15"/>
      <c r="G989" s="15"/>
      <c r="H989" s="15"/>
      <c r="I989" s="15"/>
    </row>
    <row r="990" spans="1:9" x14ac:dyDescent="0.35">
      <c r="A990" s="24" t="str">
        <f>'Base data'!A1011</f>
        <v>EN11</v>
      </c>
      <c r="B990" s="29">
        <f>'Base data'!C1011</f>
        <v>0</v>
      </c>
      <c r="C990" s="29">
        <f>'Base data'!F1011</f>
        <v>0</v>
      </c>
      <c r="D990" s="15"/>
      <c r="E990" s="15"/>
      <c r="F990" s="15"/>
      <c r="G990" s="15"/>
      <c r="H990" s="15"/>
      <c r="I990" s="15"/>
    </row>
    <row r="991" spans="1:9" x14ac:dyDescent="0.35">
      <c r="A991" s="24" t="str">
        <f>'Base data'!A1012</f>
        <v>EN2</v>
      </c>
      <c r="B991" s="29">
        <f>'Base data'!C1012</f>
        <v>0</v>
      </c>
      <c r="C991" s="29">
        <f>'Base data'!F1012</f>
        <v>0</v>
      </c>
      <c r="D991" s="15"/>
      <c r="E991" s="15"/>
      <c r="F991" s="15"/>
      <c r="G991" s="15"/>
      <c r="H991" s="15"/>
      <c r="I991" s="15"/>
    </row>
    <row r="992" spans="1:9" x14ac:dyDescent="0.35">
      <c r="A992" s="24" t="str">
        <f>'Base data'!A1013</f>
        <v>EN3</v>
      </c>
      <c r="B992" s="29">
        <f>'Base data'!C1013</f>
        <v>0</v>
      </c>
      <c r="C992" s="29">
        <f>'Base data'!F1013</f>
        <v>0</v>
      </c>
      <c r="D992" s="15"/>
      <c r="E992" s="15"/>
      <c r="F992" s="15"/>
      <c r="G992" s="15"/>
      <c r="H992" s="15"/>
      <c r="I992" s="15"/>
    </row>
    <row r="993" spans="1:9" x14ac:dyDescent="0.35">
      <c r="A993" s="24" t="str">
        <f>'Base data'!A1014</f>
        <v>EN4</v>
      </c>
      <c r="B993" s="29">
        <f>'Base data'!C1014</f>
        <v>0</v>
      </c>
      <c r="C993" s="29">
        <f>'Base data'!F1014</f>
        <v>0</v>
      </c>
      <c r="D993" s="15"/>
      <c r="E993" s="15"/>
      <c r="F993" s="15"/>
      <c r="G993" s="15"/>
      <c r="H993" s="15"/>
      <c r="I993" s="15"/>
    </row>
    <row r="994" spans="1:9" x14ac:dyDescent="0.35">
      <c r="A994" s="24" t="str">
        <f>'Base data'!A1015</f>
        <v>EN5</v>
      </c>
      <c r="B994" s="29">
        <f>'Base data'!C1015</f>
        <v>0</v>
      </c>
      <c r="C994" s="29">
        <f>'Base data'!F1015</f>
        <v>0</v>
      </c>
      <c r="D994" s="15"/>
      <c r="E994" s="15"/>
      <c r="F994" s="15"/>
      <c r="G994" s="15"/>
      <c r="H994" s="15"/>
      <c r="I994" s="15"/>
    </row>
    <row r="995" spans="1:9" x14ac:dyDescent="0.35">
      <c r="A995" s="24" t="str">
        <f>'Base data'!A1016</f>
        <v>EN6</v>
      </c>
      <c r="B995" s="29">
        <f>'Base data'!C1016</f>
        <v>0</v>
      </c>
      <c r="C995" s="29">
        <f>'Base data'!F1016</f>
        <v>0</v>
      </c>
      <c r="D995" s="15"/>
      <c r="E995" s="15"/>
      <c r="F995" s="15"/>
      <c r="G995" s="15"/>
      <c r="H995" s="15"/>
      <c r="I995" s="15"/>
    </row>
    <row r="996" spans="1:9" x14ac:dyDescent="0.35">
      <c r="A996" s="24" t="str">
        <f>'Base data'!A1017</f>
        <v>EN7</v>
      </c>
      <c r="B996" s="29">
        <f>'Base data'!C1017</f>
        <v>0</v>
      </c>
      <c r="C996" s="29">
        <f>'Base data'!F1017</f>
        <v>0</v>
      </c>
      <c r="D996" s="15"/>
      <c r="E996" s="15"/>
      <c r="F996" s="15"/>
      <c r="G996" s="15"/>
      <c r="H996" s="15"/>
      <c r="I996" s="15"/>
    </row>
    <row r="997" spans="1:9" x14ac:dyDescent="0.35">
      <c r="A997" s="24" t="str">
        <f>'Base data'!A1018</f>
        <v>EN77</v>
      </c>
      <c r="B997" s="29">
        <f>'Base data'!C1018</f>
        <v>0</v>
      </c>
      <c r="C997" s="29">
        <f>'Base data'!F1018</f>
        <v>0</v>
      </c>
      <c r="D997" s="15"/>
      <c r="E997" s="15"/>
      <c r="F997" s="15"/>
      <c r="G997" s="15"/>
      <c r="H997" s="15"/>
      <c r="I997" s="15"/>
    </row>
    <row r="998" spans="1:9" x14ac:dyDescent="0.35">
      <c r="A998" s="24" t="str">
        <f>'Base data'!A1019</f>
        <v>EN8</v>
      </c>
      <c r="B998" s="29">
        <f>'Base data'!C1019</f>
        <v>0</v>
      </c>
      <c r="C998" s="29">
        <f>'Base data'!F1019</f>
        <v>0</v>
      </c>
      <c r="D998" s="15"/>
      <c r="E998" s="15"/>
      <c r="F998" s="15"/>
      <c r="G998" s="15"/>
      <c r="H998" s="15"/>
      <c r="I998" s="15"/>
    </row>
    <row r="999" spans="1:9" x14ac:dyDescent="0.35">
      <c r="A999" s="24" t="str">
        <f>'Base data'!A1020</f>
        <v>EN9</v>
      </c>
      <c r="B999" s="29">
        <f>'Base data'!C1020</f>
        <v>0</v>
      </c>
      <c r="C999" s="29">
        <f>'Base data'!F1020</f>
        <v>0</v>
      </c>
      <c r="D999" s="15"/>
      <c r="E999" s="15"/>
      <c r="F999" s="15"/>
      <c r="G999" s="15"/>
      <c r="H999" s="15"/>
      <c r="I999" s="15"/>
    </row>
    <row r="1000" spans="1:9" x14ac:dyDescent="0.35">
      <c r="A1000" s="24" t="str">
        <f>'Base data'!A1021</f>
        <v>EX1</v>
      </c>
      <c r="B1000" s="29">
        <f>'Base data'!C1021</f>
        <v>0</v>
      </c>
      <c r="C1000" s="29">
        <f>'Base data'!F1021</f>
        <v>0</v>
      </c>
      <c r="D1000" s="15"/>
      <c r="E1000" s="15"/>
      <c r="F1000" s="15"/>
      <c r="G1000" s="15"/>
      <c r="H1000" s="15"/>
      <c r="I1000" s="15"/>
    </row>
    <row r="1001" spans="1:9" x14ac:dyDescent="0.35">
      <c r="A1001" s="24" t="str">
        <f>'Base data'!A1022</f>
        <v>EX10</v>
      </c>
      <c r="B1001" s="29">
        <f>'Base data'!C1022</f>
        <v>0</v>
      </c>
      <c r="C1001" s="29">
        <f>'Base data'!F1022</f>
        <v>0</v>
      </c>
      <c r="D1001" s="15"/>
      <c r="E1001" s="15"/>
      <c r="F1001" s="15"/>
      <c r="G1001" s="15"/>
      <c r="H1001" s="15"/>
      <c r="I1001" s="15"/>
    </row>
    <row r="1002" spans="1:9" x14ac:dyDescent="0.35">
      <c r="A1002" s="24" t="str">
        <f>'Base data'!A1023</f>
        <v>EX11</v>
      </c>
      <c r="B1002" s="29">
        <f>'Base data'!C1023</f>
        <v>0</v>
      </c>
      <c r="C1002" s="29">
        <f>'Base data'!F1023</f>
        <v>0</v>
      </c>
      <c r="D1002" s="15"/>
      <c r="E1002" s="15"/>
      <c r="F1002" s="15"/>
      <c r="G1002" s="15"/>
      <c r="H1002" s="15"/>
      <c r="I1002" s="15"/>
    </row>
    <row r="1003" spans="1:9" x14ac:dyDescent="0.35">
      <c r="A1003" s="24" t="str">
        <f>'Base data'!A1024</f>
        <v>EX12</v>
      </c>
      <c r="B1003" s="29">
        <f>'Base data'!C1024</f>
        <v>0</v>
      </c>
      <c r="C1003" s="29">
        <f>'Base data'!F1024</f>
        <v>0</v>
      </c>
      <c r="D1003" s="15"/>
      <c r="E1003" s="15"/>
      <c r="F1003" s="15"/>
      <c r="G1003" s="15"/>
      <c r="H1003" s="15"/>
      <c r="I1003" s="15"/>
    </row>
    <row r="1004" spans="1:9" x14ac:dyDescent="0.35">
      <c r="A1004" s="24" t="str">
        <f>'Base data'!A1025</f>
        <v>EX13</v>
      </c>
      <c r="B1004" s="29">
        <f>'Base data'!C1025</f>
        <v>0</v>
      </c>
      <c r="C1004" s="29">
        <f>'Base data'!F1025</f>
        <v>0</v>
      </c>
      <c r="D1004" s="15"/>
      <c r="E1004" s="15"/>
      <c r="F1004" s="15"/>
      <c r="G1004" s="15"/>
      <c r="H1004" s="15"/>
      <c r="I1004" s="15"/>
    </row>
    <row r="1005" spans="1:9" x14ac:dyDescent="0.35">
      <c r="A1005" s="24" t="str">
        <f>'Base data'!A1026</f>
        <v>EX14</v>
      </c>
      <c r="B1005" s="29">
        <f>'Base data'!C1026</f>
        <v>0</v>
      </c>
      <c r="C1005" s="29">
        <f>'Base data'!F1026</f>
        <v>0</v>
      </c>
      <c r="D1005" s="15"/>
      <c r="E1005" s="15"/>
      <c r="F1005" s="15"/>
      <c r="G1005" s="15"/>
      <c r="H1005" s="15"/>
      <c r="I1005" s="15"/>
    </row>
    <row r="1006" spans="1:9" x14ac:dyDescent="0.35">
      <c r="A1006" s="24" t="str">
        <f>'Base data'!A1027</f>
        <v>EX15</v>
      </c>
      <c r="B1006" s="29">
        <f>'Base data'!C1027</f>
        <v>0</v>
      </c>
      <c r="C1006" s="29">
        <f>'Base data'!F1027</f>
        <v>0</v>
      </c>
      <c r="D1006" s="15"/>
      <c r="E1006" s="15"/>
      <c r="F1006" s="15"/>
      <c r="G1006" s="15"/>
      <c r="H1006" s="15"/>
      <c r="I1006" s="15"/>
    </row>
    <row r="1007" spans="1:9" x14ac:dyDescent="0.35">
      <c r="A1007" s="24" t="str">
        <f>'Base data'!A1028</f>
        <v>EX16</v>
      </c>
      <c r="B1007" s="29">
        <f>'Base data'!C1028</f>
        <v>0</v>
      </c>
      <c r="C1007" s="29">
        <f>'Base data'!F1028</f>
        <v>0</v>
      </c>
      <c r="D1007" s="15"/>
      <c r="E1007" s="15"/>
      <c r="F1007" s="15"/>
      <c r="G1007" s="15"/>
      <c r="H1007" s="15"/>
      <c r="I1007" s="15"/>
    </row>
    <row r="1008" spans="1:9" x14ac:dyDescent="0.35">
      <c r="A1008" s="24" t="str">
        <f>'Base data'!A1029</f>
        <v>EX17</v>
      </c>
      <c r="B1008" s="29">
        <f>'Base data'!C1029</f>
        <v>0</v>
      </c>
      <c r="C1008" s="29">
        <f>'Base data'!F1029</f>
        <v>0</v>
      </c>
      <c r="D1008" s="15"/>
      <c r="E1008" s="15"/>
      <c r="F1008" s="15"/>
      <c r="G1008" s="15"/>
      <c r="H1008" s="15"/>
      <c r="I1008" s="15"/>
    </row>
    <row r="1009" spans="1:9" x14ac:dyDescent="0.35">
      <c r="A1009" s="24" t="str">
        <f>'Base data'!A1030</f>
        <v>EX18</v>
      </c>
      <c r="B1009" s="29">
        <f>'Base data'!C1030</f>
        <v>0</v>
      </c>
      <c r="C1009" s="29">
        <f>'Base data'!F1030</f>
        <v>0</v>
      </c>
      <c r="D1009" s="15"/>
      <c r="E1009" s="15"/>
      <c r="F1009" s="15"/>
      <c r="G1009" s="15"/>
      <c r="H1009" s="15"/>
      <c r="I1009" s="15"/>
    </row>
    <row r="1010" spans="1:9" x14ac:dyDescent="0.35">
      <c r="A1010" s="24" t="str">
        <f>'Base data'!A1031</f>
        <v>EX19</v>
      </c>
      <c r="B1010" s="29">
        <f>'Base data'!C1031</f>
        <v>0</v>
      </c>
      <c r="C1010" s="29">
        <f>'Base data'!F1031</f>
        <v>0</v>
      </c>
      <c r="D1010" s="15"/>
      <c r="E1010" s="15"/>
      <c r="F1010" s="15"/>
      <c r="G1010" s="15"/>
      <c r="H1010" s="15"/>
      <c r="I1010" s="15"/>
    </row>
    <row r="1011" spans="1:9" x14ac:dyDescent="0.35">
      <c r="A1011" s="24" t="str">
        <f>'Base data'!A1032</f>
        <v>EX2</v>
      </c>
      <c r="B1011" s="29">
        <f>'Base data'!C1032</f>
        <v>0</v>
      </c>
      <c r="C1011" s="29">
        <f>'Base data'!F1032</f>
        <v>0</v>
      </c>
      <c r="D1011" s="15"/>
      <c r="E1011" s="15"/>
      <c r="F1011" s="15"/>
      <c r="G1011" s="15"/>
      <c r="H1011" s="15"/>
      <c r="I1011" s="15"/>
    </row>
    <row r="1012" spans="1:9" x14ac:dyDescent="0.35">
      <c r="A1012" s="24" t="str">
        <f>'Base data'!A1033</f>
        <v>EX20</v>
      </c>
      <c r="B1012" s="29">
        <f>'Base data'!C1033</f>
        <v>0</v>
      </c>
      <c r="C1012" s="29">
        <f>'Base data'!F1033</f>
        <v>0</v>
      </c>
      <c r="D1012" s="15"/>
      <c r="E1012" s="15"/>
      <c r="F1012" s="15"/>
      <c r="G1012" s="15"/>
      <c r="H1012" s="15"/>
      <c r="I1012" s="15"/>
    </row>
    <row r="1013" spans="1:9" x14ac:dyDescent="0.35">
      <c r="A1013" s="24" t="str">
        <f>'Base data'!A1034</f>
        <v>EX21</v>
      </c>
      <c r="B1013" s="29">
        <f>'Base data'!C1034</f>
        <v>0</v>
      </c>
      <c r="C1013" s="29">
        <f>'Base data'!F1034</f>
        <v>0</v>
      </c>
      <c r="D1013" s="15"/>
      <c r="E1013" s="15"/>
      <c r="F1013" s="15"/>
      <c r="G1013" s="15"/>
      <c r="H1013" s="15"/>
      <c r="I1013" s="15"/>
    </row>
    <row r="1014" spans="1:9" x14ac:dyDescent="0.35">
      <c r="A1014" s="24" t="str">
        <f>'Base data'!A1035</f>
        <v>EX22</v>
      </c>
      <c r="B1014" s="29">
        <f>'Base data'!C1035</f>
        <v>0</v>
      </c>
      <c r="C1014" s="29">
        <f>'Base data'!F1035</f>
        <v>0</v>
      </c>
      <c r="D1014" s="15"/>
      <c r="E1014" s="15"/>
      <c r="F1014" s="15"/>
      <c r="G1014" s="15"/>
      <c r="H1014" s="15"/>
      <c r="I1014" s="15"/>
    </row>
    <row r="1015" spans="1:9" x14ac:dyDescent="0.35">
      <c r="A1015" s="24" t="str">
        <f>'Base data'!A1036</f>
        <v>EX23</v>
      </c>
      <c r="B1015" s="29">
        <f>'Base data'!C1036</f>
        <v>0</v>
      </c>
      <c r="C1015" s="29">
        <f>'Base data'!F1036</f>
        <v>0</v>
      </c>
      <c r="D1015" s="15"/>
      <c r="E1015" s="15"/>
      <c r="F1015" s="15"/>
      <c r="G1015" s="15"/>
      <c r="H1015" s="15"/>
      <c r="I1015" s="15"/>
    </row>
    <row r="1016" spans="1:9" x14ac:dyDescent="0.35">
      <c r="A1016" s="24" t="str">
        <f>'Base data'!A1037</f>
        <v>EX24</v>
      </c>
      <c r="B1016" s="29">
        <f>'Base data'!C1037</f>
        <v>0</v>
      </c>
      <c r="C1016" s="29">
        <f>'Base data'!F1037</f>
        <v>0</v>
      </c>
      <c r="D1016" s="15"/>
      <c r="E1016" s="15"/>
      <c r="F1016" s="15"/>
      <c r="G1016" s="15"/>
      <c r="H1016" s="15"/>
      <c r="I1016" s="15"/>
    </row>
    <row r="1017" spans="1:9" x14ac:dyDescent="0.35">
      <c r="A1017" s="24" t="str">
        <f>'Base data'!A1038</f>
        <v>EX3</v>
      </c>
      <c r="B1017" s="29">
        <f>'Base data'!C1038</f>
        <v>0</v>
      </c>
      <c r="C1017" s="29">
        <f>'Base data'!F1038</f>
        <v>0</v>
      </c>
      <c r="D1017" s="15"/>
      <c r="E1017" s="15"/>
      <c r="F1017" s="15"/>
      <c r="G1017" s="15"/>
      <c r="H1017" s="15"/>
      <c r="I1017" s="15"/>
    </row>
    <row r="1018" spans="1:9" x14ac:dyDescent="0.35">
      <c r="A1018" s="24" t="str">
        <f>'Base data'!A1039</f>
        <v>EX31</v>
      </c>
      <c r="B1018" s="29">
        <f>'Base data'!C1039</f>
        <v>0</v>
      </c>
      <c r="C1018" s="29">
        <f>'Base data'!F1039</f>
        <v>0</v>
      </c>
      <c r="D1018" s="15"/>
      <c r="E1018" s="15"/>
      <c r="F1018" s="15"/>
      <c r="G1018" s="15"/>
      <c r="H1018" s="15"/>
      <c r="I1018" s="15"/>
    </row>
    <row r="1019" spans="1:9" x14ac:dyDescent="0.35">
      <c r="A1019" s="24" t="str">
        <f>'Base data'!A1040</f>
        <v>EX32</v>
      </c>
      <c r="B1019" s="29">
        <f>'Base data'!C1040</f>
        <v>0</v>
      </c>
      <c r="C1019" s="29">
        <f>'Base data'!F1040</f>
        <v>0</v>
      </c>
      <c r="D1019" s="15"/>
      <c r="E1019" s="15"/>
      <c r="F1019" s="15"/>
      <c r="G1019" s="15"/>
      <c r="H1019" s="15"/>
      <c r="I1019" s="15"/>
    </row>
    <row r="1020" spans="1:9" x14ac:dyDescent="0.35">
      <c r="A1020" s="24" t="str">
        <f>'Base data'!A1041</f>
        <v>EX33</v>
      </c>
      <c r="B1020" s="29">
        <f>'Base data'!C1041</f>
        <v>0</v>
      </c>
      <c r="C1020" s="29">
        <f>'Base data'!F1041</f>
        <v>0</v>
      </c>
      <c r="D1020" s="15"/>
      <c r="E1020" s="15"/>
      <c r="F1020" s="15"/>
      <c r="G1020" s="15"/>
      <c r="H1020" s="15"/>
      <c r="I1020" s="15"/>
    </row>
    <row r="1021" spans="1:9" x14ac:dyDescent="0.35">
      <c r="A1021" s="24" t="str">
        <f>'Base data'!A1042</f>
        <v>EX34</v>
      </c>
      <c r="B1021" s="29">
        <f>'Base data'!C1042</f>
        <v>0</v>
      </c>
      <c r="C1021" s="29">
        <f>'Base data'!F1042</f>
        <v>0</v>
      </c>
      <c r="D1021" s="15"/>
      <c r="E1021" s="15"/>
      <c r="F1021" s="15"/>
      <c r="G1021" s="15"/>
      <c r="H1021" s="15"/>
      <c r="I1021" s="15"/>
    </row>
    <row r="1022" spans="1:9" x14ac:dyDescent="0.35">
      <c r="A1022" s="24" t="str">
        <f>'Base data'!A1043</f>
        <v>EX35</v>
      </c>
      <c r="B1022" s="29">
        <f>'Base data'!C1043</f>
        <v>0</v>
      </c>
      <c r="C1022" s="29">
        <f>'Base data'!F1043</f>
        <v>0</v>
      </c>
      <c r="D1022" s="15"/>
      <c r="E1022" s="15"/>
      <c r="F1022" s="15"/>
      <c r="G1022" s="15"/>
      <c r="H1022" s="15"/>
      <c r="I1022" s="15"/>
    </row>
    <row r="1023" spans="1:9" x14ac:dyDescent="0.35">
      <c r="A1023" s="24" t="str">
        <f>'Base data'!A1044</f>
        <v>EX36</v>
      </c>
      <c r="B1023" s="29">
        <f>'Base data'!C1044</f>
        <v>0</v>
      </c>
      <c r="C1023" s="29">
        <f>'Base data'!F1044</f>
        <v>0</v>
      </c>
      <c r="D1023" s="15"/>
      <c r="E1023" s="15"/>
      <c r="F1023" s="15"/>
      <c r="G1023" s="15"/>
      <c r="H1023" s="15"/>
      <c r="I1023" s="15"/>
    </row>
    <row r="1024" spans="1:9" x14ac:dyDescent="0.35">
      <c r="A1024" s="24" t="str">
        <f>'Base data'!A1045</f>
        <v>EX37</v>
      </c>
      <c r="B1024" s="29">
        <f>'Base data'!C1045</f>
        <v>0</v>
      </c>
      <c r="C1024" s="29">
        <f>'Base data'!F1045</f>
        <v>0</v>
      </c>
      <c r="D1024" s="15"/>
      <c r="E1024" s="15"/>
      <c r="F1024" s="15"/>
      <c r="G1024" s="15"/>
      <c r="H1024" s="15"/>
      <c r="I1024" s="15"/>
    </row>
    <row r="1025" spans="1:9" x14ac:dyDescent="0.35">
      <c r="A1025" s="24" t="str">
        <f>'Base data'!A1046</f>
        <v>EX38</v>
      </c>
      <c r="B1025" s="29">
        <f>'Base data'!C1046</f>
        <v>0</v>
      </c>
      <c r="C1025" s="29">
        <f>'Base data'!F1046</f>
        <v>0</v>
      </c>
      <c r="D1025" s="15"/>
      <c r="E1025" s="15"/>
      <c r="F1025" s="15"/>
      <c r="G1025" s="15"/>
      <c r="H1025" s="15"/>
      <c r="I1025" s="15"/>
    </row>
    <row r="1026" spans="1:9" x14ac:dyDescent="0.35">
      <c r="A1026" s="24" t="str">
        <f>'Base data'!A1047</f>
        <v>EX39</v>
      </c>
      <c r="B1026" s="29">
        <f>'Base data'!C1047</f>
        <v>0</v>
      </c>
      <c r="C1026" s="29">
        <f>'Base data'!F1047</f>
        <v>0</v>
      </c>
      <c r="D1026" s="15"/>
      <c r="E1026" s="15"/>
      <c r="F1026" s="15"/>
      <c r="G1026" s="15"/>
      <c r="H1026" s="15"/>
      <c r="I1026" s="15"/>
    </row>
    <row r="1027" spans="1:9" x14ac:dyDescent="0.35">
      <c r="A1027" s="24" t="str">
        <f>'Base data'!A1048</f>
        <v>EX4</v>
      </c>
      <c r="B1027" s="29">
        <f>'Base data'!C1048</f>
        <v>0</v>
      </c>
      <c r="C1027" s="29">
        <f>'Base data'!F1048</f>
        <v>0</v>
      </c>
      <c r="D1027" s="15"/>
      <c r="E1027" s="15"/>
      <c r="F1027" s="15"/>
      <c r="G1027" s="15"/>
      <c r="H1027" s="15"/>
      <c r="I1027" s="15"/>
    </row>
    <row r="1028" spans="1:9" x14ac:dyDescent="0.35">
      <c r="A1028" s="24" t="str">
        <f>'Base data'!A1049</f>
        <v>EX5</v>
      </c>
      <c r="B1028" s="29">
        <f>'Base data'!C1049</f>
        <v>0</v>
      </c>
      <c r="C1028" s="29">
        <f>'Base data'!F1049</f>
        <v>0</v>
      </c>
      <c r="D1028" s="15"/>
      <c r="E1028" s="15"/>
      <c r="F1028" s="15"/>
      <c r="G1028" s="15"/>
      <c r="H1028" s="15"/>
      <c r="I1028" s="15"/>
    </row>
    <row r="1029" spans="1:9" x14ac:dyDescent="0.35">
      <c r="A1029" s="24" t="str">
        <f>'Base data'!A1050</f>
        <v>EX6</v>
      </c>
      <c r="B1029" s="29">
        <f>'Base data'!C1050</f>
        <v>0</v>
      </c>
      <c r="C1029" s="29">
        <f>'Base data'!F1050</f>
        <v>0</v>
      </c>
      <c r="D1029" s="15"/>
      <c r="E1029" s="15"/>
      <c r="F1029" s="15"/>
      <c r="G1029" s="15"/>
      <c r="H1029" s="15"/>
      <c r="I1029" s="15"/>
    </row>
    <row r="1030" spans="1:9" x14ac:dyDescent="0.35">
      <c r="A1030" s="24" t="str">
        <f>'Base data'!A1051</f>
        <v>EX7</v>
      </c>
      <c r="B1030" s="29">
        <f>'Base data'!C1051</f>
        <v>0</v>
      </c>
      <c r="C1030" s="29">
        <f>'Base data'!F1051</f>
        <v>0</v>
      </c>
      <c r="D1030" s="15"/>
      <c r="E1030" s="15"/>
      <c r="F1030" s="15"/>
      <c r="G1030" s="15"/>
      <c r="H1030" s="15"/>
      <c r="I1030" s="15"/>
    </row>
    <row r="1031" spans="1:9" x14ac:dyDescent="0.35">
      <c r="A1031" s="24" t="str">
        <f>'Base data'!A1052</f>
        <v>EX8</v>
      </c>
      <c r="B1031" s="29">
        <f>'Base data'!C1052</f>
        <v>0</v>
      </c>
      <c r="C1031" s="29">
        <f>'Base data'!F1052</f>
        <v>0</v>
      </c>
      <c r="D1031" s="15"/>
      <c r="E1031" s="15"/>
      <c r="F1031" s="15"/>
      <c r="G1031" s="15"/>
      <c r="H1031" s="15"/>
      <c r="I1031" s="15"/>
    </row>
    <row r="1032" spans="1:9" x14ac:dyDescent="0.35">
      <c r="A1032" s="24" t="str">
        <f>'Base data'!A1053</f>
        <v>EX9</v>
      </c>
      <c r="B1032" s="29">
        <f>'Base data'!C1053</f>
        <v>0</v>
      </c>
      <c r="C1032" s="29">
        <f>'Base data'!F1053</f>
        <v>0</v>
      </c>
      <c r="D1032" s="15"/>
      <c r="E1032" s="15"/>
      <c r="F1032" s="15"/>
      <c r="G1032" s="15"/>
      <c r="H1032" s="15"/>
      <c r="I1032" s="15"/>
    </row>
    <row r="1033" spans="1:9" x14ac:dyDescent="0.35">
      <c r="A1033" s="24" t="str">
        <f>'Base data'!A1054</f>
        <v>FK1</v>
      </c>
      <c r="B1033" s="29">
        <f>'Base data'!C1054</f>
        <v>0</v>
      </c>
      <c r="C1033" s="29">
        <f>'Base data'!F1054</f>
        <v>0</v>
      </c>
      <c r="D1033" s="15"/>
      <c r="E1033" s="15"/>
      <c r="F1033" s="15"/>
      <c r="G1033" s="15"/>
      <c r="H1033" s="15"/>
      <c r="I1033" s="15"/>
    </row>
    <row r="1034" spans="1:9" x14ac:dyDescent="0.35">
      <c r="A1034" s="24" t="str">
        <f>'Base data'!A1055</f>
        <v>FK10</v>
      </c>
      <c r="B1034" s="29">
        <f>'Base data'!C1055</f>
        <v>0</v>
      </c>
      <c r="C1034" s="29">
        <f>'Base data'!F1055</f>
        <v>0</v>
      </c>
      <c r="D1034" s="15"/>
      <c r="E1034" s="15"/>
      <c r="F1034" s="15"/>
      <c r="G1034" s="15"/>
      <c r="H1034" s="15"/>
      <c r="I1034" s="15"/>
    </row>
    <row r="1035" spans="1:9" x14ac:dyDescent="0.35">
      <c r="A1035" s="24" t="str">
        <f>'Base data'!A1056</f>
        <v>FK11</v>
      </c>
      <c r="B1035" s="29">
        <f>'Base data'!C1056</f>
        <v>0</v>
      </c>
      <c r="C1035" s="29">
        <f>'Base data'!F1056</f>
        <v>0</v>
      </c>
      <c r="D1035" s="15"/>
      <c r="E1035" s="15"/>
      <c r="F1035" s="15"/>
      <c r="G1035" s="15"/>
      <c r="H1035" s="15"/>
      <c r="I1035" s="15"/>
    </row>
    <row r="1036" spans="1:9" x14ac:dyDescent="0.35">
      <c r="A1036" s="24" t="str">
        <f>'Base data'!A1057</f>
        <v>FK12</v>
      </c>
      <c r="B1036" s="29">
        <f>'Base data'!C1057</f>
        <v>0</v>
      </c>
      <c r="C1036" s="29">
        <f>'Base data'!F1057</f>
        <v>0</v>
      </c>
      <c r="D1036" s="15"/>
      <c r="E1036" s="15"/>
      <c r="F1036" s="15"/>
      <c r="G1036" s="15"/>
      <c r="H1036" s="15"/>
      <c r="I1036" s="15"/>
    </row>
    <row r="1037" spans="1:9" x14ac:dyDescent="0.35">
      <c r="A1037" s="24" t="str">
        <f>'Base data'!A1058</f>
        <v>FK13</v>
      </c>
      <c r="B1037" s="29">
        <f>'Base data'!C1058</f>
        <v>0</v>
      </c>
      <c r="C1037" s="29">
        <f>'Base data'!F1058</f>
        <v>0</v>
      </c>
      <c r="D1037" s="15"/>
      <c r="E1037" s="15"/>
      <c r="F1037" s="15"/>
      <c r="G1037" s="15"/>
      <c r="H1037" s="15"/>
      <c r="I1037" s="15"/>
    </row>
    <row r="1038" spans="1:9" x14ac:dyDescent="0.35">
      <c r="A1038" s="24" t="str">
        <f>'Base data'!A1059</f>
        <v>FK14</v>
      </c>
      <c r="B1038" s="29">
        <f>'Base data'!C1059</f>
        <v>0</v>
      </c>
      <c r="C1038" s="29">
        <f>'Base data'!F1059</f>
        <v>0</v>
      </c>
      <c r="D1038" s="15"/>
      <c r="E1038" s="15"/>
      <c r="F1038" s="15"/>
      <c r="G1038" s="15"/>
      <c r="H1038" s="15"/>
      <c r="I1038" s="15"/>
    </row>
    <row r="1039" spans="1:9" x14ac:dyDescent="0.35">
      <c r="A1039" s="24" t="str">
        <f>'Base data'!A1060</f>
        <v>FK15</v>
      </c>
      <c r="B1039" s="29">
        <f>'Base data'!C1060</f>
        <v>0</v>
      </c>
      <c r="C1039" s="29">
        <f>'Base data'!F1060</f>
        <v>0</v>
      </c>
      <c r="D1039" s="15"/>
      <c r="E1039" s="15"/>
      <c r="F1039" s="15"/>
      <c r="G1039" s="15"/>
      <c r="H1039" s="15"/>
      <c r="I1039" s="15"/>
    </row>
    <row r="1040" spans="1:9" x14ac:dyDescent="0.35">
      <c r="A1040" s="24" t="str">
        <f>'Base data'!A1061</f>
        <v>FK16</v>
      </c>
      <c r="B1040" s="29">
        <f>'Base data'!C1061</f>
        <v>0</v>
      </c>
      <c r="C1040" s="29">
        <f>'Base data'!F1061</f>
        <v>0</v>
      </c>
      <c r="D1040" s="15"/>
      <c r="E1040" s="15"/>
      <c r="F1040" s="15"/>
      <c r="G1040" s="15"/>
      <c r="H1040" s="15"/>
      <c r="I1040" s="15"/>
    </row>
    <row r="1041" spans="1:9" x14ac:dyDescent="0.35">
      <c r="A1041" s="24" t="str">
        <f>'Base data'!A1062</f>
        <v>FK17</v>
      </c>
      <c r="B1041" s="29">
        <f>'Base data'!C1062</f>
        <v>0</v>
      </c>
      <c r="C1041" s="29">
        <f>'Base data'!F1062</f>
        <v>0</v>
      </c>
      <c r="D1041" s="15"/>
      <c r="E1041" s="15"/>
      <c r="F1041" s="15"/>
      <c r="G1041" s="15"/>
      <c r="H1041" s="15"/>
      <c r="I1041" s="15"/>
    </row>
    <row r="1042" spans="1:9" x14ac:dyDescent="0.35">
      <c r="A1042" s="24" t="str">
        <f>'Base data'!A1063</f>
        <v>FK18</v>
      </c>
      <c r="B1042" s="29">
        <f>'Base data'!C1063</f>
        <v>0</v>
      </c>
      <c r="C1042" s="29">
        <f>'Base data'!F1063</f>
        <v>0</v>
      </c>
      <c r="D1042" s="15"/>
      <c r="E1042" s="15"/>
      <c r="F1042" s="15"/>
      <c r="G1042" s="15"/>
      <c r="H1042" s="15"/>
      <c r="I1042" s="15"/>
    </row>
    <row r="1043" spans="1:9" x14ac:dyDescent="0.35">
      <c r="A1043" s="24" t="str">
        <f>'Base data'!A1064</f>
        <v>FK19</v>
      </c>
      <c r="B1043" s="29">
        <f>'Base data'!C1064</f>
        <v>0</v>
      </c>
      <c r="C1043" s="29">
        <f>'Base data'!F1064</f>
        <v>0</v>
      </c>
      <c r="D1043" s="15"/>
      <c r="E1043" s="15"/>
      <c r="F1043" s="15"/>
      <c r="G1043" s="15"/>
      <c r="H1043" s="15"/>
      <c r="I1043" s="15"/>
    </row>
    <row r="1044" spans="1:9" x14ac:dyDescent="0.35">
      <c r="A1044" s="24" t="str">
        <f>'Base data'!A1065</f>
        <v>FK2</v>
      </c>
      <c r="B1044" s="29">
        <f>'Base data'!C1065</f>
        <v>0</v>
      </c>
      <c r="C1044" s="29">
        <f>'Base data'!F1065</f>
        <v>0</v>
      </c>
      <c r="D1044" s="15"/>
      <c r="E1044" s="15"/>
      <c r="F1044" s="15"/>
      <c r="G1044" s="15"/>
      <c r="H1044" s="15"/>
      <c r="I1044" s="15"/>
    </row>
    <row r="1045" spans="1:9" x14ac:dyDescent="0.35">
      <c r="A1045" s="24" t="str">
        <f>'Base data'!A1066</f>
        <v>FK20</v>
      </c>
      <c r="B1045" s="29">
        <f>'Base data'!C1066</f>
        <v>0</v>
      </c>
      <c r="C1045" s="29">
        <f>'Base data'!F1066</f>
        <v>0</v>
      </c>
      <c r="D1045" s="15"/>
      <c r="E1045" s="15"/>
      <c r="F1045" s="15"/>
      <c r="G1045" s="15"/>
      <c r="H1045" s="15"/>
      <c r="I1045" s="15"/>
    </row>
    <row r="1046" spans="1:9" x14ac:dyDescent="0.35">
      <c r="A1046" s="24" t="str">
        <f>'Base data'!A1067</f>
        <v>FK21</v>
      </c>
      <c r="B1046" s="29">
        <f>'Base data'!C1067</f>
        <v>0</v>
      </c>
      <c r="C1046" s="29">
        <f>'Base data'!F1067</f>
        <v>0</v>
      </c>
      <c r="D1046" s="15"/>
      <c r="E1046" s="15"/>
      <c r="F1046" s="15"/>
      <c r="G1046" s="15"/>
      <c r="H1046" s="15"/>
      <c r="I1046" s="15"/>
    </row>
    <row r="1047" spans="1:9" x14ac:dyDescent="0.35">
      <c r="A1047" s="24" t="str">
        <f>'Base data'!A1068</f>
        <v>FK3</v>
      </c>
      <c r="B1047" s="29">
        <f>'Base data'!C1068</f>
        <v>0</v>
      </c>
      <c r="C1047" s="29">
        <f>'Base data'!F1068</f>
        <v>0</v>
      </c>
      <c r="D1047" s="15"/>
      <c r="E1047" s="15"/>
      <c r="F1047" s="15"/>
      <c r="G1047" s="15"/>
      <c r="H1047" s="15"/>
      <c r="I1047" s="15"/>
    </row>
    <row r="1048" spans="1:9" x14ac:dyDescent="0.35">
      <c r="A1048" s="24" t="str">
        <f>'Base data'!A1069</f>
        <v>FK4</v>
      </c>
      <c r="B1048" s="29">
        <f>'Base data'!C1069</f>
        <v>0</v>
      </c>
      <c r="C1048" s="29">
        <f>'Base data'!F1069</f>
        <v>0</v>
      </c>
      <c r="D1048" s="15"/>
      <c r="E1048" s="15"/>
      <c r="F1048" s="15"/>
      <c r="G1048" s="15"/>
      <c r="H1048" s="15"/>
      <c r="I1048" s="15"/>
    </row>
    <row r="1049" spans="1:9" x14ac:dyDescent="0.35">
      <c r="A1049" s="24" t="str">
        <f>'Base data'!A1070</f>
        <v>FK5</v>
      </c>
      <c r="B1049" s="29">
        <f>'Base data'!C1070</f>
        <v>0</v>
      </c>
      <c r="C1049" s="29">
        <f>'Base data'!F1070</f>
        <v>0</v>
      </c>
      <c r="D1049" s="15"/>
      <c r="E1049" s="15"/>
      <c r="F1049" s="15"/>
      <c r="G1049" s="15"/>
      <c r="H1049" s="15"/>
      <c r="I1049" s="15"/>
    </row>
    <row r="1050" spans="1:9" x14ac:dyDescent="0.35">
      <c r="A1050" s="24" t="str">
        <f>'Base data'!A1071</f>
        <v>FK6</v>
      </c>
      <c r="B1050" s="29">
        <f>'Base data'!C1071</f>
        <v>0</v>
      </c>
      <c r="C1050" s="29">
        <f>'Base data'!F1071</f>
        <v>0</v>
      </c>
      <c r="D1050" s="15"/>
      <c r="E1050" s="15"/>
      <c r="F1050" s="15"/>
      <c r="G1050" s="15"/>
      <c r="H1050" s="15"/>
      <c r="I1050" s="15"/>
    </row>
    <row r="1051" spans="1:9" x14ac:dyDescent="0.35">
      <c r="A1051" s="24" t="str">
        <f>'Base data'!A1072</f>
        <v>FK7</v>
      </c>
      <c r="B1051" s="29">
        <f>'Base data'!C1072</f>
        <v>0</v>
      </c>
      <c r="C1051" s="29">
        <f>'Base data'!F1072</f>
        <v>0</v>
      </c>
      <c r="D1051" s="15"/>
      <c r="E1051" s="15"/>
      <c r="F1051" s="15"/>
      <c r="G1051" s="15"/>
      <c r="H1051" s="15"/>
      <c r="I1051" s="15"/>
    </row>
    <row r="1052" spans="1:9" x14ac:dyDescent="0.35">
      <c r="A1052" s="24" t="str">
        <f>'Base data'!A1073</f>
        <v>FK8</v>
      </c>
      <c r="B1052" s="29">
        <f>'Base data'!C1073</f>
        <v>0</v>
      </c>
      <c r="C1052" s="29">
        <f>'Base data'!F1073</f>
        <v>0</v>
      </c>
      <c r="D1052" s="15"/>
      <c r="E1052" s="15"/>
      <c r="F1052" s="15"/>
      <c r="G1052" s="15"/>
      <c r="H1052" s="15"/>
      <c r="I1052" s="15"/>
    </row>
    <row r="1053" spans="1:9" x14ac:dyDescent="0.35">
      <c r="A1053" s="24" t="str">
        <f>'Base data'!A1074</f>
        <v>FK9</v>
      </c>
      <c r="B1053" s="29">
        <f>'Base data'!C1074</f>
        <v>0</v>
      </c>
      <c r="C1053" s="29">
        <f>'Base data'!F1074</f>
        <v>0</v>
      </c>
      <c r="D1053" s="15"/>
      <c r="E1053" s="15"/>
      <c r="F1053" s="15"/>
      <c r="G1053" s="15"/>
      <c r="H1053" s="15"/>
      <c r="I1053" s="15"/>
    </row>
    <row r="1054" spans="1:9" x14ac:dyDescent="0.35">
      <c r="A1054" s="24" t="str">
        <f>'Base data'!A1075</f>
        <v>FY0</v>
      </c>
      <c r="B1054" s="29">
        <f>'Base data'!C1075</f>
        <v>0</v>
      </c>
      <c r="C1054" s="29">
        <f>'Base data'!F1075</f>
        <v>0</v>
      </c>
      <c r="D1054" s="15"/>
      <c r="E1054" s="15"/>
      <c r="F1054" s="15"/>
      <c r="G1054" s="15"/>
      <c r="H1054" s="15"/>
      <c r="I1054" s="15"/>
    </row>
    <row r="1055" spans="1:9" x14ac:dyDescent="0.35">
      <c r="A1055" s="24" t="str">
        <f>'Base data'!A1076</f>
        <v>FY1</v>
      </c>
      <c r="B1055" s="29">
        <f>'Base data'!C1076</f>
        <v>0</v>
      </c>
      <c r="C1055" s="29">
        <f>'Base data'!F1076</f>
        <v>0</v>
      </c>
      <c r="D1055" s="15"/>
      <c r="E1055" s="15"/>
      <c r="F1055" s="15"/>
      <c r="G1055" s="15"/>
      <c r="H1055" s="15"/>
      <c r="I1055" s="15"/>
    </row>
    <row r="1056" spans="1:9" x14ac:dyDescent="0.35">
      <c r="A1056" s="24" t="str">
        <f>'Base data'!A1077</f>
        <v>FY2</v>
      </c>
      <c r="B1056" s="29">
        <f>'Base data'!C1077</f>
        <v>0</v>
      </c>
      <c r="C1056" s="29">
        <f>'Base data'!F1077</f>
        <v>0</v>
      </c>
      <c r="D1056" s="15"/>
      <c r="E1056" s="15"/>
      <c r="F1056" s="15"/>
      <c r="G1056" s="15"/>
      <c r="H1056" s="15"/>
      <c r="I1056" s="15"/>
    </row>
    <row r="1057" spans="1:9" x14ac:dyDescent="0.35">
      <c r="A1057" s="24" t="str">
        <f>'Base data'!A1078</f>
        <v>FY3</v>
      </c>
      <c r="B1057" s="29">
        <f>'Base data'!C1078</f>
        <v>0</v>
      </c>
      <c r="C1057" s="29">
        <f>'Base data'!F1078</f>
        <v>0</v>
      </c>
      <c r="D1057" s="15"/>
      <c r="E1057" s="15"/>
      <c r="F1057" s="15"/>
      <c r="G1057" s="15"/>
      <c r="H1057" s="15"/>
      <c r="I1057" s="15"/>
    </row>
    <row r="1058" spans="1:9" x14ac:dyDescent="0.35">
      <c r="A1058" s="24" t="str">
        <f>'Base data'!A1079</f>
        <v>FY4</v>
      </c>
      <c r="B1058" s="29">
        <f>'Base data'!C1079</f>
        <v>0</v>
      </c>
      <c r="C1058" s="29">
        <f>'Base data'!F1079</f>
        <v>0</v>
      </c>
      <c r="D1058" s="15"/>
      <c r="E1058" s="15"/>
      <c r="F1058" s="15"/>
      <c r="G1058" s="15"/>
      <c r="H1058" s="15"/>
      <c r="I1058" s="15"/>
    </row>
    <row r="1059" spans="1:9" x14ac:dyDescent="0.35">
      <c r="A1059" s="24" t="str">
        <f>'Base data'!A1080</f>
        <v>FY5</v>
      </c>
      <c r="B1059" s="29">
        <f>'Base data'!C1080</f>
        <v>0</v>
      </c>
      <c r="C1059" s="29">
        <f>'Base data'!F1080</f>
        <v>0</v>
      </c>
      <c r="D1059" s="15"/>
      <c r="E1059" s="15"/>
      <c r="F1059" s="15"/>
      <c r="G1059" s="15"/>
      <c r="H1059" s="15"/>
      <c r="I1059" s="15"/>
    </row>
    <row r="1060" spans="1:9" x14ac:dyDescent="0.35">
      <c r="A1060" s="24" t="str">
        <f>'Base data'!A1081</f>
        <v>FY6</v>
      </c>
      <c r="B1060" s="29">
        <f>'Base data'!C1081</f>
        <v>0</v>
      </c>
      <c r="C1060" s="29">
        <f>'Base data'!F1081</f>
        <v>0</v>
      </c>
      <c r="D1060" s="15"/>
      <c r="E1060" s="15"/>
      <c r="F1060" s="15"/>
      <c r="G1060" s="15"/>
      <c r="H1060" s="15"/>
      <c r="I1060" s="15"/>
    </row>
    <row r="1061" spans="1:9" x14ac:dyDescent="0.35">
      <c r="A1061" s="24" t="str">
        <f>'Base data'!A1082</f>
        <v>FY7</v>
      </c>
      <c r="B1061" s="29">
        <f>'Base data'!C1082</f>
        <v>0</v>
      </c>
      <c r="C1061" s="29">
        <f>'Base data'!F1082</f>
        <v>0</v>
      </c>
      <c r="D1061" s="15"/>
      <c r="E1061" s="15"/>
      <c r="F1061" s="15"/>
      <c r="G1061" s="15"/>
      <c r="H1061" s="15"/>
      <c r="I1061" s="15"/>
    </row>
    <row r="1062" spans="1:9" x14ac:dyDescent="0.35">
      <c r="A1062" s="24" t="str">
        <f>'Base data'!A1083</f>
        <v>FY8</v>
      </c>
      <c r="B1062" s="29">
        <f>'Base data'!C1083</f>
        <v>0</v>
      </c>
      <c r="C1062" s="29">
        <f>'Base data'!F1083</f>
        <v>0</v>
      </c>
      <c r="D1062" s="15"/>
      <c r="E1062" s="15"/>
      <c r="F1062" s="15"/>
      <c r="G1062" s="15"/>
      <c r="H1062" s="15"/>
      <c r="I1062" s="15"/>
    </row>
    <row r="1063" spans="1:9" x14ac:dyDescent="0.35">
      <c r="A1063" s="24" t="str">
        <f>'Base data'!A1084</f>
        <v>G1</v>
      </c>
      <c r="B1063" s="29">
        <f>'Base data'!C1084</f>
        <v>0</v>
      </c>
      <c r="C1063" s="29">
        <f>'Base data'!F1084</f>
        <v>0</v>
      </c>
      <c r="D1063" s="15"/>
      <c r="E1063" s="15"/>
      <c r="F1063" s="15"/>
      <c r="G1063" s="15"/>
      <c r="H1063" s="15"/>
      <c r="I1063" s="15"/>
    </row>
    <row r="1064" spans="1:9" x14ac:dyDescent="0.35">
      <c r="A1064" s="24" t="str">
        <f>'Base data'!A1085</f>
        <v>G11</v>
      </c>
      <c r="B1064" s="29">
        <f>'Base data'!C1085</f>
        <v>0</v>
      </c>
      <c r="C1064" s="29">
        <f>'Base data'!F1085</f>
        <v>0</v>
      </c>
      <c r="D1064" s="15"/>
      <c r="E1064" s="15"/>
      <c r="F1064" s="15"/>
      <c r="G1064" s="15"/>
      <c r="H1064" s="15"/>
      <c r="I1064" s="15"/>
    </row>
    <row r="1065" spans="1:9" x14ac:dyDescent="0.35">
      <c r="A1065" s="24" t="str">
        <f>'Base data'!A1086</f>
        <v>G12</v>
      </c>
      <c r="B1065" s="29">
        <f>'Base data'!C1086</f>
        <v>0</v>
      </c>
      <c r="C1065" s="29">
        <f>'Base data'!F1086</f>
        <v>0</v>
      </c>
      <c r="D1065" s="15"/>
      <c r="E1065" s="15"/>
      <c r="F1065" s="15"/>
      <c r="G1065" s="15"/>
      <c r="H1065" s="15"/>
      <c r="I1065" s="15"/>
    </row>
    <row r="1066" spans="1:9" x14ac:dyDescent="0.35">
      <c r="A1066" s="24" t="str">
        <f>'Base data'!A1087</f>
        <v>G13</v>
      </c>
      <c r="B1066" s="29">
        <f>'Base data'!C1087</f>
        <v>0</v>
      </c>
      <c r="C1066" s="29">
        <f>'Base data'!F1087</f>
        <v>0</v>
      </c>
      <c r="D1066" s="15"/>
      <c r="E1066" s="15"/>
      <c r="F1066" s="15"/>
      <c r="G1066" s="15"/>
      <c r="H1066" s="15"/>
      <c r="I1066" s="15"/>
    </row>
    <row r="1067" spans="1:9" x14ac:dyDescent="0.35">
      <c r="A1067" s="24" t="str">
        <f>'Base data'!A1088</f>
        <v>G14</v>
      </c>
      <c r="B1067" s="29">
        <f>'Base data'!C1088</f>
        <v>0</v>
      </c>
      <c r="C1067" s="29">
        <f>'Base data'!F1088</f>
        <v>0</v>
      </c>
      <c r="D1067" s="15"/>
      <c r="E1067" s="15"/>
      <c r="F1067" s="15"/>
      <c r="G1067" s="15"/>
      <c r="H1067" s="15"/>
      <c r="I1067" s="15"/>
    </row>
    <row r="1068" spans="1:9" x14ac:dyDescent="0.35">
      <c r="A1068" s="24" t="str">
        <f>'Base data'!A1089</f>
        <v>G15</v>
      </c>
      <c r="B1068" s="29">
        <f>'Base data'!C1089</f>
        <v>0</v>
      </c>
      <c r="C1068" s="29">
        <f>'Base data'!F1089</f>
        <v>0</v>
      </c>
      <c r="D1068" s="15"/>
      <c r="E1068" s="15"/>
      <c r="F1068" s="15"/>
      <c r="G1068" s="15"/>
      <c r="H1068" s="15"/>
      <c r="I1068" s="15"/>
    </row>
    <row r="1069" spans="1:9" x14ac:dyDescent="0.35">
      <c r="A1069" s="24" t="str">
        <f>'Base data'!A1090</f>
        <v>G2</v>
      </c>
      <c r="B1069" s="29">
        <f>'Base data'!C1090</f>
        <v>0</v>
      </c>
      <c r="C1069" s="29">
        <f>'Base data'!F1090</f>
        <v>0</v>
      </c>
      <c r="D1069" s="15"/>
      <c r="E1069" s="15"/>
      <c r="F1069" s="15"/>
      <c r="G1069" s="15"/>
      <c r="H1069" s="15"/>
      <c r="I1069" s="15"/>
    </row>
    <row r="1070" spans="1:9" x14ac:dyDescent="0.35">
      <c r="A1070" s="24" t="str">
        <f>'Base data'!A1091</f>
        <v>G20</v>
      </c>
      <c r="B1070" s="29">
        <f>'Base data'!C1091</f>
        <v>0</v>
      </c>
      <c r="C1070" s="29">
        <f>'Base data'!F1091</f>
        <v>0</v>
      </c>
      <c r="D1070" s="15"/>
      <c r="E1070" s="15"/>
      <c r="F1070" s="15"/>
      <c r="G1070" s="15"/>
      <c r="H1070" s="15"/>
      <c r="I1070" s="15"/>
    </row>
    <row r="1071" spans="1:9" x14ac:dyDescent="0.35">
      <c r="A1071" s="24" t="str">
        <f>'Base data'!A1092</f>
        <v>G21</v>
      </c>
      <c r="B1071" s="29">
        <f>'Base data'!C1092</f>
        <v>0</v>
      </c>
      <c r="C1071" s="29">
        <f>'Base data'!F1092</f>
        <v>0</v>
      </c>
      <c r="D1071" s="15"/>
      <c r="E1071" s="15"/>
      <c r="F1071" s="15"/>
      <c r="G1071" s="15"/>
      <c r="H1071" s="15"/>
      <c r="I1071" s="15"/>
    </row>
    <row r="1072" spans="1:9" x14ac:dyDescent="0.35">
      <c r="A1072" s="24" t="str">
        <f>'Base data'!A1093</f>
        <v>G22</v>
      </c>
      <c r="B1072" s="29">
        <f>'Base data'!C1093</f>
        <v>0</v>
      </c>
      <c r="C1072" s="29">
        <f>'Base data'!F1093</f>
        <v>0</v>
      </c>
      <c r="D1072" s="15"/>
      <c r="E1072" s="15"/>
      <c r="F1072" s="15"/>
      <c r="G1072" s="15"/>
      <c r="H1072" s="15"/>
      <c r="I1072" s="15"/>
    </row>
    <row r="1073" spans="1:9" x14ac:dyDescent="0.35">
      <c r="A1073" s="24" t="str">
        <f>'Base data'!A1094</f>
        <v>G23</v>
      </c>
      <c r="B1073" s="29">
        <f>'Base data'!C1094</f>
        <v>0</v>
      </c>
      <c r="C1073" s="29">
        <f>'Base data'!F1094</f>
        <v>0</v>
      </c>
      <c r="D1073" s="15"/>
      <c r="E1073" s="15"/>
      <c r="F1073" s="15"/>
      <c r="G1073" s="15"/>
      <c r="H1073" s="15"/>
      <c r="I1073" s="15"/>
    </row>
    <row r="1074" spans="1:9" x14ac:dyDescent="0.35">
      <c r="A1074" s="24" t="str">
        <f>'Base data'!A1095</f>
        <v>G3</v>
      </c>
      <c r="B1074" s="29">
        <f>'Base data'!C1095</f>
        <v>0</v>
      </c>
      <c r="C1074" s="29">
        <f>'Base data'!F1095</f>
        <v>0</v>
      </c>
      <c r="D1074" s="15"/>
      <c r="E1074" s="15"/>
      <c r="F1074" s="15"/>
      <c r="G1074" s="15"/>
      <c r="H1074" s="15"/>
      <c r="I1074" s="15"/>
    </row>
    <row r="1075" spans="1:9" x14ac:dyDescent="0.35">
      <c r="A1075" s="24" t="str">
        <f>'Base data'!A1096</f>
        <v>G31</v>
      </c>
      <c r="B1075" s="29">
        <f>'Base data'!C1096</f>
        <v>0</v>
      </c>
      <c r="C1075" s="29">
        <f>'Base data'!F1096</f>
        <v>0</v>
      </c>
      <c r="D1075" s="15"/>
      <c r="E1075" s="15"/>
      <c r="F1075" s="15"/>
      <c r="G1075" s="15"/>
      <c r="H1075" s="15"/>
      <c r="I1075" s="15"/>
    </row>
    <row r="1076" spans="1:9" x14ac:dyDescent="0.35">
      <c r="A1076" s="24" t="str">
        <f>'Base data'!A1097</f>
        <v>G32</v>
      </c>
      <c r="B1076" s="29">
        <f>'Base data'!C1097</f>
        <v>0</v>
      </c>
      <c r="C1076" s="29">
        <f>'Base data'!F1097</f>
        <v>0</v>
      </c>
      <c r="D1076" s="15"/>
      <c r="E1076" s="15"/>
      <c r="F1076" s="15"/>
      <c r="G1076" s="15"/>
      <c r="H1076" s="15"/>
      <c r="I1076" s="15"/>
    </row>
    <row r="1077" spans="1:9" x14ac:dyDescent="0.35">
      <c r="A1077" s="24" t="str">
        <f>'Base data'!A1098</f>
        <v>G33</v>
      </c>
      <c r="B1077" s="29">
        <f>'Base data'!C1098</f>
        <v>0</v>
      </c>
      <c r="C1077" s="29">
        <f>'Base data'!F1098</f>
        <v>0</v>
      </c>
      <c r="D1077" s="15"/>
      <c r="E1077" s="15"/>
      <c r="F1077" s="15"/>
      <c r="G1077" s="15"/>
      <c r="H1077" s="15"/>
      <c r="I1077" s="15"/>
    </row>
    <row r="1078" spans="1:9" x14ac:dyDescent="0.35">
      <c r="A1078" s="24" t="str">
        <f>'Base data'!A1099</f>
        <v>G34</v>
      </c>
      <c r="B1078" s="29">
        <f>'Base data'!C1099</f>
        <v>0</v>
      </c>
      <c r="C1078" s="29">
        <f>'Base data'!F1099</f>
        <v>0</v>
      </c>
      <c r="D1078" s="15"/>
      <c r="E1078" s="15"/>
      <c r="F1078" s="15"/>
      <c r="G1078" s="15"/>
      <c r="H1078" s="15"/>
      <c r="I1078" s="15"/>
    </row>
    <row r="1079" spans="1:9" x14ac:dyDescent="0.35">
      <c r="A1079" s="24" t="str">
        <f>'Base data'!A1100</f>
        <v>G4</v>
      </c>
      <c r="B1079" s="29">
        <f>'Base data'!C1100</f>
        <v>0</v>
      </c>
      <c r="C1079" s="29">
        <f>'Base data'!F1100</f>
        <v>0</v>
      </c>
      <c r="D1079" s="15"/>
      <c r="E1079" s="15"/>
      <c r="F1079" s="15"/>
      <c r="G1079" s="15"/>
      <c r="H1079" s="15"/>
      <c r="I1079" s="15"/>
    </row>
    <row r="1080" spans="1:9" x14ac:dyDescent="0.35">
      <c r="A1080" s="24" t="str">
        <f>'Base data'!A1101</f>
        <v>G40</v>
      </c>
      <c r="B1080" s="29">
        <f>'Base data'!C1101</f>
        <v>0</v>
      </c>
      <c r="C1080" s="29">
        <f>'Base data'!F1101</f>
        <v>0</v>
      </c>
      <c r="D1080" s="15"/>
      <c r="E1080" s="15"/>
      <c r="F1080" s="15"/>
      <c r="G1080" s="15"/>
      <c r="H1080" s="15"/>
      <c r="I1080" s="15"/>
    </row>
    <row r="1081" spans="1:9" x14ac:dyDescent="0.35">
      <c r="A1081" s="24" t="str">
        <f>'Base data'!A1102</f>
        <v>G41</v>
      </c>
      <c r="B1081" s="29">
        <f>'Base data'!C1102</f>
        <v>0</v>
      </c>
      <c r="C1081" s="29">
        <f>'Base data'!F1102</f>
        <v>0</v>
      </c>
      <c r="D1081" s="15"/>
      <c r="E1081" s="15"/>
      <c r="F1081" s="15"/>
      <c r="G1081" s="15"/>
      <c r="H1081" s="15"/>
      <c r="I1081" s="15"/>
    </row>
    <row r="1082" spans="1:9" x14ac:dyDescent="0.35">
      <c r="A1082" s="24" t="str">
        <f>'Base data'!A1103</f>
        <v>G42</v>
      </c>
      <c r="B1082" s="29">
        <f>'Base data'!C1103</f>
        <v>0</v>
      </c>
      <c r="C1082" s="29">
        <f>'Base data'!F1103</f>
        <v>0</v>
      </c>
      <c r="D1082" s="15"/>
      <c r="E1082" s="15"/>
      <c r="F1082" s="15"/>
      <c r="G1082" s="15"/>
      <c r="H1082" s="15"/>
      <c r="I1082" s="15"/>
    </row>
    <row r="1083" spans="1:9" x14ac:dyDescent="0.35">
      <c r="A1083" s="24" t="str">
        <f>'Base data'!A1104</f>
        <v>G43</v>
      </c>
      <c r="B1083" s="29">
        <f>'Base data'!C1104</f>
        <v>0</v>
      </c>
      <c r="C1083" s="29">
        <f>'Base data'!F1104</f>
        <v>0</v>
      </c>
      <c r="D1083" s="15"/>
      <c r="E1083" s="15"/>
      <c r="F1083" s="15"/>
      <c r="G1083" s="15"/>
      <c r="H1083" s="15"/>
      <c r="I1083" s="15"/>
    </row>
    <row r="1084" spans="1:9" x14ac:dyDescent="0.35">
      <c r="A1084" s="24" t="str">
        <f>'Base data'!A1105</f>
        <v>G44</v>
      </c>
      <c r="B1084" s="29">
        <f>'Base data'!C1105</f>
        <v>0</v>
      </c>
      <c r="C1084" s="29">
        <f>'Base data'!F1105</f>
        <v>0</v>
      </c>
      <c r="D1084" s="15"/>
      <c r="E1084" s="15"/>
      <c r="F1084" s="15"/>
      <c r="G1084" s="15"/>
      <c r="H1084" s="15"/>
      <c r="I1084" s="15"/>
    </row>
    <row r="1085" spans="1:9" x14ac:dyDescent="0.35">
      <c r="A1085" s="24" t="str">
        <f>'Base data'!A1106</f>
        <v>G45</v>
      </c>
      <c r="B1085" s="29">
        <f>'Base data'!C1106</f>
        <v>0</v>
      </c>
      <c r="C1085" s="29">
        <f>'Base data'!F1106</f>
        <v>0</v>
      </c>
      <c r="D1085" s="15"/>
      <c r="E1085" s="15"/>
      <c r="F1085" s="15"/>
      <c r="G1085" s="15"/>
      <c r="H1085" s="15"/>
      <c r="I1085" s="15"/>
    </row>
    <row r="1086" spans="1:9" x14ac:dyDescent="0.35">
      <c r="A1086" s="24" t="str">
        <f>'Base data'!A1107</f>
        <v>G46</v>
      </c>
      <c r="B1086" s="29">
        <f>'Base data'!C1107</f>
        <v>0</v>
      </c>
      <c r="C1086" s="29">
        <f>'Base data'!F1107</f>
        <v>0</v>
      </c>
      <c r="D1086" s="15"/>
      <c r="E1086" s="15"/>
      <c r="F1086" s="15"/>
      <c r="G1086" s="15"/>
      <c r="H1086" s="15"/>
      <c r="I1086" s="15"/>
    </row>
    <row r="1087" spans="1:9" x14ac:dyDescent="0.35">
      <c r="A1087" s="24" t="str">
        <f>'Base data'!A1108</f>
        <v>G5</v>
      </c>
      <c r="B1087" s="29">
        <f>'Base data'!C1108</f>
        <v>0</v>
      </c>
      <c r="C1087" s="29">
        <f>'Base data'!F1108</f>
        <v>0</v>
      </c>
      <c r="D1087" s="15"/>
      <c r="E1087" s="15"/>
      <c r="F1087" s="15"/>
      <c r="G1087" s="15"/>
      <c r="H1087" s="15"/>
      <c r="I1087" s="15"/>
    </row>
    <row r="1088" spans="1:9" x14ac:dyDescent="0.35">
      <c r="A1088" s="24" t="str">
        <f>'Base data'!A1109</f>
        <v>G51</v>
      </c>
      <c r="B1088" s="29">
        <f>'Base data'!C1109</f>
        <v>0</v>
      </c>
      <c r="C1088" s="29">
        <f>'Base data'!F1109</f>
        <v>0</v>
      </c>
      <c r="D1088" s="15"/>
      <c r="E1088" s="15"/>
      <c r="F1088" s="15"/>
      <c r="G1088" s="15"/>
      <c r="H1088" s="15"/>
      <c r="I1088" s="15"/>
    </row>
    <row r="1089" spans="1:9" x14ac:dyDescent="0.35">
      <c r="A1089" s="24" t="str">
        <f>'Base data'!A1110</f>
        <v>G52</v>
      </c>
      <c r="B1089" s="29">
        <f>'Base data'!C1110</f>
        <v>0</v>
      </c>
      <c r="C1089" s="29">
        <f>'Base data'!F1110</f>
        <v>0</v>
      </c>
      <c r="D1089" s="15"/>
      <c r="E1089" s="15"/>
      <c r="F1089" s="15"/>
      <c r="G1089" s="15"/>
      <c r="H1089" s="15"/>
      <c r="I1089" s="15"/>
    </row>
    <row r="1090" spans="1:9" x14ac:dyDescent="0.35">
      <c r="A1090" s="24" t="str">
        <f>'Base data'!A1111</f>
        <v>G53</v>
      </c>
      <c r="B1090" s="29">
        <f>'Base data'!C1111</f>
        <v>0</v>
      </c>
      <c r="C1090" s="29">
        <f>'Base data'!F1111</f>
        <v>0</v>
      </c>
      <c r="D1090" s="15"/>
      <c r="E1090" s="15"/>
      <c r="F1090" s="15"/>
      <c r="G1090" s="15"/>
      <c r="H1090" s="15"/>
      <c r="I1090" s="15"/>
    </row>
    <row r="1091" spans="1:9" x14ac:dyDescent="0.35">
      <c r="A1091" s="24" t="str">
        <f>'Base data'!A1112</f>
        <v>G58</v>
      </c>
      <c r="B1091" s="29">
        <f>'Base data'!C1112</f>
        <v>0</v>
      </c>
      <c r="C1091" s="29">
        <f>'Base data'!F1112</f>
        <v>0</v>
      </c>
      <c r="D1091" s="15"/>
      <c r="E1091" s="15"/>
      <c r="F1091" s="15"/>
      <c r="G1091" s="15"/>
      <c r="H1091" s="15"/>
      <c r="I1091" s="15"/>
    </row>
    <row r="1092" spans="1:9" x14ac:dyDescent="0.35">
      <c r="A1092" s="24" t="str">
        <f>'Base data'!A1113</f>
        <v>G59</v>
      </c>
      <c r="B1092" s="29">
        <f>'Base data'!C1113</f>
        <v>0</v>
      </c>
      <c r="C1092" s="29">
        <f>'Base data'!F1113</f>
        <v>0</v>
      </c>
      <c r="D1092" s="15"/>
      <c r="E1092" s="15"/>
      <c r="F1092" s="15"/>
      <c r="G1092" s="15"/>
      <c r="H1092" s="15"/>
      <c r="I1092" s="15"/>
    </row>
    <row r="1093" spans="1:9" x14ac:dyDescent="0.35">
      <c r="A1093" s="24" t="str">
        <f>'Base data'!A1114</f>
        <v>G60</v>
      </c>
      <c r="B1093" s="29">
        <f>'Base data'!C1114</f>
        <v>0</v>
      </c>
      <c r="C1093" s="29">
        <f>'Base data'!F1114</f>
        <v>0</v>
      </c>
      <c r="D1093" s="15"/>
      <c r="E1093" s="15"/>
      <c r="F1093" s="15"/>
      <c r="G1093" s="15"/>
      <c r="H1093" s="15"/>
      <c r="I1093" s="15"/>
    </row>
    <row r="1094" spans="1:9" x14ac:dyDescent="0.35">
      <c r="A1094" s="24" t="str">
        <f>'Base data'!A1115</f>
        <v>G61</v>
      </c>
      <c r="B1094" s="29">
        <f>'Base data'!C1115</f>
        <v>0</v>
      </c>
      <c r="C1094" s="29">
        <f>'Base data'!F1115</f>
        <v>0</v>
      </c>
      <c r="D1094" s="15"/>
      <c r="E1094" s="15"/>
      <c r="F1094" s="15"/>
      <c r="G1094" s="15"/>
      <c r="H1094" s="15"/>
      <c r="I1094" s="15"/>
    </row>
    <row r="1095" spans="1:9" x14ac:dyDescent="0.35">
      <c r="A1095" s="24" t="str">
        <f>'Base data'!A1116</f>
        <v>G62</v>
      </c>
      <c r="B1095" s="29">
        <f>'Base data'!C1116</f>
        <v>0</v>
      </c>
      <c r="C1095" s="29">
        <f>'Base data'!F1116</f>
        <v>0</v>
      </c>
      <c r="D1095" s="15"/>
      <c r="E1095" s="15"/>
      <c r="F1095" s="15"/>
      <c r="G1095" s="15"/>
      <c r="H1095" s="15"/>
      <c r="I1095" s="15"/>
    </row>
    <row r="1096" spans="1:9" x14ac:dyDescent="0.35">
      <c r="A1096" s="24" t="str">
        <f>'Base data'!A1117</f>
        <v>G63</v>
      </c>
      <c r="B1096" s="29">
        <f>'Base data'!C1117</f>
        <v>0</v>
      </c>
      <c r="C1096" s="29">
        <f>'Base data'!F1117</f>
        <v>0</v>
      </c>
      <c r="D1096" s="15"/>
      <c r="E1096" s="15"/>
      <c r="F1096" s="15"/>
      <c r="G1096" s="15"/>
      <c r="H1096" s="15"/>
      <c r="I1096" s="15"/>
    </row>
    <row r="1097" spans="1:9" x14ac:dyDescent="0.35">
      <c r="A1097" s="24" t="str">
        <f>'Base data'!A1118</f>
        <v>G64</v>
      </c>
      <c r="B1097" s="29">
        <f>'Base data'!C1118</f>
        <v>0</v>
      </c>
      <c r="C1097" s="29">
        <f>'Base data'!F1118</f>
        <v>0</v>
      </c>
      <c r="D1097" s="15"/>
      <c r="E1097" s="15"/>
      <c r="F1097" s="15"/>
      <c r="G1097" s="15"/>
      <c r="H1097" s="15"/>
      <c r="I1097" s="15"/>
    </row>
    <row r="1098" spans="1:9" x14ac:dyDescent="0.35">
      <c r="A1098" s="24" t="str">
        <f>'Base data'!A1119</f>
        <v>G65</v>
      </c>
      <c r="B1098" s="29">
        <f>'Base data'!C1119</f>
        <v>0</v>
      </c>
      <c r="C1098" s="29">
        <f>'Base data'!F1119</f>
        <v>0</v>
      </c>
      <c r="D1098" s="15"/>
      <c r="E1098" s="15"/>
      <c r="F1098" s="15"/>
      <c r="G1098" s="15"/>
      <c r="H1098" s="15"/>
      <c r="I1098" s="15"/>
    </row>
    <row r="1099" spans="1:9" x14ac:dyDescent="0.35">
      <c r="A1099" s="24" t="str">
        <f>'Base data'!A1120</f>
        <v>G66</v>
      </c>
      <c r="B1099" s="29">
        <f>'Base data'!C1120</f>
        <v>0</v>
      </c>
      <c r="C1099" s="29">
        <f>'Base data'!F1120</f>
        <v>0</v>
      </c>
      <c r="D1099" s="15"/>
      <c r="E1099" s="15"/>
      <c r="F1099" s="15"/>
      <c r="G1099" s="15"/>
      <c r="H1099" s="15"/>
      <c r="I1099" s="15"/>
    </row>
    <row r="1100" spans="1:9" x14ac:dyDescent="0.35">
      <c r="A1100" s="24" t="str">
        <f>'Base data'!A1121</f>
        <v>G67</v>
      </c>
      <c r="B1100" s="29">
        <f>'Base data'!C1121</f>
        <v>0</v>
      </c>
      <c r="C1100" s="29">
        <f>'Base data'!F1121</f>
        <v>0</v>
      </c>
      <c r="D1100" s="15"/>
      <c r="E1100" s="15"/>
      <c r="F1100" s="15"/>
      <c r="G1100" s="15"/>
      <c r="H1100" s="15"/>
      <c r="I1100" s="15"/>
    </row>
    <row r="1101" spans="1:9" x14ac:dyDescent="0.35">
      <c r="A1101" s="24" t="str">
        <f>'Base data'!A1122</f>
        <v>G68</v>
      </c>
      <c r="B1101" s="29">
        <f>'Base data'!C1122</f>
        <v>0</v>
      </c>
      <c r="C1101" s="29">
        <f>'Base data'!F1122</f>
        <v>0</v>
      </c>
      <c r="D1101" s="15"/>
      <c r="E1101" s="15"/>
      <c r="F1101" s="15"/>
      <c r="G1101" s="15"/>
      <c r="H1101" s="15"/>
      <c r="I1101" s="15"/>
    </row>
    <row r="1102" spans="1:9" x14ac:dyDescent="0.35">
      <c r="A1102" s="24" t="str">
        <f>'Base data'!A1123</f>
        <v>G69</v>
      </c>
      <c r="B1102" s="29">
        <f>'Base data'!C1123</f>
        <v>0</v>
      </c>
      <c r="C1102" s="29">
        <f>'Base data'!F1123</f>
        <v>0</v>
      </c>
      <c r="D1102" s="15"/>
      <c r="E1102" s="15"/>
      <c r="F1102" s="15"/>
      <c r="G1102" s="15"/>
      <c r="H1102" s="15"/>
      <c r="I1102" s="15"/>
    </row>
    <row r="1103" spans="1:9" x14ac:dyDescent="0.35">
      <c r="A1103" s="24" t="str">
        <f>'Base data'!A1124</f>
        <v>G70</v>
      </c>
      <c r="B1103" s="29">
        <f>'Base data'!C1124</f>
        <v>0</v>
      </c>
      <c r="C1103" s="29">
        <f>'Base data'!F1124</f>
        <v>0</v>
      </c>
      <c r="D1103" s="15"/>
      <c r="E1103" s="15"/>
      <c r="F1103" s="15"/>
      <c r="G1103" s="15"/>
      <c r="H1103" s="15"/>
      <c r="I1103" s="15"/>
    </row>
    <row r="1104" spans="1:9" x14ac:dyDescent="0.35">
      <c r="A1104" s="24" t="str">
        <f>'Base data'!A1125</f>
        <v>G71</v>
      </c>
      <c r="B1104" s="29">
        <f>'Base data'!C1125</f>
        <v>0</v>
      </c>
      <c r="C1104" s="29">
        <f>'Base data'!F1125</f>
        <v>0</v>
      </c>
      <c r="D1104" s="15"/>
      <c r="E1104" s="15"/>
      <c r="F1104" s="15"/>
      <c r="G1104" s="15"/>
      <c r="H1104" s="15"/>
      <c r="I1104" s="15"/>
    </row>
    <row r="1105" spans="1:9" x14ac:dyDescent="0.35">
      <c r="A1105" s="24" t="str">
        <f>'Base data'!A1126</f>
        <v>G72</v>
      </c>
      <c r="B1105" s="29">
        <f>'Base data'!C1126</f>
        <v>0</v>
      </c>
      <c r="C1105" s="29">
        <f>'Base data'!F1126</f>
        <v>0</v>
      </c>
      <c r="D1105" s="15"/>
      <c r="E1105" s="15"/>
      <c r="F1105" s="15"/>
      <c r="G1105" s="15"/>
      <c r="H1105" s="15"/>
      <c r="I1105" s="15"/>
    </row>
    <row r="1106" spans="1:9" x14ac:dyDescent="0.35">
      <c r="A1106" s="24" t="str">
        <f>'Base data'!A1127</f>
        <v>G73</v>
      </c>
      <c r="B1106" s="29">
        <f>'Base data'!C1127</f>
        <v>0</v>
      </c>
      <c r="C1106" s="29">
        <f>'Base data'!F1127</f>
        <v>0</v>
      </c>
      <c r="D1106" s="15"/>
      <c r="E1106" s="15"/>
      <c r="F1106" s="15"/>
      <c r="G1106" s="15"/>
      <c r="H1106" s="15"/>
      <c r="I1106" s="15"/>
    </row>
    <row r="1107" spans="1:9" x14ac:dyDescent="0.35">
      <c r="A1107" s="24" t="str">
        <f>'Base data'!A1128</f>
        <v>G74</v>
      </c>
      <c r="B1107" s="29">
        <f>'Base data'!C1128</f>
        <v>0</v>
      </c>
      <c r="C1107" s="29">
        <f>'Base data'!F1128</f>
        <v>0</v>
      </c>
      <c r="D1107" s="15"/>
      <c r="E1107" s="15"/>
      <c r="F1107" s="15"/>
      <c r="G1107" s="15"/>
      <c r="H1107" s="15"/>
      <c r="I1107" s="15"/>
    </row>
    <row r="1108" spans="1:9" x14ac:dyDescent="0.35">
      <c r="A1108" s="24" t="str">
        <f>'Base data'!A1129</f>
        <v>G75</v>
      </c>
      <c r="B1108" s="29">
        <f>'Base data'!C1129</f>
        <v>0</v>
      </c>
      <c r="C1108" s="29">
        <f>'Base data'!F1129</f>
        <v>0</v>
      </c>
      <c r="D1108" s="15"/>
      <c r="E1108" s="15"/>
      <c r="F1108" s="15"/>
      <c r="G1108" s="15"/>
      <c r="H1108" s="15"/>
      <c r="I1108" s="15"/>
    </row>
    <row r="1109" spans="1:9" x14ac:dyDescent="0.35">
      <c r="A1109" s="24" t="str">
        <f>'Base data'!A1130</f>
        <v>G76</v>
      </c>
      <c r="B1109" s="29">
        <f>'Base data'!C1130</f>
        <v>0</v>
      </c>
      <c r="C1109" s="29">
        <f>'Base data'!F1130</f>
        <v>0</v>
      </c>
      <c r="D1109" s="15"/>
      <c r="E1109" s="15"/>
      <c r="F1109" s="15"/>
      <c r="G1109" s="15"/>
      <c r="H1109" s="15"/>
      <c r="I1109" s="15"/>
    </row>
    <row r="1110" spans="1:9" x14ac:dyDescent="0.35">
      <c r="A1110" s="24" t="str">
        <f>'Base data'!A1131</f>
        <v>G77</v>
      </c>
      <c r="B1110" s="29">
        <f>'Base data'!C1131</f>
        <v>0</v>
      </c>
      <c r="C1110" s="29">
        <f>'Base data'!F1131</f>
        <v>0</v>
      </c>
      <c r="D1110" s="15"/>
      <c r="E1110" s="15"/>
      <c r="F1110" s="15"/>
      <c r="G1110" s="15"/>
      <c r="H1110" s="15"/>
      <c r="I1110" s="15"/>
    </row>
    <row r="1111" spans="1:9" x14ac:dyDescent="0.35">
      <c r="A1111" s="24" t="str">
        <f>'Base data'!A1132</f>
        <v>G78</v>
      </c>
      <c r="B1111" s="29">
        <f>'Base data'!C1132</f>
        <v>0</v>
      </c>
      <c r="C1111" s="29">
        <f>'Base data'!F1132</f>
        <v>0</v>
      </c>
      <c r="D1111" s="15"/>
      <c r="E1111" s="15"/>
      <c r="F1111" s="15"/>
      <c r="G1111" s="15"/>
      <c r="H1111" s="15"/>
      <c r="I1111" s="15"/>
    </row>
    <row r="1112" spans="1:9" x14ac:dyDescent="0.35">
      <c r="A1112" s="24" t="str">
        <f>'Base data'!A1133</f>
        <v>G79</v>
      </c>
      <c r="B1112" s="29">
        <f>'Base data'!C1133</f>
        <v>0</v>
      </c>
      <c r="C1112" s="29">
        <f>'Base data'!F1133</f>
        <v>0</v>
      </c>
      <c r="D1112" s="15"/>
      <c r="E1112" s="15"/>
      <c r="F1112" s="15"/>
      <c r="G1112" s="15"/>
      <c r="H1112" s="15"/>
      <c r="I1112" s="15"/>
    </row>
    <row r="1113" spans="1:9" x14ac:dyDescent="0.35">
      <c r="A1113" s="24" t="str">
        <f>'Base data'!A1134</f>
        <v>G80</v>
      </c>
      <c r="B1113" s="29">
        <f>'Base data'!C1134</f>
        <v>0</v>
      </c>
      <c r="C1113" s="29">
        <f>'Base data'!F1134</f>
        <v>0</v>
      </c>
      <c r="D1113" s="15"/>
      <c r="E1113" s="15"/>
      <c r="F1113" s="15"/>
      <c r="G1113" s="15"/>
      <c r="H1113" s="15"/>
      <c r="I1113" s="15"/>
    </row>
    <row r="1114" spans="1:9" x14ac:dyDescent="0.35">
      <c r="A1114" s="24" t="str">
        <f>'Base data'!A1135</f>
        <v>G81</v>
      </c>
      <c r="B1114" s="29">
        <f>'Base data'!C1135</f>
        <v>0</v>
      </c>
      <c r="C1114" s="29">
        <f>'Base data'!F1135</f>
        <v>0</v>
      </c>
      <c r="D1114" s="15"/>
      <c r="E1114" s="15"/>
      <c r="F1114" s="15"/>
      <c r="G1114" s="15"/>
      <c r="H1114" s="15"/>
      <c r="I1114" s="15"/>
    </row>
    <row r="1115" spans="1:9" x14ac:dyDescent="0.35">
      <c r="A1115" s="24" t="str">
        <f>'Base data'!A1136</f>
        <v>G82</v>
      </c>
      <c r="B1115" s="29">
        <f>'Base data'!C1136</f>
        <v>0</v>
      </c>
      <c r="C1115" s="29">
        <f>'Base data'!F1136</f>
        <v>0</v>
      </c>
      <c r="D1115" s="15"/>
      <c r="E1115" s="15"/>
      <c r="F1115" s="15"/>
      <c r="G1115" s="15"/>
      <c r="H1115" s="15"/>
      <c r="I1115" s="15"/>
    </row>
    <row r="1116" spans="1:9" x14ac:dyDescent="0.35">
      <c r="A1116" s="24" t="str">
        <f>'Base data'!A1137</f>
        <v>G83</v>
      </c>
      <c r="B1116" s="29">
        <f>'Base data'!C1137</f>
        <v>0</v>
      </c>
      <c r="C1116" s="29">
        <f>'Base data'!F1137</f>
        <v>0</v>
      </c>
      <c r="D1116" s="15"/>
      <c r="E1116" s="15"/>
      <c r="F1116" s="15"/>
      <c r="G1116" s="15"/>
      <c r="H1116" s="15"/>
      <c r="I1116" s="15"/>
    </row>
    <row r="1117" spans="1:9" x14ac:dyDescent="0.35">
      <c r="A1117" s="24" t="str">
        <f>'Base data'!A1138</f>
        <v>G84</v>
      </c>
      <c r="B1117" s="29">
        <f>'Base data'!C1138</f>
        <v>0</v>
      </c>
      <c r="C1117" s="29">
        <f>'Base data'!F1138</f>
        <v>0</v>
      </c>
      <c r="D1117" s="15"/>
      <c r="E1117" s="15"/>
      <c r="F1117" s="15"/>
      <c r="G1117" s="15"/>
      <c r="H1117" s="15"/>
      <c r="I1117" s="15"/>
    </row>
    <row r="1118" spans="1:9" x14ac:dyDescent="0.35">
      <c r="A1118" s="24" t="str">
        <f>'Base data'!A1139</f>
        <v>G9</v>
      </c>
      <c r="B1118" s="29">
        <f>'Base data'!C1139</f>
        <v>0</v>
      </c>
      <c r="C1118" s="29">
        <f>'Base data'!F1139</f>
        <v>0</v>
      </c>
      <c r="D1118" s="15"/>
      <c r="E1118" s="15"/>
      <c r="F1118" s="15"/>
      <c r="G1118" s="15"/>
      <c r="H1118" s="15"/>
      <c r="I1118" s="15"/>
    </row>
    <row r="1119" spans="1:9" x14ac:dyDescent="0.35">
      <c r="A1119" s="24" t="str">
        <f>'Base data'!A1140</f>
        <v>G90</v>
      </c>
      <c r="B1119" s="29">
        <f>'Base data'!C1140</f>
        <v>0</v>
      </c>
      <c r="C1119" s="29">
        <f>'Base data'!F1140</f>
        <v>0</v>
      </c>
      <c r="D1119" s="15"/>
      <c r="E1119" s="15"/>
      <c r="F1119" s="15"/>
      <c r="G1119" s="15"/>
      <c r="H1119" s="15"/>
      <c r="I1119" s="15"/>
    </row>
    <row r="1120" spans="1:9" x14ac:dyDescent="0.35">
      <c r="A1120" s="24" t="str">
        <f>'Base data'!A1141</f>
        <v>GL1</v>
      </c>
      <c r="B1120" s="29">
        <f>'Base data'!C1141</f>
        <v>0</v>
      </c>
      <c r="C1120" s="29">
        <f>'Base data'!F1141</f>
        <v>0</v>
      </c>
      <c r="D1120" s="15"/>
      <c r="E1120" s="15"/>
      <c r="F1120" s="15"/>
      <c r="G1120" s="15"/>
      <c r="H1120" s="15"/>
      <c r="I1120" s="15"/>
    </row>
    <row r="1121" spans="1:9" x14ac:dyDescent="0.35">
      <c r="A1121" s="24" t="str">
        <f>'Base data'!A1142</f>
        <v>GL10</v>
      </c>
      <c r="B1121" s="29">
        <f>'Base data'!C1142</f>
        <v>0</v>
      </c>
      <c r="C1121" s="29">
        <f>'Base data'!F1142</f>
        <v>0</v>
      </c>
      <c r="D1121" s="15"/>
      <c r="E1121" s="15"/>
      <c r="F1121" s="15"/>
      <c r="G1121" s="15"/>
      <c r="H1121" s="15"/>
      <c r="I1121" s="15"/>
    </row>
    <row r="1122" spans="1:9" x14ac:dyDescent="0.35">
      <c r="A1122" s="24" t="str">
        <f>'Base data'!A1143</f>
        <v>GL11</v>
      </c>
      <c r="B1122" s="29">
        <f>'Base data'!C1143</f>
        <v>0</v>
      </c>
      <c r="C1122" s="29">
        <f>'Base data'!F1143</f>
        <v>0</v>
      </c>
      <c r="D1122" s="15"/>
      <c r="E1122" s="15"/>
      <c r="F1122" s="15"/>
      <c r="G1122" s="15"/>
      <c r="H1122" s="15"/>
      <c r="I1122" s="15"/>
    </row>
    <row r="1123" spans="1:9" x14ac:dyDescent="0.35">
      <c r="A1123" s="24" t="str">
        <f>'Base data'!A1144</f>
        <v>GL12</v>
      </c>
      <c r="B1123" s="29">
        <f>'Base data'!C1144</f>
        <v>0</v>
      </c>
      <c r="C1123" s="29">
        <f>'Base data'!F1144</f>
        <v>0</v>
      </c>
      <c r="D1123" s="15"/>
      <c r="E1123" s="15"/>
      <c r="F1123" s="15"/>
      <c r="G1123" s="15"/>
      <c r="H1123" s="15"/>
      <c r="I1123" s="15"/>
    </row>
    <row r="1124" spans="1:9" x14ac:dyDescent="0.35">
      <c r="A1124" s="24" t="str">
        <f>'Base data'!A1145</f>
        <v>GL13</v>
      </c>
      <c r="B1124" s="29">
        <f>'Base data'!C1145</f>
        <v>0</v>
      </c>
      <c r="C1124" s="29">
        <f>'Base data'!F1145</f>
        <v>0</v>
      </c>
      <c r="D1124" s="15"/>
      <c r="E1124" s="15"/>
      <c r="F1124" s="15"/>
      <c r="G1124" s="15"/>
      <c r="H1124" s="15"/>
      <c r="I1124" s="15"/>
    </row>
    <row r="1125" spans="1:9" x14ac:dyDescent="0.35">
      <c r="A1125" s="24" t="str">
        <f>'Base data'!A1146</f>
        <v>GL14</v>
      </c>
      <c r="B1125" s="29">
        <f>'Base data'!C1146</f>
        <v>0</v>
      </c>
      <c r="C1125" s="29">
        <f>'Base data'!F1146</f>
        <v>0</v>
      </c>
      <c r="D1125" s="15"/>
      <c r="E1125" s="15"/>
      <c r="F1125" s="15"/>
      <c r="G1125" s="15"/>
      <c r="H1125" s="15"/>
      <c r="I1125" s="15"/>
    </row>
    <row r="1126" spans="1:9" x14ac:dyDescent="0.35">
      <c r="A1126" s="24" t="str">
        <f>'Base data'!A1147</f>
        <v>GL15</v>
      </c>
      <c r="B1126" s="29">
        <f>'Base data'!C1147</f>
        <v>0</v>
      </c>
      <c r="C1126" s="29">
        <f>'Base data'!F1147</f>
        <v>0</v>
      </c>
      <c r="D1126" s="15"/>
      <c r="E1126" s="15"/>
      <c r="F1126" s="15"/>
      <c r="G1126" s="15"/>
      <c r="H1126" s="15"/>
      <c r="I1126" s="15"/>
    </row>
    <row r="1127" spans="1:9" x14ac:dyDescent="0.35">
      <c r="A1127" s="24" t="str">
        <f>'Base data'!A1148</f>
        <v>GL16</v>
      </c>
      <c r="B1127" s="29">
        <f>'Base data'!C1148</f>
        <v>0</v>
      </c>
      <c r="C1127" s="29">
        <f>'Base data'!F1148</f>
        <v>0</v>
      </c>
      <c r="D1127" s="15"/>
      <c r="E1127" s="15"/>
      <c r="F1127" s="15"/>
      <c r="G1127" s="15"/>
      <c r="H1127" s="15"/>
      <c r="I1127" s="15"/>
    </row>
    <row r="1128" spans="1:9" x14ac:dyDescent="0.35">
      <c r="A1128" s="24" t="str">
        <f>'Base data'!A1149</f>
        <v>GL17</v>
      </c>
      <c r="B1128" s="29">
        <f>'Base data'!C1149</f>
        <v>0</v>
      </c>
      <c r="C1128" s="29">
        <f>'Base data'!F1149</f>
        <v>0</v>
      </c>
      <c r="D1128" s="15"/>
      <c r="E1128" s="15"/>
      <c r="F1128" s="15"/>
      <c r="G1128" s="15"/>
      <c r="H1128" s="15"/>
      <c r="I1128" s="15"/>
    </row>
    <row r="1129" spans="1:9" x14ac:dyDescent="0.35">
      <c r="A1129" s="24" t="str">
        <f>'Base data'!A1150</f>
        <v>GL18</v>
      </c>
      <c r="B1129" s="29">
        <f>'Base data'!C1150</f>
        <v>0</v>
      </c>
      <c r="C1129" s="29">
        <f>'Base data'!F1150</f>
        <v>0</v>
      </c>
      <c r="D1129" s="15"/>
      <c r="E1129" s="15"/>
      <c r="F1129" s="15"/>
      <c r="G1129" s="15"/>
      <c r="H1129" s="15"/>
      <c r="I1129" s="15"/>
    </row>
    <row r="1130" spans="1:9" x14ac:dyDescent="0.35">
      <c r="A1130" s="24" t="str">
        <f>'Base data'!A1151</f>
        <v>GL19</v>
      </c>
      <c r="B1130" s="29">
        <f>'Base data'!C1151</f>
        <v>0</v>
      </c>
      <c r="C1130" s="29">
        <f>'Base data'!F1151</f>
        <v>0</v>
      </c>
      <c r="D1130" s="15"/>
      <c r="E1130" s="15"/>
      <c r="F1130" s="15"/>
      <c r="G1130" s="15"/>
      <c r="H1130" s="15"/>
      <c r="I1130" s="15"/>
    </row>
    <row r="1131" spans="1:9" x14ac:dyDescent="0.35">
      <c r="A1131" s="24" t="str">
        <f>'Base data'!A1152</f>
        <v>GL2</v>
      </c>
      <c r="B1131" s="29">
        <f>'Base data'!C1152</f>
        <v>0</v>
      </c>
      <c r="C1131" s="29">
        <f>'Base data'!F1152</f>
        <v>0</v>
      </c>
      <c r="D1131" s="15"/>
      <c r="E1131" s="15"/>
      <c r="F1131" s="15"/>
      <c r="G1131" s="15"/>
      <c r="H1131" s="15"/>
      <c r="I1131" s="15"/>
    </row>
    <row r="1132" spans="1:9" x14ac:dyDescent="0.35">
      <c r="A1132" s="24" t="str">
        <f>'Base data'!A1153</f>
        <v>GL20</v>
      </c>
      <c r="B1132" s="29">
        <f>'Base data'!C1153</f>
        <v>0</v>
      </c>
      <c r="C1132" s="29">
        <f>'Base data'!F1153</f>
        <v>0</v>
      </c>
      <c r="D1132" s="15"/>
      <c r="E1132" s="15"/>
      <c r="F1132" s="15"/>
      <c r="G1132" s="15"/>
      <c r="H1132" s="15"/>
      <c r="I1132" s="15"/>
    </row>
    <row r="1133" spans="1:9" x14ac:dyDescent="0.35">
      <c r="A1133" s="24" t="str">
        <f>'Base data'!A1154</f>
        <v>GL3</v>
      </c>
      <c r="B1133" s="29">
        <f>'Base data'!C1154</f>
        <v>0</v>
      </c>
      <c r="C1133" s="29">
        <f>'Base data'!F1154</f>
        <v>0</v>
      </c>
      <c r="D1133" s="15"/>
      <c r="E1133" s="15"/>
      <c r="F1133" s="15"/>
      <c r="G1133" s="15"/>
      <c r="H1133" s="15"/>
      <c r="I1133" s="15"/>
    </row>
    <row r="1134" spans="1:9" x14ac:dyDescent="0.35">
      <c r="A1134" s="24" t="str">
        <f>'Base data'!A1155</f>
        <v>GL4</v>
      </c>
      <c r="B1134" s="29">
        <f>'Base data'!C1155</f>
        <v>0</v>
      </c>
      <c r="C1134" s="29">
        <f>'Base data'!F1155</f>
        <v>0</v>
      </c>
      <c r="D1134" s="15"/>
      <c r="E1134" s="15"/>
      <c r="F1134" s="15"/>
      <c r="G1134" s="15"/>
      <c r="H1134" s="15"/>
      <c r="I1134" s="15"/>
    </row>
    <row r="1135" spans="1:9" x14ac:dyDescent="0.35">
      <c r="A1135" s="24" t="str">
        <f>'Base data'!A1156</f>
        <v>GL5</v>
      </c>
      <c r="B1135" s="29">
        <f>'Base data'!C1156</f>
        <v>0</v>
      </c>
      <c r="C1135" s="29">
        <f>'Base data'!F1156</f>
        <v>0</v>
      </c>
      <c r="D1135" s="15"/>
      <c r="E1135" s="15"/>
      <c r="F1135" s="15"/>
      <c r="G1135" s="15"/>
      <c r="H1135" s="15"/>
      <c r="I1135" s="15"/>
    </row>
    <row r="1136" spans="1:9" x14ac:dyDescent="0.35">
      <c r="A1136" s="24" t="str">
        <f>'Base data'!A1157</f>
        <v>GL50</v>
      </c>
      <c r="B1136" s="29">
        <f>'Base data'!C1157</f>
        <v>0</v>
      </c>
      <c r="C1136" s="29">
        <f>'Base data'!F1157</f>
        <v>0</v>
      </c>
      <c r="D1136" s="15"/>
      <c r="E1136" s="15"/>
      <c r="F1136" s="15"/>
      <c r="G1136" s="15"/>
      <c r="H1136" s="15"/>
      <c r="I1136" s="15"/>
    </row>
    <row r="1137" spans="1:9" x14ac:dyDescent="0.35">
      <c r="A1137" s="24" t="str">
        <f>'Base data'!A1158</f>
        <v>GL51</v>
      </c>
      <c r="B1137" s="29">
        <f>'Base data'!C1158</f>
        <v>0</v>
      </c>
      <c r="C1137" s="29">
        <f>'Base data'!F1158</f>
        <v>0</v>
      </c>
      <c r="D1137" s="15"/>
      <c r="E1137" s="15"/>
      <c r="F1137" s="15"/>
      <c r="G1137" s="15"/>
      <c r="H1137" s="15"/>
      <c r="I1137" s="15"/>
    </row>
    <row r="1138" spans="1:9" x14ac:dyDescent="0.35">
      <c r="A1138" s="24" t="str">
        <f>'Base data'!A1159</f>
        <v>GL52</v>
      </c>
      <c r="B1138" s="29">
        <f>'Base data'!C1159</f>
        <v>0</v>
      </c>
      <c r="C1138" s="29">
        <f>'Base data'!F1159</f>
        <v>0</v>
      </c>
      <c r="D1138" s="15"/>
      <c r="E1138" s="15"/>
      <c r="F1138" s="15"/>
      <c r="G1138" s="15"/>
      <c r="H1138" s="15"/>
      <c r="I1138" s="15"/>
    </row>
    <row r="1139" spans="1:9" x14ac:dyDescent="0.35">
      <c r="A1139" s="24" t="str">
        <f>'Base data'!A1160</f>
        <v>GL53</v>
      </c>
      <c r="B1139" s="29">
        <f>'Base data'!C1160</f>
        <v>0</v>
      </c>
      <c r="C1139" s="29">
        <f>'Base data'!F1160</f>
        <v>0</v>
      </c>
      <c r="D1139" s="15"/>
      <c r="E1139" s="15"/>
      <c r="F1139" s="15"/>
      <c r="G1139" s="15"/>
      <c r="H1139" s="15"/>
      <c r="I1139" s="15"/>
    </row>
    <row r="1140" spans="1:9" x14ac:dyDescent="0.35">
      <c r="A1140" s="24" t="str">
        <f>'Base data'!A1161</f>
        <v>GL54</v>
      </c>
      <c r="B1140" s="29">
        <f>'Base data'!C1161</f>
        <v>0</v>
      </c>
      <c r="C1140" s="29">
        <f>'Base data'!F1161</f>
        <v>0</v>
      </c>
      <c r="D1140" s="15"/>
      <c r="E1140" s="15"/>
      <c r="F1140" s="15"/>
      <c r="G1140" s="15"/>
      <c r="H1140" s="15"/>
      <c r="I1140" s="15"/>
    </row>
    <row r="1141" spans="1:9" x14ac:dyDescent="0.35">
      <c r="A1141" s="24" t="str">
        <f>'Base data'!A1162</f>
        <v>GL55</v>
      </c>
      <c r="B1141" s="29">
        <f>'Base data'!C1162</f>
        <v>0</v>
      </c>
      <c r="C1141" s="29">
        <f>'Base data'!F1162</f>
        <v>0</v>
      </c>
      <c r="D1141" s="15"/>
      <c r="E1141" s="15"/>
      <c r="F1141" s="15"/>
      <c r="G1141" s="15"/>
      <c r="H1141" s="15"/>
      <c r="I1141" s="15"/>
    </row>
    <row r="1142" spans="1:9" x14ac:dyDescent="0.35">
      <c r="A1142" s="24" t="str">
        <f>'Base data'!A1163</f>
        <v>GL56</v>
      </c>
      <c r="B1142" s="29">
        <f>'Base data'!C1163</f>
        <v>0</v>
      </c>
      <c r="C1142" s="29">
        <f>'Base data'!F1163</f>
        <v>0</v>
      </c>
      <c r="D1142" s="15"/>
      <c r="E1142" s="15"/>
      <c r="F1142" s="15"/>
      <c r="G1142" s="15"/>
      <c r="H1142" s="15"/>
      <c r="I1142" s="15"/>
    </row>
    <row r="1143" spans="1:9" x14ac:dyDescent="0.35">
      <c r="A1143" s="24" t="str">
        <f>'Base data'!A1164</f>
        <v>GL6</v>
      </c>
      <c r="B1143" s="29">
        <f>'Base data'!C1164</f>
        <v>0</v>
      </c>
      <c r="C1143" s="29">
        <f>'Base data'!F1164</f>
        <v>0</v>
      </c>
      <c r="D1143" s="15"/>
      <c r="E1143" s="15"/>
      <c r="F1143" s="15"/>
      <c r="G1143" s="15"/>
      <c r="H1143" s="15"/>
      <c r="I1143" s="15"/>
    </row>
    <row r="1144" spans="1:9" x14ac:dyDescent="0.35">
      <c r="A1144" s="24" t="str">
        <f>'Base data'!A1165</f>
        <v>GL7</v>
      </c>
      <c r="B1144" s="29">
        <f>'Base data'!C1165</f>
        <v>0</v>
      </c>
      <c r="C1144" s="29">
        <f>'Base data'!F1165</f>
        <v>0</v>
      </c>
      <c r="D1144" s="15"/>
      <c r="E1144" s="15"/>
      <c r="F1144" s="15"/>
      <c r="G1144" s="15"/>
      <c r="H1144" s="15"/>
      <c r="I1144" s="15"/>
    </row>
    <row r="1145" spans="1:9" x14ac:dyDescent="0.35">
      <c r="A1145" s="24" t="str">
        <f>'Base data'!A1166</f>
        <v>GL8</v>
      </c>
      <c r="B1145" s="29">
        <f>'Base data'!C1166</f>
        <v>0</v>
      </c>
      <c r="C1145" s="29">
        <f>'Base data'!F1166</f>
        <v>0</v>
      </c>
      <c r="D1145" s="15"/>
      <c r="E1145" s="15"/>
      <c r="F1145" s="15"/>
      <c r="G1145" s="15"/>
      <c r="H1145" s="15"/>
      <c r="I1145" s="15"/>
    </row>
    <row r="1146" spans="1:9" x14ac:dyDescent="0.35">
      <c r="A1146" s="24" t="str">
        <f>'Base data'!A1167</f>
        <v>GL9</v>
      </c>
      <c r="B1146" s="29">
        <f>'Base data'!C1167</f>
        <v>0</v>
      </c>
      <c r="C1146" s="29">
        <f>'Base data'!F1167</f>
        <v>0</v>
      </c>
      <c r="D1146" s="15"/>
      <c r="E1146" s="15"/>
      <c r="F1146" s="15"/>
      <c r="G1146" s="15"/>
      <c r="H1146" s="15"/>
      <c r="I1146" s="15"/>
    </row>
    <row r="1147" spans="1:9" x14ac:dyDescent="0.35">
      <c r="A1147" s="24" t="str">
        <f>'Base data'!A1168</f>
        <v>GU1</v>
      </c>
      <c r="B1147" s="29">
        <f>'Base data'!C1168</f>
        <v>0</v>
      </c>
      <c r="C1147" s="29">
        <f>'Base data'!F1168</f>
        <v>0</v>
      </c>
      <c r="D1147" s="15"/>
      <c r="E1147" s="15"/>
      <c r="F1147" s="15"/>
      <c r="G1147" s="15"/>
      <c r="H1147" s="15"/>
      <c r="I1147" s="15"/>
    </row>
    <row r="1148" spans="1:9" x14ac:dyDescent="0.35">
      <c r="A1148" s="24" t="str">
        <f>'Base data'!A1169</f>
        <v>GU10</v>
      </c>
      <c r="B1148" s="29">
        <f>'Base data'!C1169</f>
        <v>0</v>
      </c>
      <c r="C1148" s="29">
        <f>'Base data'!F1169</f>
        <v>0</v>
      </c>
      <c r="D1148" s="15"/>
      <c r="E1148" s="15"/>
      <c r="F1148" s="15"/>
      <c r="G1148" s="15"/>
      <c r="H1148" s="15"/>
      <c r="I1148" s="15"/>
    </row>
    <row r="1149" spans="1:9" x14ac:dyDescent="0.35">
      <c r="A1149" s="24" t="str">
        <f>'Base data'!A1170</f>
        <v>GU11</v>
      </c>
      <c r="B1149" s="29">
        <f>'Base data'!C1170</f>
        <v>0</v>
      </c>
      <c r="C1149" s="29">
        <f>'Base data'!F1170</f>
        <v>0</v>
      </c>
      <c r="D1149" s="15"/>
      <c r="E1149" s="15"/>
      <c r="F1149" s="15"/>
      <c r="G1149" s="15"/>
      <c r="H1149" s="15"/>
      <c r="I1149" s="15"/>
    </row>
    <row r="1150" spans="1:9" x14ac:dyDescent="0.35">
      <c r="A1150" s="24" t="str">
        <f>'Base data'!A1171</f>
        <v>GU12</v>
      </c>
      <c r="B1150" s="29">
        <f>'Base data'!C1171</f>
        <v>0</v>
      </c>
      <c r="C1150" s="29">
        <f>'Base data'!F1171</f>
        <v>0</v>
      </c>
      <c r="D1150" s="15"/>
      <c r="E1150" s="15"/>
      <c r="F1150" s="15"/>
      <c r="G1150" s="15"/>
      <c r="H1150" s="15"/>
      <c r="I1150" s="15"/>
    </row>
    <row r="1151" spans="1:9" x14ac:dyDescent="0.35">
      <c r="A1151" s="24" t="str">
        <f>'Base data'!A1172</f>
        <v>GU13</v>
      </c>
      <c r="B1151" s="29">
        <f>'Base data'!C1172</f>
        <v>0</v>
      </c>
      <c r="C1151" s="29">
        <f>'Base data'!F1172</f>
        <v>0</v>
      </c>
      <c r="D1151" s="15"/>
      <c r="E1151" s="15"/>
      <c r="F1151" s="15"/>
      <c r="G1151" s="15"/>
      <c r="H1151" s="15"/>
      <c r="I1151" s="15"/>
    </row>
    <row r="1152" spans="1:9" x14ac:dyDescent="0.35">
      <c r="A1152" s="24" t="str">
        <f>'Base data'!A1173</f>
        <v>GU14</v>
      </c>
      <c r="B1152" s="29">
        <f>'Base data'!C1173</f>
        <v>0</v>
      </c>
      <c r="C1152" s="29">
        <f>'Base data'!F1173</f>
        <v>0</v>
      </c>
      <c r="D1152" s="15"/>
      <c r="E1152" s="15"/>
      <c r="F1152" s="15"/>
      <c r="G1152" s="15"/>
      <c r="H1152" s="15"/>
      <c r="I1152" s="15"/>
    </row>
    <row r="1153" spans="1:9" x14ac:dyDescent="0.35">
      <c r="A1153" s="24" t="str">
        <f>'Base data'!A1174</f>
        <v>GU15</v>
      </c>
      <c r="B1153" s="29">
        <f>'Base data'!C1174</f>
        <v>0</v>
      </c>
      <c r="C1153" s="29">
        <f>'Base data'!F1174</f>
        <v>0</v>
      </c>
      <c r="D1153" s="15"/>
      <c r="E1153" s="15"/>
      <c r="F1153" s="15"/>
      <c r="G1153" s="15"/>
      <c r="H1153" s="15"/>
      <c r="I1153" s="15"/>
    </row>
    <row r="1154" spans="1:9" x14ac:dyDescent="0.35">
      <c r="A1154" s="24" t="str">
        <f>'Base data'!A1175</f>
        <v>GU16</v>
      </c>
      <c r="B1154" s="29">
        <f>'Base data'!C1175</f>
        <v>0</v>
      </c>
      <c r="C1154" s="29">
        <f>'Base data'!F1175</f>
        <v>0</v>
      </c>
      <c r="D1154" s="15"/>
      <c r="E1154" s="15"/>
      <c r="F1154" s="15"/>
      <c r="G1154" s="15"/>
      <c r="H1154" s="15"/>
      <c r="I1154" s="15"/>
    </row>
    <row r="1155" spans="1:9" x14ac:dyDescent="0.35">
      <c r="A1155" s="24" t="str">
        <f>'Base data'!A1176</f>
        <v>GU17</v>
      </c>
      <c r="B1155" s="29">
        <f>'Base data'!C1176</f>
        <v>0</v>
      </c>
      <c r="C1155" s="29">
        <f>'Base data'!F1176</f>
        <v>0</v>
      </c>
      <c r="D1155" s="15"/>
      <c r="E1155" s="15"/>
      <c r="F1155" s="15"/>
      <c r="G1155" s="15"/>
      <c r="H1155" s="15"/>
      <c r="I1155" s="15"/>
    </row>
    <row r="1156" spans="1:9" x14ac:dyDescent="0.35">
      <c r="A1156" s="24" t="str">
        <f>'Base data'!A1177</f>
        <v>GU18</v>
      </c>
      <c r="B1156" s="29">
        <f>'Base data'!C1177</f>
        <v>0</v>
      </c>
      <c r="C1156" s="29">
        <f>'Base data'!F1177</f>
        <v>0</v>
      </c>
      <c r="D1156" s="15"/>
      <c r="E1156" s="15"/>
      <c r="F1156" s="15"/>
      <c r="G1156" s="15"/>
      <c r="H1156" s="15"/>
      <c r="I1156" s="15"/>
    </row>
    <row r="1157" spans="1:9" x14ac:dyDescent="0.35">
      <c r="A1157" s="24" t="str">
        <f>'Base data'!A1178</f>
        <v>GU19</v>
      </c>
      <c r="B1157" s="29">
        <f>'Base data'!C1178</f>
        <v>0</v>
      </c>
      <c r="C1157" s="29">
        <f>'Base data'!F1178</f>
        <v>0</v>
      </c>
      <c r="D1157" s="15"/>
      <c r="E1157" s="15"/>
      <c r="F1157" s="15"/>
      <c r="G1157" s="15"/>
      <c r="H1157" s="15"/>
      <c r="I1157" s="15"/>
    </row>
    <row r="1158" spans="1:9" x14ac:dyDescent="0.35">
      <c r="A1158" s="24" t="str">
        <f>'Base data'!A1179</f>
        <v>GU2</v>
      </c>
      <c r="B1158" s="29">
        <f>'Base data'!C1179</f>
        <v>0</v>
      </c>
      <c r="C1158" s="29">
        <f>'Base data'!F1179</f>
        <v>0</v>
      </c>
      <c r="D1158" s="15"/>
      <c r="E1158" s="15"/>
      <c r="F1158" s="15"/>
      <c r="G1158" s="15"/>
      <c r="H1158" s="15"/>
      <c r="I1158" s="15"/>
    </row>
    <row r="1159" spans="1:9" x14ac:dyDescent="0.35">
      <c r="A1159" s="24" t="str">
        <f>'Base data'!A1180</f>
        <v>GU20</v>
      </c>
      <c r="B1159" s="29">
        <f>'Base data'!C1180</f>
        <v>0</v>
      </c>
      <c r="C1159" s="29">
        <f>'Base data'!F1180</f>
        <v>0</v>
      </c>
      <c r="D1159" s="15"/>
      <c r="E1159" s="15"/>
      <c r="F1159" s="15"/>
      <c r="G1159" s="15"/>
      <c r="H1159" s="15"/>
      <c r="I1159" s="15"/>
    </row>
    <row r="1160" spans="1:9" x14ac:dyDescent="0.35">
      <c r="A1160" s="24" t="str">
        <f>'Base data'!A1181</f>
        <v>GU21</v>
      </c>
      <c r="B1160" s="29">
        <f>'Base data'!C1181</f>
        <v>0</v>
      </c>
      <c r="C1160" s="29">
        <f>'Base data'!F1181</f>
        <v>0</v>
      </c>
      <c r="D1160" s="15"/>
      <c r="E1160" s="15"/>
      <c r="F1160" s="15"/>
      <c r="G1160" s="15"/>
      <c r="H1160" s="15"/>
      <c r="I1160" s="15"/>
    </row>
    <row r="1161" spans="1:9" x14ac:dyDescent="0.35">
      <c r="A1161" s="24" t="str">
        <f>'Base data'!A1182</f>
        <v>GU22</v>
      </c>
      <c r="B1161" s="29">
        <f>'Base data'!C1182</f>
        <v>0</v>
      </c>
      <c r="C1161" s="29">
        <f>'Base data'!F1182</f>
        <v>0</v>
      </c>
      <c r="D1161" s="15"/>
      <c r="E1161" s="15"/>
      <c r="F1161" s="15"/>
      <c r="G1161" s="15"/>
      <c r="H1161" s="15"/>
      <c r="I1161" s="15"/>
    </row>
    <row r="1162" spans="1:9" x14ac:dyDescent="0.35">
      <c r="A1162" s="24" t="str">
        <f>'Base data'!A1183</f>
        <v>GU23</v>
      </c>
      <c r="B1162" s="29">
        <f>'Base data'!C1183</f>
        <v>0</v>
      </c>
      <c r="C1162" s="29">
        <f>'Base data'!F1183</f>
        <v>0</v>
      </c>
      <c r="D1162" s="15"/>
      <c r="E1162" s="15"/>
      <c r="F1162" s="15"/>
      <c r="G1162" s="15"/>
      <c r="H1162" s="15"/>
      <c r="I1162" s="15"/>
    </row>
    <row r="1163" spans="1:9" x14ac:dyDescent="0.35">
      <c r="A1163" s="24" t="str">
        <f>'Base data'!A1184</f>
        <v>GU24</v>
      </c>
      <c r="B1163" s="29">
        <f>'Base data'!C1184</f>
        <v>0</v>
      </c>
      <c r="C1163" s="29">
        <f>'Base data'!F1184</f>
        <v>0</v>
      </c>
      <c r="D1163" s="15"/>
      <c r="E1163" s="15"/>
      <c r="F1163" s="15"/>
      <c r="G1163" s="15"/>
      <c r="H1163" s="15"/>
      <c r="I1163" s="15"/>
    </row>
    <row r="1164" spans="1:9" x14ac:dyDescent="0.35">
      <c r="A1164" s="24" t="str">
        <f>'Base data'!A1185</f>
        <v>GU25</v>
      </c>
      <c r="B1164" s="29">
        <f>'Base data'!C1185</f>
        <v>0</v>
      </c>
      <c r="C1164" s="29">
        <f>'Base data'!F1185</f>
        <v>0</v>
      </c>
      <c r="D1164" s="15"/>
      <c r="E1164" s="15"/>
      <c r="F1164" s="15"/>
      <c r="G1164" s="15"/>
      <c r="H1164" s="15"/>
      <c r="I1164" s="15"/>
    </row>
    <row r="1165" spans="1:9" x14ac:dyDescent="0.35">
      <c r="A1165" s="24" t="str">
        <f>'Base data'!A1186</f>
        <v>GU26</v>
      </c>
      <c r="B1165" s="29">
        <f>'Base data'!C1186</f>
        <v>0</v>
      </c>
      <c r="C1165" s="29">
        <f>'Base data'!F1186</f>
        <v>0</v>
      </c>
      <c r="D1165" s="15"/>
      <c r="E1165" s="15"/>
      <c r="F1165" s="15"/>
      <c r="G1165" s="15"/>
      <c r="H1165" s="15"/>
      <c r="I1165" s="15"/>
    </row>
    <row r="1166" spans="1:9" x14ac:dyDescent="0.35">
      <c r="A1166" s="24" t="str">
        <f>'Base data'!A1187</f>
        <v>GU27</v>
      </c>
      <c r="B1166" s="29">
        <f>'Base data'!C1187</f>
        <v>0</v>
      </c>
      <c r="C1166" s="29">
        <f>'Base data'!F1187</f>
        <v>0</v>
      </c>
      <c r="D1166" s="15"/>
      <c r="E1166" s="15"/>
      <c r="F1166" s="15"/>
      <c r="G1166" s="15"/>
      <c r="H1166" s="15"/>
      <c r="I1166" s="15"/>
    </row>
    <row r="1167" spans="1:9" x14ac:dyDescent="0.35">
      <c r="A1167" s="24" t="str">
        <f>'Base data'!A1188</f>
        <v>GU28</v>
      </c>
      <c r="B1167" s="29">
        <f>'Base data'!C1188</f>
        <v>0</v>
      </c>
      <c r="C1167" s="29">
        <f>'Base data'!F1188</f>
        <v>0</v>
      </c>
      <c r="D1167" s="15"/>
      <c r="E1167" s="15"/>
      <c r="F1167" s="15"/>
      <c r="G1167" s="15"/>
      <c r="H1167" s="15"/>
      <c r="I1167" s="15"/>
    </row>
    <row r="1168" spans="1:9" x14ac:dyDescent="0.35">
      <c r="A1168" s="24" t="str">
        <f>'Base data'!A1189</f>
        <v>GU29</v>
      </c>
      <c r="B1168" s="29">
        <f>'Base data'!C1189</f>
        <v>0</v>
      </c>
      <c r="C1168" s="29">
        <f>'Base data'!F1189</f>
        <v>0</v>
      </c>
      <c r="D1168" s="15"/>
      <c r="E1168" s="15"/>
      <c r="F1168" s="15"/>
      <c r="G1168" s="15"/>
      <c r="H1168" s="15"/>
      <c r="I1168" s="15"/>
    </row>
    <row r="1169" spans="1:9" x14ac:dyDescent="0.35">
      <c r="A1169" s="24" t="str">
        <f>'Base data'!A1190</f>
        <v>GU3</v>
      </c>
      <c r="B1169" s="29">
        <f>'Base data'!C1190</f>
        <v>0</v>
      </c>
      <c r="C1169" s="29">
        <f>'Base data'!F1190</f>
        <v>0</v>
      </c>
      <c r="D1169" s="15"/>
      <c r="E1169" s="15"/>
      <c r="F1169" s="15"/>
      <c r="G1169" s="15"/>
      <c r="H1169" s="15"/>
      <c r="I1169" s="15"/>
    </row>
    <row r="1170" spans="1:9" x14ac:dyDescent="0.35">
      <c r="A1170" s="24" t="str">
        <f>'Base data'!A1191</f>
        <v>GU30</v>
      </c>
      <c r="B1170" s="29">
        <f>'Base data'!C1191</f>
        <v>0</v>
      </c>
      <c r="C1170" s="29">
        <f>'Base data'!F1191</f>
        <v>0</v>
      </c>
      <c r="D1170" s="15"/>
      <c r="E1170" s="15"/>
      <c r="F1170" s="15"/>
      <c r="G1170" s="15"/>
      <c r="H1170" s="15"/>
      <c r="I1170" s="15"/>
    </row>
    <row r="1171" spans="1:9" x14ac:dyDescent="0.35">
      <c r="A1171" s="24" t="str">
        <f>'Base data'!A1192</f>
        <v>GU31</v>
      </c>
      <c r="B1171" s="29">
        <f>'Base data'!C1192</f>
        <v>0</v>
      </c>
      <c r="C1171" s="29">
        <f>'Base data'!F1192</f>
        <v>0</v>
      </c>
      <c r="D1171" s="15"/>
      <c r="E1171" s="15"/>
      <c r="F1171" s="15"/>
      <c r="G1171" s="15"/>
      <c r="H1171" s="15"/>
      <c r="I1171" s="15"/>
    </row>
    <row r="1172" spans="1:9" x14ac:dyDescent="0.35">
      <c r="A1172" s="24" t="str">
        <f>'Base data'!A1193</f>
        <v>GU32</v>
      </c>
      <c r="B1172" s="29">
        <f>'Base data'!C1193</f>
        <v>0</v>
      </c>
      <c r="C1172" s="29">
        <f>'Base data'!F1193</f>
        <v>0</v>
      </c>
      <c r="D1172" s="15"/>
      <c r="E1172" s="15"/>
      <c r="F1172" s="15"/>
      <c r="G1172" s="15"/>
      <c r="H1172" s="15"/>
      <c r="I1172" s="15"/>
    </row>
    <row r="1173" spans="1:9" x14ac:dyDescent="0.35">
      <c r="A1173" s="24" t="str">
        <f>'Base data'!A1194</f>
        <v>GU33</v>
      </c>
      <c r="B1173" s="29">
        <f>'Base data'!C1194</f>
        <v>0</v>
      </c>
      <c r="C1173" s="29">
        <f>'Base data'!F1194</f>
        <v>0</v>
      </c>
      <c r="D1173" s="15"/>
      <c r="E1173" s="15"/>
      <c r="F1173" s="15"/>
      <c r="G1173" s="15"/>
      <c r="H1173" s="15"/>
      <c r="I1173" s="15"/>
    </row>
    <row r="1174" spans="1:9" x14ac:dyDescent="0.35">
      <c r="A1174" s="24" t="str">
        <f>'Base data'!A1195</f>
        <v>GU34</v>
      </c>
      <c r="B1174" s="29">
        <f>'Base data'!C1195</f>
        <v>0</v>
      </c>
      <c r="C1174" s="29">
        <f>'Base data'!F1195</f>
        <v>0</v>
      </c>
      <c r="D1174" s="15"/>
      <c r="E1174" s="15"/>
      <c r="F1174" s="15"/>
      <c r="G1174" s="15"/>
      <c r="H1174" s="15"/>
      <c r="I1174" s="15"/>
    </row>
    <row r="1175" spans="1:9" x14ac:dyDescent="0.35">
      <c r="A1175" s="24" t="str">
        <f>'Base data'!A1196</f>
        <v>GU35</v>
      </c>
      <c r="B1175" s="29">
        <f>'Base data'!C1196</f>
        <v>0</v>
      </c>
      <c r="C1175" s="29">
        <f>'Base data'!F1196</f>
        <v>0</v>
      </c>
      <c r="D1175" s="15"/>
      <c r="E1175" s="15"/>
      <c r="F1175" s="15"/>
      <c r="G1175" s="15"/>
      <c r="H1175" s="15"/>
      <c r="I1175" s="15"/>
    </row>
    <row r="1176" spans="1:9" x14ac:dyDescent="0.35">
      <c r="A1176" s="24" t="str">
        <f>'Base data'!A1197</f>
        <v>GU4</v>
      </c>
      <c r="B1176" s="29">
        <f>'Base data'!C1197</f>
        <v>0</v>
      </c>
      <c r="C1176" s="29">
        <f>'Base data'!F1197</f>
        <v>0</v>
      </c>
      <c r="D1176" s="15"/>
      <c r="E1176" s="15"/>
      <c r="F1176" s="15"/>
      <c r="G1176" s="15"/>
      <c r="H1176" s="15"/>
      <c r="I1176" s="15"/>
    </row>
    <row r="1177" spans="1:9" x14ac:dyDescent="0.35">
      <c r="A1177" s="24" t="str">
        <f>'Base data'!A1198</f>
        <v>GU46</v>
      </c>
      <c r="B1177" s="29">
        <f>'Base data'!C1198</f>
        <v>0</v>
      </c>
      <c r="C1177" s="29">
        <f>'Base data'!F1198</f>
        <v>0</v>
      </c>
      <c r="D1177" s="15"/>
      <c r="E1177" s="15"/>
      <c r="F1177" s="15"/>
      <c r="G1177" s="15"/>
      <c r="H1177" s="15"/>
      <c r="I1177" s="15"/>
    </row>
    <row r="1178" spans="1:9" x14ac:dyDescent="0.35">
      <c r="A1178" s="24" t="str">
        <f>'Base data'!A1199</f>
        <v>GU47</v>
      </c>
      <c r="B1178" s="29">
        <f>'Base data'!C1199</f>
        <v>0</v>
      </c>
      <c r="C1178" s="29">
        <f>'Base data'!F1199</f>
        <v>0</v>
      </c>
      <c r="D1178" s="15"/>
      <c r="E1178" s="15"/>
      <c r="F1178" s="15"/>
      <c r="G1178" s="15"/>
      <c r="H1178" s="15"/>
      <c r="I1178" s="15"/>
    </row>
    <row r="1179" spans="1:9" x14ac:dyDescent="0.35">
      <c r="A1179" s="24" t="str">
        <f>'Base data'!A1200</f>
        <v>GU5</v>
      </c>
      <c r="B1179" s="29">
        <f>'Base data'!C1200</f>
        <v>0</v>
      </c>
      <c r="C1179" s="29">
        <f>'Base data'!F1200</f>
        <v>0</v>
      </c>
      <c r="D1179" s="15"/>
      <c r="E1179" s="15"/>
      <c r="F1179" s="15"/>
      <c r="G1179" s="15"/>
      <c r="H1179" s="15"/>
      <c r="I1179" s="15"/>
    </row>
    <row r="1180" spans="1:9" x14ac:dyDescent="0.35">
      <c r="A1180" s="24" t="str">
        <f>'Base data'!A1201</f>
        <v>GU51</v>
      </c>
      <c r="B1180" s="29">
        <f>'Base data'!C1201</f>
        <v>0</v>
      </c>
      <c r="C1180" s="29">
        <f>'Base data'!F1201</f>
        <v>0</v>
      </c>
      <c r="D1180" s="15"/>
      <c r="E1180" s="15"/>
      <c r="F1180" s="15"/>
      <c r="G1180" s="15"/>
      <c r="H1180" s="15"/>
      <c r="I1180" s="15"/>
    </row>
    <row r="1181" spans="1:9" x14ac:dyDescent="0.35">
      <c r="A1181" s="24" t="str">
        <f>'Base data'!A1202</f>
        <v>GU52</v>
      </c>
      <c r="B1181" s="29">
        <f>'Base data'!C1202</f>
        <v>0</v>
      </c>
      <c r="C1181" s="29">
        <f>'Base data'!F1202</f>
        <v>0</v>
      </c>
      <c r="D1181" s="15"/>
      <c r="E1181" s="15"/>
      <c r="F1181" s="15"/>
      <c r="G1181" s="15"/>
      <c r="H1181" s="15"/>
      <c r="I1181" s="15"/>
    </row>
    <row r="1182" spans="1:9" x14ac:dyDescent="0.35">
      <c r="A1182" s="24" t="str">
        <f>'Base data'!A1203</f>
        <v>GU6</v>
      </c>
      <c r="B1182" s="29">
        <f>'Base data'!C1203</f>
        <v>0</v>
      </c>
      <c r="C1182" s="29">
        <f>'Base data'!F1203</f>
        <v>0</v>
      </c>
      <c r="D1182" s="15"/>
      <c r="E1182" s="15"/>
      <c r="F1182" s="15"/>
      <c r="G1182" s="15"/>
      <c r="H1182" s="15"/>
      <c r="I1182" s="15"/>
    </row>
    <row r="1183" spans="1:9" x14ac:dyDescent="0.35">
      <c r="A1183" s="24" t="str">
        <f>'Base data'!A1204</f>
        <v>GU7</v>
      </c>
      <c r="B1183" s="29">
        <f>'Base data'!C1204</f>
        <v>0</v>
      </c>
      <c r="C1183" s="29">
        <f>'Base data'!F1204</f>
        <v>0</v>
      </c>
      <c r="D1183" s="15"/>
      <c r="E1183" s="15"/>
      <c r="F1183" s="15"/>
      <c r="G1183" s="15"/>
      <c r="H1183" s="15"/>
      <c r="I1183" s="15"/>
    </row>
    <row r="1184" spans="1:9" x14ac:dyDescent="0.35">
      <c r="A1184" s="24" t="str">
        <f>'Base data'!A1205</f>
        <v>GU8</v>
      </c>
      <c r="B1184" s="29">
        <f>'Base data'!C1205</f>
        <v>0</v>
      </c>
      <c r="C1184" s="29">
        <f>'Base data'!F1205</f>
        <v>0</v>
      </c>
      <c r="D1184" s="15"/>
      <c r="E1184" s="15"/>
      <c r="F1184" s="15"/>
      <c r="G1184" s="15"/>
      <c r="H1184" s="15"/>
      <c r="I1184" s="15"/>
    </row>
    <row r="1185" spans="1:9" x14ac:dyDescent="0.35">
      <c r="A1185" s="24" t="str">
        <f>'Base data'!A1206</f>
        <v>GU9</v>
      </c>
      <c r="B1185" s="29">
        <f>'Base data'!C1206</f>
        <v>0</v>
      </c>
      <c r="C1185" s="29">
        <f>'Base data'!F1206</f>
        <v>0</v>
      </c>
      <c r="D1185" s="15"/>
      <c r="E1185" s="15"/>
      <c r="F1185" s="15"/>
      <c r="G1185" s="15"/>
      <c r="H1185" s="15"/>
      <c r="I1185" s="15"/>
    </row>
    <row r="1186" spans="1:9" x14ac:dyDescent="0.35">
      <c r="A1186" s="24" t="str">
        <f>'Base data'!A1207</f>
        <v>GU95</v>
      </c>
      <c r="B1186" s="29">
        <f>'Base data'!C1207</f>
        <v>0</v>
      </c>
      <c r="C1186" s="29">
        <f>'Base data'!F1207</f>
        <v>0</v>
      </c>
      <c r="D1186" s="15"/>
      <c r="E1186" s="15"/>
      <c r="F1186" s="15"/>
      <c r="G1186" s="15"/>
      <c r="H1186" s="15"/>
      <c r="I1186" s="15"/>
    </row>
    <row r="1187" spans="1:9" x14ac:dyDescent="0.35">
      <c r="A1187" s="24" t="str">
        <f>'Base data'!A1208</f>
        <v>GY1</v>
      </c>
      <c r="B1187" s="29">
        <f>'Base data'!C1208</f>
        <v>0</v>
      </c>
      <c r="C1187" s="29">
        <f>'Base data'!F1208</f>
        <v>0</v>
      </c>
      <c r="D1187" s="15"/>
      <c r="E1187" s="15"/>
      <c r="F1187" s="15"/>
      <c r="G1187" s="15"/>
      <c r="H1187" s="15"/>
      <c r="I1187" s="15"/>
    </row>
    <row r="1188" spans="1:9" x14ac:dyDescent="0.35">
      <c r="A1188" s="24" t="str">
        <f>'Base data'!A1209</f>
        <v>GY10</v>
      </c>
      <c r="B1188" s="29">
        <f>'Base data'!C1209</f>
        <v>0</v>
      </c>
      <c r="C1188" s="29">
        <f>'Base data'!F1209</f>
        <v>0</v>
      </c>
      <c r="D1188" s="15"/>
      <c r="E1188" s="15"/>
      <c r="F1188" s="15"/>
      <c r="G1188" s="15"/>
      <c r="H1188" s="15"/>
      <c r="I1188" s="15"/>
    </row>
    <row r="1189" spans="1:9" x14ac:dyDescent="0.35">
      <c r="A1189" s="24" t="str">
        <f>'Base data'!A1210</f>
        <v>GY2</v>
      </c>
      <c r="B1189" s="29">
        <f>'Base data'!C1210</f>
        <v>0</v>
      </c>
      <c r="C1189" s="29">
        <f>'Base data'!F1210</f>
        <v>0</v>
      </c>
      <c r="D1189" s="15"/>
      <c r="E1189" s="15"/>
      <c r="F1189" s="15"/>
      <c r="G1189" s="15"/>
      <c r="H1189" s="15"/>
      <c r="I1189" s="15"/>
    </row>
    <row r="1190" spans="1:9" x14ac:dyDescent="0.35">
      <c r="A1190" s="24" t="str">
        <f>'Base data'!A1211</f>
        <v>GY3</v>
      </c>
      <c r="B1190" s="29">
        <f>'Base data'!C1211</f>
        <v>0</v>
      </c>
      <c r="C1190" s="29">
        <f>'Base data'!F1211</f>
        <v>0</v>
      </c>
      <c r="D1190" s="15"/>
      <c r="E1190" s="15"/>
      <c r="F1190" s="15"/>
      <c r="G1190" s="15"/>
      <c r="H1190" s="15"/>
      <c r="I1190" s="15"/>
    </row>
    <row r="1191" spans="1:9" x14ac:dyDescent="0.35">
      <c r="A1191" s="24" t="str">
        <f>'Base data'!A1212</f>
        <v>GY4</v>
      </c>
      <c r="B1191" s="29">
        <f>'Base data'!C1212</f>
        <v>0</v>
      </c>
      <c r="C1191" s="29">
        <f>'Base data'!F1212</f>
        <v>0</v>
      </c>
      <c r="D1191" s="15"/>
      <c r="E1191" s="15"/>
      <c r="F1191" s="15"/>
      <c r="G1191" s="15"/>
      <c r="H1191" s="15"/>
      <c r="I1191" s="15"/>
    </row>
    <row r="1192" spans="1:9" x14ac:dyDescent="0.35">
      <c r="A1192" s="24" t="str">
        <f>'Base data'!A1213</f>
        <v>GY5</v>
      </c>
      <c r="B1192" s="29">
        <f>'Base data'!C1213</f>
        <v>0</v>
      </c>
      <c r="C1192" s="29">
        <f>'Base data'!F1213</f>
        <v>0</v>
      </c>
      <c r="D1192" s="15"/>
      <c r="E1192" s="15"/>
      <c r="F1192" s="15"/>
      <c r="G1192" s="15"/>
      <c r="H1192" s="15"/>
      <c r="I1192" s="15"/>
    </row>
    <row r="1193" spans="1:9" x14ac:dyDescent="0.35">
      <c r="A1193" s="24" t="str">
        <f>'Base data'!A1214</f>
        <v>GY6</v>
      </c>
      <c r="B1193" s="29">
        <f>'Base data'!C1214</f>
        <v>0</v>
      </c>
      <c r="C1193" s="29">
        <f>'Base data'!F1214</f>
        <v>0</v>
      </c>
      <c r="D1193" s="15"/>
      <c r="E1193" s="15"/>
      <c r="F1193" s="15"/>
      <c r="G1193" s="15"/>
      <c r="H1193" s="15"/>
      <c r="I1193" s="15"/>
    </row>
    <row r="1194" spans="1:9" x14ac:dyDescent="0.35">
      <c r="A1194" s="24" t="str">
        <f>'Base data'!A1215</f>
        <v>GY7</v>
      </c>
      <c r="B1194" s="29">
        <f>'Base data'!C1215</f>
        <v>0</v>
      </c>
      <c r="C1194" s="29">
        <f>'Base data'!F1215</f>
        <v>0</v>
      </c>
      <c r="D1194" s="15"/>
      <c r="E1194" s="15"/>
      <c r="F1194" s="15"/>
      <c r="G1194" s="15"/>
      <c r="H1194" s="15"/>
      <c r="I1194" s="15"/>
    </row>
    <row r="1195" spans="1:9" x14ac:dyDescent="0.35">
      <c r="A1195" s="24" t="str">
        <f>'Base data'!A1216</f>
        <v>GY8</v>
      </c>
      <c r="B1195" s="29">
        <f>'Base data'!C1216</f>
        <v>0</v>
      </c>
      <c r="C1195" s="29">
        <f>'Base data'!F1216</f>
        <v>0</v>
      </c>
      <c r="D1195" s="15"/>
      <c r="E1195" s="15"/>
      <c r="F1195" s="15"/>
      <c r="G1195" s="15"/>
      <c r="H1195" s="15"/>
      <c r="I1195" s="15"/>
    </row>
    <row r="1196" spans="1:9" x14ac:dyDescent="0.35">
      <c r="A1196" s="24" t="str">
        <f>'Base data'!A1217</f>
        <v>GY9</v>
      </c>
      <c r="B1196" s="29">
        <f>'Base data'!C1217</f>
        <v>0</v>
      </c>
      <c r="C1196" s="29">
        <f>'Base data'!F1217</f>
        <v>0</v>
      </c>
      <c r="D1196" s="15"/>
      <c r="E1196" s="15"/>
      <c r="F1196" s="15"/>
      <c r="G1196" s="15"/>
      <c r="H1196" s="15"/>
      <c r="I1196" s="15"/>
    </row>
    <row r="1197" spans="1:9" x14ac:dyDescent="0.35">
      <c r="A1197" s="24" t="str">
        <f>'Base data'!A1218</f>
        <v>HA0</v>
      </c>
      <c r="B1197" s="29">
        <f>'Base data'!C1218</f>
        <v>0</v>
      </c>
      <c r="C1197" s="29">
        <f>'Base data'!F1218</f>
        <v>0</v>
      </c>
      <c r="D1197" s="15"/>
      <c r="E1197" s="15"/>
      <c r="F1197" s="15"/>
      <c r="G1197" s="15"/>
      <c r="H1197" s="15"/>
      <c r="I1197" s="15"/>
    </row>
    <row r="1198" spans="1:9" x14ac:dyDescent="0.35">
      <c r="A1198" s="24" t="str">
        <f>'Base data'!A1219</f>
        <v>HA1</v>
      </c>
      <c r="B1198" s="29">
        <f>'Base data'!C1219</f>
        <v>0</v>
      </c>
      <c r="C1198" s="29">
        <f>'Base data'!F1219</f>
        <v>0</v>
      </c>
      <c r="D1198" s="15"/>
      <c r="E1198" s="15"/>
      <c r="F1198" s="15"/>
      <c r="G1198" s="15"/>
      <c r="H1198" s="15"/>
      <c r="I1198" s="15"/>
    </row>
    <row r="1199" spans="1:9" x14ac:dyDescent="0.35">
      <c r="A1199" s="24" t="str">
        <f>'Base data'!A1220</f>
        <v>HA2</v>
      </c>
      <c r="B1199" s="29">
        <f>'Base data'!C1220</f>
        <v>0</v>
      </c>
      <c r="C1199" s="29">
        <f>'Base data'!F1220</f>
        <v>0</v>
      </c>
      <c r="D1199" s="15"/>
      <c r="E1199" s="15"/>
      <c r="F1199" s="15"/>
      <c r="G1199" s="15"/>
      <c r="H1199" s="15"/>
      <c r="I1199" s="15"/>
    </row>
    <row r="1200" spans="1:9" x14ac:dyDescent="0.35">
      <c r="A1200" s="24" t="str">
        <f>'Base data'!A1221</f>
        <v>HA3</v>
      </c>
      <c r="B1200" s="29">
        <f>'Base data'!C1221</f>
        <v>0</v>
      </c>
      <c r="C1200" s="29">
        <f>'Base data'!F1221</f>
        <v>0</v>
      </c>
      <c r="D1200" s="15"/>
      <c r="E1200" s="15"/>
      <c r="F1200" s="15"/>
      <c r="G1200" s="15"/>
      <c r="H1200" s="15"/>
      <c r="I1200" s="15"/>
    </row>
    <row r="1201" spans="1:9" x14ac:dyDescent="0.35">
      <c r="A1201" s="24" t="str">
        <f>'Base data'!A1222</f>
        <v>HA4</v>
      </c>
      <c r="B1201" s="29">
        <f>'Base data'!C1222</f>
        <v>0</v>
      </c>
      <c r="C1201" s="29">
        <f>'Base data'!F1222</f>
        <v>0</v>
      </c>
      <c r="D1201" s="15"/>
      <c r="E1201" s="15"/>
      <c r="F1201" s="15"/>
      <c r="G1201" s="15"/>
      <c r="H1201" s="15"/>
      <c r="I1201" s="15"/>
    </row>
    <row r="1202" spans="1:9" x14ac:dyDescent="0.35">
      <c r="A1202" s="24" t="str">
        <f>'Base data'!A1223</f>
        <v>HA5</v>
      </c>
      <c r="B1202" s="29">
        <f>'Base data'!C1223</f>
        <v>0</v>
      </c>
      <c r="C1202" s="29">
        <f>'Base data'!F1223</f>
        <v>0</v>
      </c>
      <c r="D1202" s="15"/>
      <c r="E1202" s="15"/>
      <c r="F1202" s="15"/>
      <c r="G1202" s="15"/>
      <c r="H1202" s="15"/>
      <c r="I1202" s="15"/>
    </row>
    <row r="1203" spans="1:9" x14ac:dyDescent="0.35">
      <c r="A1203" s="24" t="str">
        <f>'Base data'!A1224</f>
        <v>HA6</v>
      </c>
      <c r="B1203" s="29">
        <f>'Base data'!C1224</f>
        <v>0</v>
      </c>
      <c r="C1203" s="29">
        <f>'Base data'!F1224</f>
        <v>0</v>
      </c>
      <c r="D1203" s="15"/>
      <c r="E1203" s="15"/>
      <c r="F1203" s="15"/>
      <c r="G1203" s="15"/>
      <c r="H1203" s="15"/>
      <c r="I1203" s="15"/>
    </row>
    <row r="1204" spans="1:9" x14ac:dyDescent="0.35">
      <c r="A1204" s="24" t="str">
        <f>'Base data'!A1225</f>
        <v>HA7</v>
      </c>
      <c r="B1204" s="29">
        <f>'Base data'!C1225</f>
        <v>0</v>
      </c>
      <c r="C1204" s="29">
        <f>'Base data'!F1225</f>
        <v>0</v>
      </c>
      <c r="D1204" s="15"/>
      <c r="E1204" s="15"/>
      <c r="F1204" s="15"/>
      <c r="G1204" s="15"/>
      <c r="H1204" s="15"/>
      <c r="I1204" s="15"/>
    </row>
    <row r="1205" spans="1:9" x14ac:dyDescent="0.35">
      <c r="A1205" s="24" t="str">
        <f>'Base data'!A1226</f>
        <v>HA8</v>
      </c>
      <c r="B1205" s="29">
        <f>'Base data'!C1226</f>
        <v>0</v>
      </c>
      <c r="C1205" s="29">
        <f>'Base data'!F1226</f>
        <v>0</v>
      </c>
      <c r="D1205" s="15"/>
      <c r="E1205" s="15"/>
      <c r="F1205" s="15"/>
      <c r="G1205" s="15"/>
      <c r="H1205" s="15"/>
      <c r="I1205" s="15"/>
    </row>
    <row r="1206" spans="1:9" x14ac:dyDescent="0.35">
      <c r="A1206" s="24" t="str">
        <f>'Base data'!A1227</f>
        <v>HA9</v>
      </c>
      <c r="B1206" s="29">
        <f>'Base data'!C1227</f>
        <v>0</v>
      </c>
      <c r="C1206" s="29">
        <f>'Base data'!F1227</f>
        <v>0</v>
      </c>
      <c r="D1206" s="15"/>
      <c r="E1206" s="15"/>
      <c r="F1206" s="15"/>
      <c r="G1206" s="15"/>
      <c r="H1206" s="15"/>
      <c r="I1206" s="15"/>
    </row>
    <row r="1207" spans="1:9" x14ac:dyDescent="0.35">
      <c r="A1207" s="24" t="str">
        <f>'Base data'!A1228</f>
        <v>HD1</v>
      </c>
      <c r="B1207" s="29">
        <f>'Base data'!C1228</f>
        <v>0</v>
      </c>
      <c r="C1207" s="29">
        <f>'Base data'!F1228</f>
        <v>0</v>
      </c>
      <c r="D1207" s="15"/>
      <c r="E1207" s="15"/>
      <c r="F1207" s="15"/>
      <c r="G1207" s="15"/>
      <c r="H1207" s="15"/>
      <c r="I1207" s="15"/>
    </row>
    <row r="1208" spans="1:9" x14ac:dyDescent="0.35">
      <c r="A1208" s="24" t="str">
        <f>'Base data'!A1229</f>
        <v>HD2</v>
      </c>
      <c r="B1208" s="29">
        <f>'Base data'!C1229</f>
        <v>0</v>
      </c>
      <c r="C1208" s="29">
        <f>'Base data'!F1229</f>
        <v>0</v>
      </c>
      <c r="D1208" s="15"/>
      <c r="E1208" s="15"/>
      <c r="F1208" s="15"/>
      <c r="G1208" s="15"/>
      <c r="H1208" s="15"/>
      <c r="I1208" s="15"/>
    </row>
    <row r="1209" spans="1:9" x14ac:dyDescent="0.35">
      <c r="A1209" s="24" t="str">
        <f>'Base data'!A1230</f>
        <v>HD3</v>
      </c>
      <c r="B1209" s="29">
        <f>'Base data'!C1230</f>
        <v>0</v>
      </c>
      <c r="C1209" s="29">
        <f>'Base data'!F1230</f>
        <v>0</v>
      </c>
      <c r="D1209" s="15"/>
      <c r="E1209" s="15"/>
      <c r="F1209" s="15"/>
      <c r="G1209" s="15"/>
      <c r="H1209" s="15"/>
      <c r="I1209" s="15"/>
    </row>
    <row r="1210" spans="1:9" x14ac:dyDescent="0.35">
      <c r="A1210" s="24" t="str">
        <f>'Base data'!A1231</f>
        <v>HD4</v>
      </c>
      <c r="B1210" s="29">
        <f>'Base data'!C1231</f>
        <v>0</v>
      </c>
      <c r="C1210" s="29">
        <f>'Base data'!F1231</f>
        <v>0</v>
      </c>
      <c r="D1210" s="15"/>
      <c r="E1210" s="15"/>
      <c r="F1210" s="15"/>
      <c r="G1210" s="15"/>
      <c r="H1210" s="15"/>
      <c r="I1210" s="15"/>
    </row>
    <row r="1211" spans="1:9" x14ac:dyDescent="0.35">
      <c r="A1211" s="24" t="str">
        <f>'Base data'!A1232</f>
        <v>HD5</v>
      </c>
      <c r="B1211" s="29">
        <f>'Base data'!C1232</f>
        <v>0</v>
      </c>
      <c r="C1211" s="29">
        <f>'Base data'!F1232</f>
        <v>0</v>
      </c>
      <c r="D1211" s="15"/>
      <c r="E1211" s="15"/>
      <c r="F1211" s="15"/>
      <c r="G1211" s="15"/>
      <c r="H1211" s="15"/>
      <c r="I1211" s="15"/>
    </row>
    <row r="1212" spans="1:9" x14ac:dyDescent="0.35">
      <c r="A1212" s="24" t="str">
        <f>'Base data'!A1233</f>
        <v>HD6</v>
      </c>
      <c r="B1212" s="29">
        <f>'Base data'!C1233</f>
        <v>0</v>
      </c>
      <c r="C1212" s="29">
        <f>'Base data'!F1233</f>
        <v>0</v>
      </c>
      <c r="D1212" s="15"/>
      <c r="E1212" s="15"/>
      <c r="F1212" s="15"/>
      <c r="G1212" s="15"/>
      <c r="H1212" s="15"/>
      <c r="I1212" s="15"/>
    </row>
    <row r="1213" spans="1:9" x14ac:dyDescent="0.35">
      <c r="A1213" s="24" t="str">
        <f>'Base data'!A1234</f>
        <v>HD7</v>
      </c>
      <c r="B1213" s="29">
        <f>'Base data'!C1234</f>
        <v>0</v>
      </c>
      <c r="C1213" s="29">
        <f>'Base data'!F1234</f>
        <v>0</v>
      </c>
      <c r="D1213" s="15"/>
      <c r="E1213" s="15"/>
      <c r="F1213" s="15"/>
      <c r="G1213" s="15"/>
      <c r="H1213" s="15"/>
      <c r="I1213" s="15"/>
    </row>
    <row r="1214" spans="1:9" x14ac:dyDescent="0.35">
      <c r="A1214" s="24" t="str">
        <f>'Base data'!A1235</f>
        <v>HD8</v>
      </c>
      <c r="B1214" s="29">
        <f>'Base data'!C1235</f>
        <v>0</v>
      </c>
      <c r="C1214" s="29">
        <f>'Base data'!F1235</f>
        <v>0</v>
      </c>
      <c r="D1214" s="15"/>
      <c r="E1214" s="15"/>
      <c r="F1214" s="15"/>
      <c r="G1214" s="15"/>
      <c r="H1214" s="15"/>
      <c r="I1214" s="15"/>
    </row>
    <row r="1215" spans="1:9" x14ac:dyDescent="0.35">
      <c r="A1215" s="24" t="str">
        <f>'Base data'!A1236</f>
        <v>HD9</v>
      </c>
      <c r="B1215" s="29">
        <f>'Base data'!C1236</f>
        <v>0</v>
      </c>
      <c r="C1215" s="29">
        <f>'Base data'!F1236</f>
        <v>0</v>
      </c>
      <c r="D1215" s="15"/>
      <c r="E1215" s="15"/>
      <c r="F1215" s="15"/>
      <c r="G1215" s="15"/>
      <c r="H1215" s="15"/>
      <c r="I1215" s="15"/>
    </row>
    <row r="1216" spans="1:9" x14ac:dyDescent="0.35">
      <c r="A1216" s="24" t="str">
        <f>'Base data'!A1237</f>
        <v>HG1</v>
      </c>
      <c r="B1216" s="29">
        <f>'Base data'!C1237</f>
        <v>0</v>
      </c>
      <c r="C1216" s="29">
        <f>'Base data'!F1237</f>
        <v>0</v>
      </c>
      <c r="D1216" s="15"/>
      <c r="E1216" s="15"/>
      <c r="F1216" s="15"/>
      <c r="G1216" s="15"/>
      <c r="H1216" s="15"/>
      <c r="I1216" s="15"/>
    </row>
    <row r="1217" spans="1:9" x14ac:dyDescent="0.35">
      <c r="A1217" s="24" t="str">
        <f>'Base data'!A1238</f>
        <v>HG2</v>
      </c>
      <c r="B1217" s="29">
        <f>'Base data'!C1238</f>
        <v>0</v>
      </c>
      <c r="C1217" s="29">
        <f>'Base data'!F1238</f>
        <v>0</v>
      </c>
      <c r="D1217" s="15"/>
      <c r="E1217" s="15"/>
      <c r="F1217" s="15"/>
      <c r="G1217" s="15"/>
      <c r="H1217" s="15"/>
      <c r="I1217" s="15"/>
    </row>
    <row r="1218" spans="1:9" x14ac:dyDescent="0.35">
      <c r="A1218" s="24" t="str">
        <f>'Base data'!A1239</f>
        <v>HG3</v>
      </c>
      <c r="B1218" s="29">
        <f>'Base data'!C1239</f>
        <v>0</v>
      </c>
      <c r="C1218" s="29">
        <f>'Base data'!F1239</f>
        <v>0</v>
      </c>
      <c r="D1218" s="15"/>
      <c r="E1218" s="15"/>
      <c r="F1218" s="15"/>
      <c r="G1218" s="15"/>
      <c r="H1218" s="15"/>
      <c r="I1218" s="15"/>
    </row>
    <row r="1219" spans="1:9" x14ac:dyDescent="0.35">
      <c r="A1219" s="24" t="str">
        <f>'Base data'!A1240</f>
        <v>HG4</v>
      </c>
      <c r="B1219" s="29">
        <f>'Base data'!C1240</f>
        <v>0</v>
      </c>
      <c r="C1219" s="29">
        <f>'Base data'!F1240</f>
        <v>0</v>
      </c>
      <c r="D1219" s="15"/>
      <c r="E1219" s="15"/>
      <c r="F1219" s="15"/>
      <c r="G1219" s="15"/>
      <c r="H1219" s="15"/>
      <c r="I1219" s="15"/>
    </row>
    <row r="1220" spans="1:9" x14ac:dyDescent="0.35">
      <c r="A1220" s="24" t="str">
        <f>'Base data'!A1241</f>
        <v>HG5</v>
      </c>
      <c r="B1220" s="29">
        <f>'Base data'!C1241</f>
        <v>0</v>
      </c>
      <c r="C1220" s="29">
        <f>'Base data'!F1241</f>
        <v>0</v>
      </c>
      <c r="D1220" s="15"/>
      <c r="E1220" s="15"/>
      <c r="F1220" s="15"/>
      <c r="G1220" s="15"/>
      <c r="H1220" s="15"/>
      <c r="I1220" s="15"/>
    </row>
    <row r="1221" spans="1:9" x14ac:dyDescent="0.35">
      <c r="A1221" s="24" t="str">
        <f>'Base data'!A1242</f>
        <v>HP1</v>
      </c>
      <c r="B1221" s="29">
        <f>'Base data'!C1242</f>
        <v>0</v>
      </c>
      <c r="C1221" s="29">
        <f>'Base data'!F1242</f>
        <v>0</v>
      </c>
      <c r="D1221" s="15"/>
      <c r="E1221" s="15"/>
      <c r="F1221" s="15"/>
      <c r="G1221" s="15"/>
      <c r="H1221" s="15"/>
      <c r="I1221" s="15"/>
    </row>
    <row r="1222" spans="1:9" x14ac:dyDescent="0.35">
      <c r="A1222" s="24" t="str">
        <f>'Base data'!A1243</f>
        <v>HP10</v>
      </c>
      <c r="B1222" s="29">
        <f>'Base data'!C1243</f>
        <v>0</v>
      </c>
      <c r="C1222" s="29">
        <f>'Base data'!F1243</f>
        <v>0</v>
      </c>
      <c r="D1222" s="15"/>
      <c r="E1222" s="15"/>
      <c r="F1222" s="15"/>
      <c r="G1222" s="15"/>
      <c r="H1222" s="15"/>
      <c r="I1222" s="15"/>
    </row>
    <row r="1223" spans="1:9" x14ac:dyDescent="0.35">
      <c r="A1223" s="24" t="str">
        <f>'Base data'!A1244</f>
        <v>HP11</v>
      </c>
      <c r="B1223" s="29">
        <f>'Base data'!C1244</f>
        <v>0</v>
      </c>
      <c r="C1223" s="29">
        <f>'Base data'!F1244</f>
        <v>0</v>
      </c>
      <c r="D1223" s="15"/>
      <c r="E1223" s="15"/>
      <c r="F1223" s="15"/>
      <c r="G1223" s="15"/>
      <c r="H1223" s="15"/>
      <c r="I1223" s="15"/>
    </row>
    <row r="1224" spans="1:9" x14ac:dyDescent="0.35">
      <c r="A1224" s="24" t="str">
        <f>'Base data'!A1245</f>
        <v>HP12</v>
      </c>
      <c r="B1224" s="29">
        <f>'Base data'!C1245</f>
        <v>0</v>
      </c>
      <c r="C1224" s="29">
        <f>'Base data'!F1245</f>
        <v>0</v>
      </c>
      <c r="D1224" s="15"/>
      <c r="E1224" s="15"/>
      <c r="F1224" s="15"/>
      <c r="G1224" s="15"/>
      <c r="H1224" s="15"/>
      <c r="I1224" s="15"/>
    </row>
    <row r="1225" spans="1:9" x14ac:dyDescent="0.35">
      <c r="A1225" s="24" t="str">
        <f>'Base data'!A1246</f>
        <v>HP13</v>
      </c>
      <c r="B1225" s="29">
        <f>'Base data'!C1246</f>
        <v>0</v>
      </c>
      <c r="C1225" s="29">
        <f>'Base data'!F1246</f>
        <v>0</v>
      </c>
      <c r="D1225" s="15"/>
      <c r="E1225" s="15"/>
      <c r="F1225" s="15"/>
      <c r="G1225" s="15"/>
      <c r="H1225" s="15"/>
      <c r="I1225" s="15"/>
    </row>
    <row r="1226" spans="1:9" x14ac:dyDescent="0.35">
      <c r="A1226" s="24" t="str">
        <f>'Base data'!A1247</f>
        <v>HP14</v>
      </c>
      <c r="B1226" s="29">
        <f>'Base data'!C1247</f>
        <v>0</v>
      </c>
      <c r="C1226" s="29">
        <f>'Base data'!F1247</f>
        <v>0</v>
      </c>
      <c r="D1226" s="15"/>
      <c r="E1226" s="15"/>
      <c r="F1226" s="15"/>
      <c r="G1226" s="15"/>
      <c r="H1226" s="15"/>
      <c r="I1226" s="15"/>
    </row>
    <row r="1227" spans="1:9" x14ac:dyDescent="0.35">
      <c r="A1227" s="24" t="str">
        <f>'Base data'!A1248</f>
        <v>HP15</v>
      </c>
      <c r="B1227" s="29">
        <f>'Base data'!C1248</f>
        <v>0</v>
      </c>
      <c r="C1227" s="29">
        <f>'Base data'!F1248</f>
        <v>0</v>
      </c>
      <c r="D1227" s="15"/>
      <c r="E1227" s="15"/>
      <c r="F1227" s="15"/>
      <c r="G1227" s="15"/>
      <c r="H1227" s="15"/>
      <c r="I1227" s="15"/>
    </row>
    <row r="1228" spans="1:9" x14ac:dyDescent="0.35">
      <c r="A1228" s="24" t="str">
        <f>'Base data'!A1249</f>
        <v>HP16</v>
      </c>
      <c r="B1228" s="29">
        <f>'Base data'!C1249</f>
        <v>0</v>
      </c>
      <c r="C1228" s="29">
        <f>'Base data'!F1249</f>
        <v>0</v>
      </c>
      <c r="D1228" s="15"/>
      <c r="E1228" s="15"/>
      <c r="F1228" s="15"/>
      <c r="G1228" s="15"/>
      <c r="H1228" s="15"/>
      <c r="I1228" s="15"/>
    </row>
    <row r="1229" spans="1:9" x14ac:dyDescent="0.35">
      <c r="A1229" s="24" t="str">
        <f>'Base data'!A1250</f>
        <v>HP17</v>
      </c>
      <c r="B1229" s="29">
        <f>'Base data'!C1250</f>
        <v>0</v>
      </c>
      <c r="C1229" s="29">
        <f>'Base data'!F1250</f>
        <v>0</v>
      </c>
      <c r="D1229" s="15"/>
      <c r="E1229" s="15"/>
      <c r="F1229" s="15"/>
      <c r="G1229" s="15"/>
      <c r="H1229" s="15"/>
      <c r="I1229" s="15"/>
    </row>
    <row r="1230" spans="1:9" x14ac:dyDescent="0.35">
      <c r="A1230" s="24" t="str">
        <f>'Base data'!A1251</f>
        <v>HP18</v>
      </c>
      <c r="B1230" s="29">
        <f>'Base data'!C1251</f>
        <v>0</v>
      </c>
      <c r="C1230" s="29">
        <f>'Base data'!F1251</f>
        <v>0</v>
      </c>
      <c r="D1230" s="15"/>
      <c r="E1230" s="15"/>
      <c r="F1230" s="15"/>
      <c r="G1230" s="15"/>
      <c r="H1230" s="15"/>
      <c r="I1230" s="15"/>
    </row>
    <row r="1231" spans="1:9" x14ac:dyDescent="0.35">
      <c r="A1231" s="24" t="str">
        <f>'Base data'!A1252</f>
        <v>HP19</v>
      </c>
      <c r="B1231" s="29">
        <f>'Base data'!C1252</f>
        <v>0</v>
      </c>
      <c r="C1231" s="29">
        <f>'Base data'!F1252</f>
        <v>0</v>
      </c>
      <c r="D1231" s="15"/>
      <c r="E1231" s="15"/>
      <c r="F1231" s="15"/>
      <c r="G1231" s="15"/>
      <c r="H1231" s="15"/>
      <c r="I1231" s="15"/>
    </row>
    <row r="1232" spans="1:9" x14ac:dyDescent="0.35">
      <c r="A1232" s="24" t="str">
        <f>'Base data'!A1253</f>
        <v>HP2</v>
      </c>
      <c r="B1232" s="29">
        <f>'Base data'!C1253</f>
        <v>0</v>
      </c>
      <c r="C1232" s="29">
        <f>'Base data'!F1253</f>
        <v>0</v>
      </c>
      <c r="D1232" s="15"/>
      <c r="E1232" s="15"/>
      <c r="F1232" s="15"/>
      <c r="G1232" s="15"/>
      <c r="H1232" s="15"/>
      <c r="I1232" s="15"/>
    </row>
    <row r="1233" spans="1:9" x14ac:dyDescent="0.35">
      <c r="A1233" s="24" t="str">
        <f>'Base data'!A1254</f>
        <v>HP20</v>
      </c>
      <c r="B1233" s="29">
        <f>'Base data'!C1254</f>
        <v>0</v>
      </c>
      <c r="C1233" s="29">
        <f>'Base data'!F1254</f>
        <v>0</v>
      </c>
      <c r="D1233" s="15"/>
      <c r="E1233" s="15"/>
      <c r="F1233" s="15"/>
      <c r="G1233" s="15"/>
      <c r="H1233" s="15"/>
      <c r="I1233" s="15"/>
    </row>
    <row r="1234" spans="1:9" x14ac:dyDescent="0.35">
      <c r="A1234" s="24" t="str">
        <f>'Base data'!A1255</f>
        <v>HP21</v>
      </c>
      <c r="B1234" s="29">
        <f>'Base data'!C1255</f>
        <v>0</v>
      </c>
      <c r="C1234" s="29">
        <f>'Base data'!F1255</f>
        <v>0</v>
      </c>
      <c r="D1234" s="15"/>
      <c r="E1234" s="15"/>
      <c r="F1234" s="15"/>
      <c r="G1234" s="15"/>
      <c r="H1234" s="15"/>
      <c r="I1234" s="15"/>
    </row>
    <row r="1235" spans="1:9" x14ac:dyDescent="0.35">
      <c r="A1235" s="24" t="str">
        <f>'Base data'!A1256</f>
        <v>HP22</v>
      </c>
      <c r="B1235" s="29">
        <f>'Base data'!C1256</f>
        <v>0</v>
      </c>
      <c r="C1235" s="29">
        <f>'Base data'!F1256</f>
        <v>0</v>
      </c>
      <c r="D1235" s="15"/>
      <c r="E1235" s="15"/>
      <c r="F1235" s="15"/>
      <c r="G1235" s="15"/>
      <c r="H1235" s="15"/>
      <c r="I1235" s="15"/>
    </row>
    <row r="1236" spans="1:9" x14ac:dyDescent="0.35">
      <c r="A1236" s="24" t="str">
        <f>'Base data'!A1257</f>
        <v>HP23</v>
      </c>
      <c r="B1236" s="29">
        <f>'Base data'!C1257</f>
        <v>0</v>
      </c>
      <c r="C1236" s="29">
        <f>'Base data'!F1257</f>
        <v>0</v>
      </c>
      <c r="D1236" s="15"/>
      <c r="E1236" s="15"/>
      <c r="F1236" s="15"/>
      <c r="G1236" s="15"/>
      <c r="H1236" s="15"/>
      <c r="I1236" s="15"/>
    </row>
    <row r="1237" spans="1:9" x14ac:dyDescent="0.35">
      <c r="A1237" s="24" t="str">
        <f>'Base data'!A1258</f>
        <v>HP27</v>
      </c>
      <c r="B1237" s="29">
        <f>'Base data'!C1258</f>
        <v>0</v>
      </c>
      <c r="C1237" s="29">
        <f>'Base data'!F1258</f>
        <v>0</v>
      </c>
      <c r="D1237" s="15"/>
      <c r="E1237" s="15"/>
      <c r="F1237" s="15"/>
      <c r="G1237" s="15"/>
      <c r="H1237" s="15"/>
      <c r="I1237" s="15"/>
    </row>
    <row r="1238" spans="1:9" x14ac:dyDescent="0.35">
      <c r="A1238" s="24" t="str">
        <f>'Base data'!A1259</f>
        <v>HP3</v>
      </c>
      <c r="B1238" s="29">
        <f>'Base data'!C1259</f>
        <v>0</v>
      </c>
      <c r="C1238" s="29">
        <f>'Base data'!F1259</f>
        <v>0</v>
      </c>
      <c r="D1238" s="15"/>
      <c r="E1238" s="15"/>
      <c r="F1238" s="15"/>
      <c r="G1238" s="15"/>
      <c r="H1238" s="15"/>
      <c r="I1238" s="15"/>
    </row>
    <row r="1239" spans="1:9" x14ac:dyDescent="0.35">
      <c r="A1239" s="24" t="str">
        <f>'Base data'!A1260</f>
        <v>HP4</v>
      </c>
      <c r="B1239" s="29">
        <f>'Base data'!C1260</f>
        <v>0</v>
      </c>
      <c r="C1239" s="29">
        <f>'Base data'!F1260</f>
        <v>0</v>
      </c>
      <c r="D1239" s="15"/>
      <c r="E1239" s="15"/>
      <c r="F1239" s="15"/>
      <c r="G1239" s="15"/>
      <c r="H1239" s="15"/>
      <c r="I1239" s="15"/>
    </row>
    <row r="1240" spans="1:9" x14ac:dyDescent="0.35">
      <c r="A1240" s="24" t="str">
        <f>'Base data'!A1261</f>
        <v>HP5</v>
      </c>
      <c r="B1240" s="29">
        <f>'Base data'!C1261</f>
        <v>0</v>
      </c>
      <c r="C1240" s="29">
        <f>'Base data'!F1261</f>
        <v>0</v>
      </c>
      <c r="D1240" s="15"/>
      <c r="E1240" s="15"/>
      <c r="F1240" s="15"/>
      <c r="G1240" s="15"/>
      <c r="H1240" s="15"/>
      <c r="I1240" s="15"/>
    </row>
    <row r="1241" spans="1:9" x14ac:dyDescent="0.35">
      <c r="A1241" s="24" t="str">
        <f>'Base data'!A1262</f>
        <v>HP6</v>
      </c>
      <c r="B1241" s="29">
        <f>'Base data'!C1262</f>
        <v>0</v>
      </c>
      <c r="C1241" s="29">
        <f>'Base data'!F1262</f>
        <v>0</v>
      </c>
      <c r="D1241" s="15"/>
      <c r="E1241" s="15"/>
      <c r="F1241" s="15"/>
      <c r="G1241" s="15"/>
      <c r="H1241" s="15"/>
      <c r="I1241" s="15"/>
    </row>
    <row r="1242" spans="1:9" x14ac:dyDescent="0.35">
      <c r="A1242" s="24" t="str">
        <f>'Base data'!A1263</f>
        <v>HP7</v>
      </c>
      <c r="B1242" s="29">
        <f>'Base data'!C1263</f>
        <v>0</v>
      </c>
      <c r="C1242" s="29">
        <f>'Base data'!F1263</f>
        <v>0</v>
      </c>
      <c r="D1242" s="15"/>
      <c r="E1242" s="15"/>
      <c r="F1242" s="15"/>
      <c r="G1242" s="15"/>
      <c r="H1242" s="15"/>
      <c r="I1242" s="15"/>
    </row>
    <row r="1243" spans="1:9" x14ac:dyDescent="0.35">
      <c r="A1243" s="24" t="str">
        <f>'Base data'!A1264</f>
        <v>HP8</v>
      </c>
      <c r="B1243" s="29">
        <f>'Base data'!C1264</f>
        <v>0</v>
      </c>
      <c r="C1243" s="29">
        <f>'Base data'!F1264</f>
        <v>0</v>
      </c>
      <c r="D1243" s="15"/>
      <c r="E1243" s="15"/>
      <c r="F1243" s="15"/>
      <c r="G1243" s="15"/>
      <c r="H1243" s="15"/>
      <c r="I1243" s="15"/>
    </row>
    <row r="1244" spans="1:9" x14ac:dyDescent="0.35">
      <c r="A1244" s="24" t="str">
        <f>'Base data'!A1265</f>
        <v>HP9</v>
      </c>
      <c r="B1244" s="29">
        <f>'Base data'!C1265</f>
        <v>0</v>
      </c>
      <c r="C1244" s="29">
        <f>'Base data'!F1265</f>
        <v>0</v>
      </c>
      <c r="D1244" s="15"/>
      <c r="E1244" s="15"/>
      <c r="F1244" s="15"/>
      <c r="G1244" s="15"/>
      <c r="H1244" s="15"/>
      <c r="I1244" s="15"/>
    </row>
    <row r="1245" spans="1:9" x14ac:dyDescent="0.35">
      <c r="A1245" s="24" t="str">
        <f>'Base data'!A1266</f>
        <v>HR1</v>
      </c>
      <c r="B1245" s="29">
        <f>'Base data'!C1266</f>
        <v>0</v>
      </c>
      <c r="C1245" s="29">
        <f>'Base data'!F1266</f>
        <v>0</v>
      </c>
      <c r="D1245" s="15"/>
      <c r="E1245" s="15"/>
      <c r="F1245" s="15"/>
      <c r="G1245" s="15"/>
      <c r="H1245" s="15"/>
      <c r="I1245" s="15"/>
    </row>
    <row r="1246" spans="1:9" x14ac:dyDescent="0.35">
      <c r="A1246" s="24" t="str">
        <f>'Base data'!A1267</f>
        <v>HR2</v>
      </c>
      <c r="B1246" s="29">
        <f>'Base data'!C1267</f>
        <v>0</v>
      </c>
      <c r="C1246" s="29">
        <f>'Base data'!F1267</f>
        <v>0</v>
      </c>
      <c r="D1246" s="15"/>
      <c r="E1246" s="15"/>
      <c r="F1246" s="15"/>
      <c r="G1246" s="15"/>
      <c r="H1246" s="15"/>
      <c r="I1246" s="15"/>
    </row>
    <row r="1247" spans="1:9" x14ac:dyDescent="0.35">
      <c r="A1247" s="24" t="str">
        <f>'Base data'!A1268</f>
        <v>HR3</v>
      </c>
      <c r="B1247" s="29">
        <f>'Base data'!C1268</f>
        <v>0</v>
      </c>
      <c r="C1247" s="29">
        <f>'Base data'!F1268</f>
        <v>0</v>
      </c>
      <c r="D1247" s="15"/>
      <c r="E1247" s="15"/>
      <c r="F1247" s="15"/>
      <c r="G1247" s="15"/>
      <c r="H1247" s="15"/>
      <c r="I1247" s="15"/>
    </row>
    <row r="1248" spans="1:9" x14ac:dyDescent="0.35">
      <c r="A1248" s="24" t="str">
        <f>'Base data'!A1269</f>
        <v>HR4</v>
      </c>
      <c r="B1248" s="29">
        <f>'Base data'!C1269</f>
        <v>0</v>
      </c>
      <c r="C1248" s="29">
        <f>'Base data'!F1269</f>
        <v>0</v>
      </c>
      <c r="D1248" s="15"/>
      <c r="E1248" s="15"/>
      <c r="F1248" s="15"/>
      <c r="G1248" s="15"/>
      <c r="H1248" s="15"/>
      <c r="I1248" s="15"/>
    </row>
    <row r="1249" spans="1:9" x14ac:dyDescent="0.35">
      <c r="A1249" s="24" t="str">
        <f>'Base data'!A1270</f>
        <v>HR5</v>
      </c>
      <c r="B1249" s="29">
        <f>'Base data'!C1270</f>
        <v>0</v>
      </c>
      <c r="C1249" s="29">
        <f>'Base data'!F1270</f>
        <v>0</v>
      </c>
      <c r="D1249" s="15"/>
      <c r="E1249" s="15"/>
      <c r="F1249" s="15"/>
      <c r="G1249" s="15"/>
      <c r="H1249" s="15"/>
      <c r="I1249" s="15"/>
    </row>
    <row r="1250" spans="1:9" x14ac:dyDescent="0.35">
      <c r="A1250" s="24" t="str">
        <f>'Base data'!A1271</f>
        <v>HR6</v>
      </c>
      <c r="B1250" s="29">
        <f>'Base data'!C1271</f>
        <v>0</v>
      </c>
      <c r="C1250" s="29">
        <f>'Base data'!F1271</f>
        <v>0</v>
      </c>
      <c r="D1250" s="15"/>
      <c r="E1250" s="15"/>
      <c r="F1250" s="15"/>
      <c r="G1250" s="15"/>
      <c r="H1250" s="15"/>
      <c r="I1250" s="15"/>
    </row>
    <row r="1251" spans="1:9" x14ac:dyDescent="0.35">
      <c r="A1251" s="24" t="str">
        <f>'Base data'!A1272</f>
        <v>HR7</v>
      </c>
      <c r="B1251" s="29">
        <f>'Base data'!C1272</f>
        <v>0</v>
      </c>
      <c r="C1251" s="29">
        <f>'Base data'!F1272</f>
        <v>0</v>
      </c>
      <c r="D1251" s="15"/>
      <c r="E1251" s="15"/>
      <c r="F1251" s="15"/>
      <c r="G1251" s="15"/>
      <c r="H1251" s="15"/>
      <c r="I1251" s="15"/>
    </row>
    <row r="1252" spans="1:9" x14ac:dyDescent="0.35">
      <c r="A1252" s="24" t="str">
        <f>'Base data'!A1273</f>
        <v>HR8</v>
      </c>
      <c r="B1252" s="29">
        <f>'Base data'!C1273</f>
        <v>0</v>
      </c>
      <c r="C1252" s="29">
        <f>'Base data'!F1273</f>
        <v>0</v>
      </c>
      <c r="D1252" s="15"/>
      <c r="E1252" s="15"/>
      <c r="F1252" s="15"/>
      <c r="G1252" s="15"/>
      <c r="H1252" s="15"/>
      <c r="I1252" s="15"/>
    </row>
    <row r="1253" spans="1:9" x14ac:dyDescent="0.35">
      <c r="A1253" s="24" t="str">
        <f>'Base data'!A1274</f>
        <v>HR9</v>
      </c>
      <c r="B1253" s="29">
        <f>'Base data'!C1274</f>
        <v>0</v>
      </c>
      <c r="C1253" s="29">
        <f>'Base data'!F1274</f>
        <v>0</v>
      </c>
      <c r="D1253" s="15"/>
      <c r="E1253" s="15"/>
      <c r="F1253" s="15"/>
      <c r="G1253" s="15"/>
      <c r="H1253" s="15"/>
      <c r="I1253" s="15"/>
    </row>
    <row r="1254" spans="1:9" x14ac:dyDescent="0.35">
      <c r="A1254" s="24" t="str">
        <f>'Base data'!A1275</f>
        <v>HS1</v>
      </c>
      <c r="B1254" s="29">
        <f>'Base data'!C1275</f>
        <v>0</v>
      </c>
      <c r="C1254" s="29">
        <f>'Base data'!F1275</f>
        <v>0</v>
      </c>
      <c r="D1254" s="15"/>
      <c r="E1254" s="15"/>
      <c r="F1254" s="15"/>
      <c r="G1254" s="15"/>
      <c r="H1254" s="15"/>
      <c r="I1254" s="15"/>
    </row>
    <row r="1255" spans="1:9" x14ac:dyDescent="0.35">
      <c r="A1255" s="24" t="str">
        <f>'Base data'!A1276</f>
        <v>HS2</v>
      </c>
      <c r="B1255" s="29">
        <f>'Base data'!C1276</f>
        <v>0</v>
      </c>
      <c r="C1255" s="29">
        <f>'Base data'!F1276</f>
        <v>0</v>
      </c>
      <c r="D1255" s="15"/>
      <c r="E1255" s="15"/>
      <c r="F1255" s="15"/>
      <c r="G1255" s="15"/>
      <c r="H1255" s="15"/>
      <c r="I1255" s="15"/>
    </row>
    <row r="1256" spans="1:9" x14ac:dyDescent="0.35">
      <c r="A1256" s="24" t="str">
        <f>'Base data'!A1277</f>
        <v>HS3</v>
      </c>
      <c r="B1256" s="29">
        <f>'Base data'!C1277</f>
        <v>0</v>
      </c>
      <c r="C1256" s="29">
        <f>'Base data'!F1277</f>
        <v>0</v>
      </c>
      <c r="D1256" s="15"/>
      <c r="E1256" s="15"/>
      <c r="F1256" s="15"/>
      <c r="G1256" s="15"/>
      <c r="H1256" s="15"/>
      <c r="I1256" s="15"/>
    </row>
    <row r="1257" spans="1:9" x14ac:dyDescent="0.35">
      <c r="A1257" s="24" t="str">
        <f>'Base data'!A1278</f>
        <v>HS4</v>
      </c>
      <c r="B1257" s="29">
        <f>'Base data'!C1278</f>
        <v>0</v>
      </c>
      <c r="C1257" s="29">
        <f>'Base data'!F1278</f>
        <v>0</v>
      </c>
      <c r="D1257" s="15"/>
      <c r="E1257" s="15"/>
      <c r="F1257" s="15"/>
      <c r="G1257" s="15"/>
      <c r="H1257" s="15"/>
      <c r="I1257" s="15"/>
    </row>
    <row r="1258" spans="1:9" x14ac:dyDescent="0.35">
      <c r="A1258" s="24" t="str">
        <f>'Base data'!A1279</f>
        <v>HS5</v>
      </c>
      <c r="B1258" s="29">
        <f>'Base data'!C1279</f>
        <v>0</v>
      </c>
      <c r="C1258" s="29">
        <f>'Base data'!F1279</f>
        <v>0</v>
      </c>
      <c r="D1258" s="15"/>
      <c r="E1258" s="15"/>
      <c r="F1258" s="15"/>
      <c r="G1258" s="15"/>
      <c r="H1258" s="15"/>
      <c r="I1258" s="15"/>
    </row>
    <row r="1259" spans="1:9" x14ac:dyDescent="0.35">
      <c r="A1259" s="24" t="str">
        <f>'Base data'!A1280</f>
        <v>HS6</v>
      </c>
      <c r="B1259" s="29">
        <f>'Base data'!C1280</f>
        <v>0</v>
      </c>
      <c r="C1259" s="29">
        <f>'Base data'!F1280</f>
        <v>0</v>
      </c>
      <c r="D1259" s="15"/>
      <c r="E1259" s="15"/>
      <c r="F1259" s="15"/>
      <c r="G1259" s="15"/>
      <c r="H1259" s="15"/>
      <c r="I1259" s="15"/>
    </row>
    <row r="1260" spans="1:9" x14ac:dyDescent="0.35">
      <c r="A1260" s="24" t="str">
        <f>'Base data'!A1281</f>
        <v>HS7</v>
      </c>
      <c r="B1260" s="29">
        <f>'Base data'!C1281</f>
        <v>0</v>
      </c>
      <c r="C1260" s="29">
        <f>'Base data'!F1281</f>
        <v>0</v>
      </c>
      <c r="D1260" s="15"/>
      <c r="E1260" s="15"/>
      <c r="F1260" s="15"/>
      <c r="G1260" s="15"/>
      <c r="H1260" s="15"/>
      <c r="I1260" s="15"/>
    </row>
    <row r="1261" spans="1:9" x14ac:dyDescent="0.35">
      <c r="A1261" s="24" t="str">
        <f>'Base data'!A1282</f>
        <v>HS8</v>
      </c>
      <c r="B1261" s="29">
        <f>'Base data'!C1282</f>
        <v>0</v>
      </c>
      <c r="C1261" s="29">
        <f>'Base data'!F1282</f>
        <v>0</v>
      </c>
      <c r="D1261" s="15"/>
      <c r="E1261" s="15"/>
      <c r="F1261" s="15"/>
      <c r="G1261" s="15"/>
      <c r="H1261" s="15"/>
      <c r="I1261" s="15"/>
    </row>
    <row r="1262" spans="1:9" x14ac:dyDescent="0.35">
      <c r="A1262" s="24" t="str">
        <f>'Base data'!A1283</f>
        <v>HS9</v>
      </c>
      <c r="B1262" s="29">
        <f>'Base data'!C1283</f>
        <v>0</v>
      </c>
      <c r="C1262" s="29">
        <f>'Base data'!F1283</f>
        <v>0</v>
      </c>
      <c r="D1262" s="15"/>
      <c r="E1262" s="15"/>
      <c r="F1262" s="15"/>
      <c r="G1262" s="15"/>
      <c r="H1262" s="15"/>
      <c r="I1262" s="15"/>
    </row>
    <row r="1263" spans="1:9" x14ac:dyDescent="0.35">
      <c r="A1263" s="24" t="str">
        <f>'Base data'!A1284</f>
        <v>HU1</v>
      </c>
      <c r="B1263" s="29">
        <f>'Base data'!C1284</f>
        <v>0</v>
      </c>
      <c r="C1263" s="29">
        <f>'Base data'!F1284</f>
        <v>0</v>
      </c>
      <c r="D1263" s="15"/>
      <c r="E1263" s="15"/>
      <c r="F1263" s="15"/>
      <c r="G1263" s="15"/>
      <c r="H1263" s="15"/>
      <c r="I1263" s="15"/>
    </row>
    <row r="1264" spans="1:9" x14ac:dyDescent="0.35">
      <c r="A1264" s="24" t="str">
        <f>'Base data'!A1285</f>
        <v>HU10</v>
      </c>
      <c r="B1264" s="29">
        <f>'Base data'!C1285</f>
        <v>0</v>
      </c>
      <c r="C1264" s="29">
        <f>'Base data'!F1285</f>
        <v>0</v>
      </c>
      <c r="D1264" s="15"/>
      <c r="E1264" s="15"/>
      <c r="F1264" s="15"/>
      <c r="G1264" s="15"/>
      <c r="H1264" s="15"/>
      <c r="I1264" s="15"/>
    </row>
    <row r="1265" spans="1:9" x14ac:dyDescent="0.35">
      <c r="A1265" s="24" t="str">
        <f>'Base data'!A1286</f>
        <v>HU11</v>
      </c>
      <c r="B1265" s="29">
        <f>'Base data'!C1286</f>
        <v>0</v>
      </c>
      <c r="C1265" s="29">
        <f>'Base data'!F1286</f>
        <v>0</v>
      </c>
      <c r="D1265" s="15"/>
      <c r="E1265" s="15"/>
      <c r="F1265" s="15"/>
      <c r="G1265" s="15"/>
      <c r="H1265" s="15"/>
      <c r="I1265" s="15"/>
    </row>
    <row r="1266" spans="1:9" x14ac:dyDescent="0.35">
      <c r="A1266" s="24" t="str">
        <f>'Base data'!A1287</f>
        <v>HU12</v>
      </c>
      <c r="B1266" s="29">
        <f>'Base data'!C1287</f>
        <v>0</v>
      </c>
      <c r="C1266" s="29">
        <f>'Base data'!F1287</f>
        <v>0</v>
      </c>
      <c r="D1266" s="15"/>
      <c r="E1266" s="15"/>
      <c r="F1266" s="15"/>
      <c r="G1266" s="15"/>
      <c r="H1266" s="15"/>
      <c r="I1266" s="15"/>
    </row>
    <row r="1267" spans="1:9" x14ac:dyDescent="0.35">
      <c r="A1267" s="24" t="str">
        <f>'Base data'!A1288</f>
        <v>HU13</v>
      </c>
      <c r="B1267" s="29">
        <f>'Base data'!C1288</f>
        <v>0</v>
      </c>
      <c r="C1267" s="29">
        <f>'Base data'!F1288</f>
        <v>0</v>
      </c>
      <c r="D1267" s="15"/>
      <c r="E1267" s="15"/>
      <c r="F1267" s="15"/>
      <c r="G1267" s="15"/>
      <c r="H1267" s="15"/>
      <c r="I1267" s="15"/>
    </row>
    <row r="1268" spans="1:9" x14ac:dyDescent="0.35">
      <c r="A1268" s="24" t="str">
        <f>'Base data'!A1289</f>
        <v>HU14</v>
      </c>
      <c r="B1268" s="29">
        <f>'Base data'!C1289</f>
        <v>0</v>
      </c>
      <c r="C1268" s="29">
        <f>'Base data'!F1289</f>
        <v>0</v>
      </c>
      <c r="D1268" s="15"/>
      <c r="E1268" s="15"/>
      <c r="F1268" s="15"/>
      <c r="G1268" s="15"/>
      <c r="H1268" s="15"/>
      <c r="I1268" s="15"/>
    </row>
    <row r="1269" spans="1:9" x14ac:dyDescent="0.35">
      <c r="A1269" s="24" t="str">
        <f>'Base data'!A1290</f>
        <v>HU15</v>
      </c>
      <c r="B1269" s="29">
        <f>'Base data'!C1290</f>
        <v>0</v>
      </c>
      <c r="C1269" s="29">
        <f>'Base data'!F1290</f>
        <v>0</v>
      </c>
      <c r="D1269" s="15"/>
      <c r="E1269" s="15"/>
      <c r="F1269" s="15"/>
      <c r="G1269" s="15"/>
      <c r="H1269" s="15"/>
      <c r="I1269" s="15"/>
    </row>
    <row r="1270" spans="1:9" x14ac:dyDescent="0.35">
      <c r="A1270" s="24" t="str">
        <f>'Base data'!A1291</f>
        <v>HU16</v>
      </c>
      <c r="B1270" s="29">
        <f>'Base data'!C1291</f>
        <v>0</v>
      </c>
      <c r="C1270" s="29">
        <f>'Base data'!F1291</f>
        <v>0</v>
      </c>
      <c r="D1270" s="15"/>
      <c r="E1270" s="15"/>
      <c r="F1270" s="15"/>
      <c r="G1270" s="15"/>
      <c r="H1270" s="15"/>
      <c r="I1270" s="15"/>
    </row>
    <row r="1271" spans="1:9" x14ac:dyDescent="0.35">
      <c r="A1271" s="24" t="str">
        <f>'Base data'!A1292</f>
        <v>HU17</v>
      </c>
      <c r="B1271" s="29">
        <f>'Base data'!C1292</f>
        <v>0</v>
      </c>
      <c r="C1271" s="29">
        <f>'Base data'!F1292</f>
        <v>0</v>
      </c>
      <c r="D1271" s="15"/>
      <c r="E1271" s="15"/>
      <c r="F1271" s="15"/>
      <c r="G1271" s="15"/>
      <c r="H1271" s="15"/>
      <c r="I1271" s="15"/>
    </row>
    <row r="1272" spans="1:9" x14ac:dyDescent="0.35">
      <c r="A1272" s="24" t="str">
        <f>'Base data'!A1293</f>
        <v>HU18</v>
      </c>
      <c r="B1272" s="29">
        <f>'Base data'!C1293</f>
        <v>0</v>
      </c>
      <c r="C1272" s="29">
        <f>'Base data'!F1293</f>
        <v>0</v>
      </c>
      <c r="D1272" s="15"/>
      <c r="E1272" s="15"/>
      <c r="F1272" s="15"/>
      <c r="G1272" s="15"/>
      <c r="H1272" s="15"/>
      <c r="I1272" s="15"/>
    </row>
    <row r="1273" spans="1:9" x14ac:dyDescent="0.35">
      <c r="A1273" s="24" t="str">
        <f>'Base data'!A1294</f>
        <v>HU19</v>
      </c>
      <c r="B1273" s="29">
        <f>'Base data'!C1294</f>
        <v>0</v>
      </c>
      <c r="C1273" s="29">
        <f>'Base data'!F1294</f>
        <v>0</v>
      </c>
      <c r="D1273" s="15"/>
      <c r="E1273" s="15"/>
      <c r="F1273" s="15"/>
      <c r="G1273" s="15"/>
      <c r="H1273" s="15"/>
      <c r="I1273" s="15"/>
    </row>
    <row r="1274" spans="1:9" x14ac:dyDescent="0.35">
      <c r="A1274" s="24" t="str">
        <f>'Base data'!A1295</f>
        <v>HU2</v>
      </c>
      <c r="B1274" s="29">
        <f>'Base data'!C1295</f>
        <v>0</v>
      </c>
      <c r="C1274" s="29">
        <f>'Base data'!F1295</f>
        <v>0</v>
      </c>
      <c r="D1274" s="15"/>
      <c r="E1274" s="15"/>
      <c r="F1274" s="15"/>
      <c r="G1274" s="15"/>
      <c r="H1274" s="15"/>
      <c r="I1274" s="15"/>
    </row>
    <row r="1275" spans="1:9" x14ac:dyDescent="0.35">
      <c r="A1275" s="24" t="str">
        <f>'Base data'!A1296</f>
        <v>HU20</v>
      </c>
      <c r="B1275" s="29">
        <f>'Base data'!C1296</f>
        <v>0</v>
      </c>
      <c r="C1275" s="29">
        <f>'Base data'!F1296</f>
        <v>0</v>
      </c>
      <c r="D1275" s="15"/>
      <c r="E1275" s="15"/>
      <c r="F1275" s="15"/>
      <c r="G1275" s="15"/>
      <c r="H1275" s="15"/>
      <c r="I1275" s="15"/>
    </row>
    <row r="1276" spans="1:9" x14ac:dyDescent="0.35">
      <c r="A1276" s="24" t="str">
        <f>'Base data'!A1297</f>
        <v>HU3</v>
      </c>
      <c r="B1276" s="29">
        <f>'Base data'!C1297</f>
        <v>0</v>
      </c>
      <c r="C1276" s="29">
        <f>'Base data'!F1297</f>
        <v>0</v>
      </c>
      <c r="D1276" s="15"/>
      <c r="E1276" s="15"/>
      <c r="F1276" s="15"/>
      <c r="G1276" s="15"/>
      <c r="H1276" s="15"/>
      <c r="I1276" s="15"/>
    </row>
    <row r="1277" spans="1:9" x14ac:dyDescent="0.35">
      <c r="A1277" s="24" t="str">
        <f>'Base data'!A1298</f>
        <v>HU4</v>
      </c>
      <c r="B1277" s="29">
        <f>'Base data'!C1298</f>
        <v>0</v>
      </c>
      <c r="C1277" s="29">
        <f>'Base data'!F1298</f>
        <v>0</v>
      </c>
      <c r="D1277" s="15"/>
      <c r="E1277" s="15"/>
      <c r="F1277" s="15"/>
      <c r="G1277" s="15"/>
      <c r="H1277" s="15"/>
      <c r="I1277" s="15"/>
    </row>
    <row r="1278" spans="1:9" x14ac:dyDescent="0.35">
      <c r="A1278" s="24" t="str">
        <f>'Base data'!A1299</f>
        <v>HU5</v>
      </c>
      <c r="B1278" s="29">
        <f>'Base data'!C1299</f>
        <v>0</v>
      </c>
      <c r="C1278" s="29">
        <f>'Base data'!F1299</f>
        <v>0</v>
      </c>
      <c r="D1278" s="15"/>
      <c r="E1278" s="15"/>
      <c r="F1278" s="15"/>
      <c r="G1278" s="15"/>
      <c r="H1278" s="15"/>
      <c r="I1278" s="15"/>
    </row>
    <row r="1279" spans="1:9" x14ac:dyDescent="0.35">
      <c r="A1279" s="24" t="str">
        <f>'Base data'!A1300</f>
        <v>HU55</v>
      </c>
      <c r="B1279" s="29">
        <f>'Base data'!C1300</f>
        <v>0</v>
      </c>
      <c r="C1279" s="29">
        <f>'Base data'!F1300</f>
        <v>0</v>
      </c>
      <c r="D1279" s="15"/>
      <c r="E1279" s="15"/>
      <c r="F1279" s="15"/>
      <c r="G1279" s="15"/>
      <c r="H1279" s="15"/>
      <c r="I1279" s="15"/>
    </row>
    <row r="1280" spans="1:9" x14ac:dyDescent="0.35">
      <c r="A1280" s="24" t="str">
        <f>'Base data'!A1301</f>
        <v>HU6</v>
      </c>
      <c r="B1280" s="29">
        <f>'Base data'!C1301</f>
        <v>0</v>
      </c>
      <c r="C1280" s="29">
        <f>'Base data'!F1301</f>
        <v>0</v>
      </c>
      <c r="D1280" s="15"/>
      <c r="E1280" s="15"/>
      <c r="F1280" s="15"/>
      <c r="G1280" s="15"/>
      <c r="H1280" s="15"/>
      <c r="I1280" s="15"/>
    </row>
    <row r="1281" spans="1:9" x14ac:dyDescent="0.35">
      <c r="A1281" s="24" t="str">
        <f>'Base data'!A1302</f>
        <v>HU7</v>
      </c>
      <c r="B1281" s="29">
        <f>'Base data'!C1302</f>
        <v>0</v>
      </c>
      <c r="C1281" s="29">
        <f>'Base data'!F1302</f>
        <v>0</v>
      </c>
      <c r="D1281" s="15"/>
      <c r="E1281" s="15"/>
      <c r="F1281" s="15"/>
      <c r="G1281" s="15"/>
      <c r="H1281" s="15"/>
      <c r="I1281" s="15"/>
    </row>
    <row r="1282" spans="1:9" x14ac:dyDescent="0.35">
      <c r="A1282" s="24" t="str">
        <f>'Base data'!A1303</f>
        <v>HU8</v>
      </c>
      <c r="B1282" s="29">
        <f>'Base data'!C1303</f>
        <v>0</v>
      </c>
      <c r="C1282" s="29">
        <f>'Base data'!F1303</f>
        <v>0</v>
      </c>
      <c r="D1282" s="15"/>
      <c r="E1282" s="15"/>
      <c r="F1282" s="15"/>
      <c r="G1282" s="15"/>
      <c r="H1282" s="15"/>
      <c r="I1282" s="15"/>
    </row>
    <row r="1283" spans="1:9" x14ac:dyDescent="0.35">
      <c r="A1283" s="24" t="str">
        <f>'Base data'!A1304</f>
        <v>HU9</v>
      </c>
      <c r="B1283" s="29">
        <f>'Base data'!C1304</f>
        <v>0</v>
      </c>
      <c r="C1283" s="29">
        <f>'Base data'!F1304</f>
        <v>0</v>
      </c>
      <c r="D1283" s="15"/>
      <c r="E1283" s="15"/>
      <c r="F1283" s="15"/>
      <c r="G1283" s="15"/>
      <c r="H1283" s="15"/>
      <c r="I1283" s="15"/>
    </row>
    <row r="1284" spans="1:9" x14ac:dyDescent="0.35">
      <c r="A1284" s="24" t="str">
        <f>'Base data'!A1305</f>
        <v>HX1</v>
      </c>
      <c r="B1284" s="29">
        <f>'Base data'!C1305</f>
        <v>0</v>
      </c>
      <c r="C1284" s="29">
        <f>'Base data'!F1305</f>
        <v>0</v>
      </c>
      <c r="D1284" s="15"/>
      <c r="E1284" s="15"/>
      <c r="F1284" s="15"/>
      <c r="G1284" s="15"/>
      <c r="H1284" s="15"/>
      <c r="I1284" s="15"/>
    </row>
    <row r="1285" spans="1:9" x14ac:dyDescent="0.35">
      <c r="A1285" s="24" t="str">
        <f>'Base data'!A1306</f>
        <v>HX2</v>
      </c>
      <c r="B1285" s="29">
        <f>'Base data'!C1306</f>
        <v>0</v>
      </c>
      <c r="C1285" s="29">
        <f>'Base data'!F1306</f>
        <v>0</v>
      </c>
      <c r="D1285" s="15"/>
      <c r="E1285" s="15"/>
      <c r="F1285" s="15"/>
      <c r="G1285" s="15"/>
      <c r="H1285" s="15"/>
      <c r="I1285" s="15"/>
    </row>
    <row r="1286" spans="1:9" x14ac:dyDescent="0.35">
      <c r="A1286" s="24" t="str">
        <f>'Base data'!A1307</f>
        <v>HX3</v>
      </c>
      <c r="B1286" s="29">
        <f>'Base data'!C1307</f>
        <v>0</v>
      </c>
      <c r="C1286" s="29">
        <f>'Base data'!F1307</f>
        <v>0</v>
      </c>
      <c r="D1286" s="15"/>
      <c r="E1286" s="15"/>
      <c r="F1286" s="15"/>
      <c r="G1286" s="15"/>
      <c r="H1286" s="15"/>
      <c r="I1286" s="15"/>
    </row>
    <row r="1287" spans="1:9" x14ac:dyDescent="0.35">
      <c r="A1287" s="24" t="str">
        <f>'Base data'!A1308</f>
        <v>HX4</v>
      </c>
      <c r="B1287" s="29">
        <f>'Base data'!C1308</f>
        <v>0</v>
      </c>
      <c r="C1287" s="29">
        <f>'Base data'!F1308</f>
        <v>0</v>
      </c>
      <c r="D1287" s="15"/>
      <c r="E1287" s="15"/>
      <c r="F1287" s="15"/>
      <c r="G1287" s="15"/>
      <c r="H1287" s="15"/>
      <c r="I1287" s="15"/>
    </row>
    <row r="1288" spans="1:9" x14ac:dyDescent="0.35">
      <c r="A1288" s="24" t="str">
        <f>'Base data'!A1309</f>
        <v>HX5</v>
      </c>
      <c r="B1288" s="29">
        <f>'Base data'!C1309</f>
        <v>0</v>
      </c>
      <c r="C1288" s="29">
        <f>'Base data'!F1309</f>
        <v>0</v>
      </c>
      <c r="D1288" s="15"/>
      <c r="E1288" s="15"/>
      <c r="F1288" s="15"/>
      <c r="G1288" s="15"/>
      <c r="H1288" s="15"/>
      <c r="I1288" s="15"/>
    </row>
    <row r="1289" spans="1:9" x14ac:dyDescent="0.35">
      <c r="A1289" s="24" t="str">
        <f>'Base data'!A1310</f>
        <v>HX6</v>
      </c>
      <c r="B1289" s="29">
        <f>'Base data'!C1310</f>
        <v>0</v>
      </c>
      <c r="C1289" s="29">
        <f>'Base data'!F1310</f>
        <v>0</v>
      </c>
      <c r="D1289" s="15"/>
      <c r="E1289" s="15"/>
      <c r="F1289" s="15"/>
      <c r="G1289" s="15"/>
      <c r="H1289" s="15"/>
      <c r="I1289" s="15"/>
    </row>
    <row r="1290" spans="1:9" x14ac:dyDescent="0.35">
      <c r="A1290" s="24" t="str">
        <f>'Base data'!A1311</f>
        <v>HX7</v>
      </c>
      <c r="B1290" s="29">
        <f>'Base data'!C1311</f>
        <v>0</v>
      </c>
      <c r="C1290" s="29">
        <f>'Base data'!F1311</f>
        <v>0</v>
      </c>
      <c r="D1290" s="15"/>
      <c r="E1290" s="15"/>
      <c r="F1290" s="15"/>
      <c r="G1290" s="15"/>
      <c r="H1290" s="15"/>
      <c r="I1290" s="15"/>
    </row>
    <row r="1291" spans="1:9" x14ac:dyDescent="0.35">
      <c r="A1291" s="24" t="str">
        <f>'Base data'!A1312</f>
        <v>IG1</v>
      </c>
      <c r="B1291" s="29">
        <f>'Base data'!C1312</f>
        <v>0</v>
      </c>
      <c r="C1291" s="29">
        <f>'Base data'!F1312</f>
        <v>0</v>
      </c>
      <c r="D1291" s="15"/>
      <c r="E1291" s="15"/>
      <c r="F1291" s="15"/>
      <c r="G1291" s="15"/>
      <c r="H1291" s="15"/>
      <c r="I1291" s="15"/>
    </row>
    <row r="1292" spans="1:9" x14ac:dyDescent="0.35">
      <c r="A1292" s="24" t="str">
        <f>'Base data'!A1313</f>
        <v>IG10</v>
      </c>
      <c r="B1292" s="29">
        <f>'Base data'!C1313</f>
        <v>0</v>
      </c>
      <c r="C1292" s="29">
        <f>'Base data'!F1313</f>
        <v>0</v>
      </c>
      <c r="D1292" s="15"/>
      <c r="E1292" s="15"/>
      <c r="F1292" s="15"/>
      <c r="G1292" s="15"/>
      <c r="H1292" s="15"/>
      <c r="I1292" s="15"/>
    </row>
    <row r="1293" spans="1:9" x14ac:dyDescent="0.35">
      <c r="A1293" s="24" t="str">
        <f>'Base data'!A1314</f>
        <v>IG11</v>
      </c>
      <c r="B1293" s="29">
        <f>'Base data'!C1314</f>
        <v>0</v>
      </c>
      <c r="C1293" s="29">
        <f>'Base data'!F1314</f>
        <v>0</v>
      </c>
      <c r="D1293" s="15"/>
      <c r="E1293" s="15"/>
      <c r="F1293" s="15"/>
      <c r="G1293" s="15"/>
      <c r="H1293" s="15"/>
      <c r="I1293" s="15"/>
    </row>
    <row r="1294" spans="1:9" x14ac:dyDescent="0.35">
      <c r="A1294" s="24" t="str">
        <f>'Base data'!A1315</f>
        <v>IG2</v>
      </c>
      <c r="B1294" s="29">
        <f>'Base data'!C1315</f>
        <v>0</v>
      </c>
      <c r="C1294" s="29">
        <f>'Base data'!F1315</f>
        <v>0</v>
      </c>
      <c r="D1294" s="15"/>
      <c r="E1294" s="15"/>
      <c r="F1294" s="15"/>
      <c r="G1294" s="15"/>
      <c r="H1294" s="15"/>
      <c r="I1294" s="15"/>
    </row>
    <row r="1295" spans="1:9" x14ac:dyDescent="0.35">
      <c r="A1295" s="24" t="str">
        <f>'Base data'!A1316</f>
        <v>IG3</v>
      </c>
      <c r="B1295" s="29">
        <f>'Base data'!C1316</f>
        <v>0</v>
      </c>
      <c r="C1295" s="29">
        <f>'Base data'!F1316</f>
        <v>0</v>
      </c>
      <c r="D1295" s="15"/>
      <c r="E1295" s="15"/>
      <c r="F1295" s="15"/>
      <c r="G1295" s="15"/>
      <c r="H1295" s="15"/>
      <c r="I1295" s="15"/>
    </row>
    <row r="1296" spans="1:9" x14ac:dyDescent="0.35">
      <c r="A1296" s="24" t="str">
        <f>'Base data'!A1317</f>
        <v>IG4</v>
      </c>
      <c r="B1296" s="29">
        <f>'Base data'!C1317</f>
        <v>0</v>
      </c>
      <c r="C1296" s="29">
        <f>'Base data'!F1317</f>
        <v>0</v>
      </c>
      <c r="D1296" s="15"/>
      <c r="E1296" s="15"/>
      <c r="F1296" s="15"/>
      <c r="G1296" s="15"/>
      <c r="H1296" s="15"/>
      <c r="I1296" s="15"/>
    </row>
    <row r="1297" spans="1:9" x14ac:dyDescent="0.35">
      <c r="A1297" s="24" t="str">
        <f>'Base data'!A1318</f>
        <v>IG5</v>
      </c>
      <c r="B1297" s="29">
        <f>'Base data'!C1318</f>
        <v>0</v>
      </c>
      <c r="C1297" s="29">
        <f>'Base data'!F1318</f>
        <v>0</v>
      </c>
      <c r="D1297" s="15"/>
      <c r="E1297" s="15"/>
      <c r="F1297" s="15"/>
      <c r="G1297" s="15"/>
      <c r="H1297" s="15"/>
      <c r="I1297" s="15"/>
    </row>
    <row r="1298" spans="1:9" x14ac:dyDescent="0.35">
      <c r="A1298" s="24" t="str">
        <f>'Base data'!A1319</f>
        <v>IG6</v>
      </c>
      <c r="B1298" s="29">
        <f>'Base data'!C1319</f>
        <v>0</v>
      </c>
      <c r="C1298" s="29">
        <f>'Base data'!F1319</f>
        <v>0</v>
      </c>
      <c r="D1298" s="15"/>
      <c r="E1298" s="15"/>
      <c r="F1298" s="15"/>
      <c r="G1298" s="15"/>
      <c r="H1298" s="15"/>
      <c r="I1298" s="15"/>
    </row>
    <row r="1299" spans="1:9" x14ac:dyDescent="0.35">
      <c r="A1299" s="24" t="str">
        <f>'Base data'!A1320</f>
        <v>IG7</v>
      </c>
      <c r="B1299" s="29">
        <f>'Base data'!C1320</f>
        <v>0</v>
      </c>
      <c r="C1299" s="29">
        <f>'Base data'!F1320</f>
        <v>0</v>
      </c>
      <c r="D1299" s="15"/>
      <c r="E1299" s="15"/>
      <c r="F1299" s="15"/>
      <c r="G1299" s="15"/>
      <c r="H1299" s="15"/>
      <c r="I1299" s="15"/>
    </row>
    <row r="1300" spans="1:9" x14ac:dyDescent="0.35">
      <c r="A1300" s="24" t="str">
        <f>'Base data'!A1321</f>
        <v>IG8</v>
      </c>
      <c r="B1300" s="29">
        <f>'Base data'!C1321</f>
        <v>0</v>
      </c>
      <c r="C1300" s="29">
        <f>'Base data'!F1321</f>
        <v>0</v>
      </c>
      <c r="D1300" s="15"/>
      <c r="E1300" s="15"/>
      <c r="F1300" s="15"/>
      <c r="G1300" s="15"/>
      <c r="H1300" s="15"/>
      <c r="I1300" s="15"/>
    </row>
    <row r="1301" spans="1:9" x14ac:dyDescent="0.35">
      <c r="A1301" s="24" t="str">
        <f>'Base data'!A1322</f>
        <v>IG9</v>
      </c>
      <c r="B1301" s="29">
        <f>'Base data'!C1322</f>
        <v>0</v>
      </c>
      <c r="C1301" s="29">
        <f>'Base data'!F1322</f>
        <v>0</v>
      </c>
      <c r="D1301" s="15"/>
      <c r="E1301" s="15"/>
      <c r="F1301" s="15"/>
      <c r="G1301" s="15"/>
      <c r="H1301" s="15"/>
      <c r="I1301" s="15"/>
    </row>
    <row r="1302" spans="1:9" x14ac:dyDescent="0.35">
      <c r="A1302" s="24" t="str">
        <f>'Base data'!A1323</f>
        <v>IM1</v>
      </c>
      <c r="B1302" s="29">
        <f>'Base data'!C1323</f>
        <v>0</v>
      </c>
      <c r="C1302" s="29">
        <f>'Base data'!F1323</f>
        <v>0</v>
      </c>
      <c r="D1302" s="15"/>
      <c r="E1302" s="15"/>
      <c r="F1302" s="15"/>
      <c r="G1302" s="15"/>
      <c r="H1302" s="15"/>
      <c r="I1302" s="15"/>
    </row>
    <row r="1303" spans="1:9" x14ac:dyDescent="0.35">
      <c r="A1303" s="24" t="str">
        <f>'Base data'!A1324</f>
        <v>IM2</v>
      </c>
      <c r="B1303" s="29">
        <f>'Base data'!C1324</f>
        <v>0</v>
      </c>
      <c r="C1303" s="29">
        <f>'Base data'!F1324</f>
        <v>0</v>
      </c>
      <c r="D1303" s="15"/>
      <c r="E1303" s="15"/>
      <c r="F1303" s="15"/>
      <c r="G1303" s="15"/>
      <c r="H1303" s="15"/>
      <c r="I1303" s="15"/>
    </row>
    <row r="1304" spans="1:9" x14ac:dyDescent="0.35">
      <c r="A1304" s="24" t="str">
        <f>'Base data'!A1325</f>
        <v>IM3</v>
      </c>
      <c r="B1304" s="29">
        <f>'Base data'!C1325</f>
        <v>0</v>
      </c>
      <c r="C1304" s="29">
        <f>'Base data'!F1325</f>
        <v>0</v>
      </c>
      <c r="D1304" s="15"/>
      <c r="E1304" s="15"/>
      <c r="F1304" s="15"/>
      <c r="G1304" s="15"/>
      <c r="H1304" s="15"/>
      <c r="I1304" s="15"/>
    </row>
    <row r="1305" spans="1:9" x14ac:dyDescent="0.35">
      <c r="A1305" s="24" t="str">
        <f>'Base data'!A1326</f>
        <v>IM4</v>
      </c>
      <c r="B1305" s="29">
        <f>'Base data'!C1326</f>
        <v>0</v>
      </c>
      <c r="C1305" s="29">
        <f>'Base data'!F1326</f>
        <v>0</v>
      </c>
      <c r="D1305" s="15"/>
      <c r="E1305" s="15"/>
      <c r="F1305" s="15"/>
      <c r="G1305" s="15"/>
      <c r="H1305" s="15"/>
      <c r="I1305" s="15"/>
    </row>
    <row r="1306" spans="1:9" x14ac:dyDescent="0.35">
      <c r="A1306" s="24" t="str">
        <f>'Base data'!A1327</f>
        <v>IM5</v>
      </c>
      <c r="B1306" s="29">
        <f>'Base data'!C1327</f>
        <v>0</v>
      </c>
      <c r="C1306" s="29">
        <f>'Base data'!F1327</f>
        <v>0</v>
      </c>
      <c r="D1306" s="15"/>
      <c r="E1306" s="15"/>
      <c r="F1306" s="15"/>
      <c r="G1306" s="15"/>
      <c r="H1306" s="15"/>
      <c r="I1306" s="15"/>
    </row>
    <row r="1307" spans="1:9" x14ac:dyDescent="0.35">
      <c r="A1307" s="24" t="str">
        <f>'Base data'!A1328</f>
        <v>IM6</v>
      </c>
      <c r="B1307" s="29">
        <f>'Base data'!C1328</f>
        <v>0</v>
      </c>
      <c r="C1307" s="29">
        <f>'Base data'!F1328</f>
        <v>0</v>
      </c>
      <c r="D1307" s="15"/>
      <c r="E1307" s="15"/>
      <c r="F1307" s="15"/>
      <c r="G1307" s="15"/>
      <c r="H1307" s="15"/>
      <c r="I1307" s="15"/>
    </row>
    <row r="1308" spans="1:9" x14ac:dyDescent="0.35">
      <c r="A1308" s="24" t="str">
        <f>'Base data'!A1329</f>
        <v>IM7</v>
      </c>
      <c r="B1308" s="29">
        <f>'Base data'!C1329</f>
        <v>0</v>
      </c>
      <c r="C1308" s="29">
        <f>'Base data'!F1329</f>
        <v>0</v>
      </c>
      <c r="D1308" s="15"/>
      <c r="E1308" s="15"/>
      <c r="F1308" s="15"/>
      <c r="G1308" s="15"/>
      <c r="H1308" s="15"/>
      <c r="I1308" s="15"/>
    </row>
    <row r="1309" spans="1:9" x14ac:dyDescent="0.35">
      <c r="A1309" s="24" t="str">
        <f>'Base data'!A1330</f>
        <v>IM8</v>
      </c>
      <c r="B1309" s="29">
        <f>'Base data'!C1330</f>
        <v>0</v>
      </c>
      <c r="C1309" s="29">
        <f>'Base data'!F1330</f>
        <v>0</v>
      </c>
      <c r="D1309" s="15"/>
      <c r="E1309" s="15"/>
      <c r="F1309" s="15"/>
      <c r="G1309" s="15"/>
      <c r="H1309" s="15"/>
      <c r="I1309" s="15"/>
    </row>
    <row r="1310" spans="1:9" x14ac:dyDescent="0.35">
      <c r="A1310" s="24" t="str">
        <f>'Base data'!A1331</f>
        <v>IM86</v>
      </c>
      <c r="B1310" s="29">
        <f>'Base data'!C1331</f>
        <v>0</v>
      </c>
      <c r="C1310" s="29">
        <f>'Base data'!F1331</f>
        <v>0</v>
      </c>
      <c r="D1310" s="15"/>
      <c r="E1310" s="15"/>
      <c r="F1310" s="15"/>
      <c r="G1310" s="15"/>
      <c r="H1310" s="15"/>
      <c r="I1310" s="15"/>
    </row>
    <row r="1311" spans="1:9" x14ac:dyDescent="0.35">
      <c r="A1311" s="24" t="str">
        <f>'Base data'!A1332</f>
        <v>IM9</v>
      </c>
      <c r="B1311" s="29">
        <f>'Base data'!C1332</f>
        <v>0</v>
      </c>
      <c r="C1311" s="29">
        <f>'Base data'!F1332</f>
        <v>0</v>
      </c>
      <c r="D1311" s="15"/>
      <c r="E1311" s="15"/>
      <c r="F1311" s="15"/>
      <c r="G1311" s="15"/>
      <c r="H1311" s="15"/>
      <c r="I1311" s="15"/>
    </row>
    <row r="1312" spans="1:9" x14ac:dyDescent="0.35">
      <c r="A1312" s="24" t="str">
        <f>'Base data'!A1333</f>
        <v>IM99</v>
      </c>
      <c r="B1312" s="29">
        <f>'Base data'!C1333</f>
        <v>0</v>
      </c>
      <c r="C1312" s="29">
        <f>'Base data'!F1333</f>
        <v>0</v>
      </c>
      <c r="D1312" s="15"/>
      <c r="E1312" s="15"/>
      <c r="F1312" s="15"/>
      <c r="G1312" s="15"/>
      <c r="H1312" s="15"/>
      <c r="I1312" s="15"/>
    </row>
    <row r="1313" spans="1:9" x14ac:dyDescent="0.35">
      <c r="A1313" s="24" t="str">
        <f>'Base data'!A1334</f>
        <v>IP1</v>
      </c>
      <c r="B1313" s="29">
        <f>'Base data'!C1334</f>
        <v>0</v>
      </c>
      <c r="C1313" s="29">
        <f>'Base data'!F1334</f>
        <v>0</v>
      </c>
      <c r="D1313" s="15"/>
      <c r="E1313" s="15"/>
      <c r="F1313" s="15"/>
      <c r="G1313" s="15"/>
      <c r="H1313" s="15"/>
      <c r="I1313" s="15"/>
    </row>
    <row r="1314" spans="1:9" x14ac:dyDescent="0.35">
      <c r="A1314" s="24" t="str">
        <f>'Base data'!A1335</f>
        <v>IP10</v>
      </c>
      <c r="B1314" s="29">
        <f>'Base data'!C1335</f>
        <v>0</v>
      </c>
      <c r="C1314" s="29">
        <f>'Base data'!F1335</f>
        <v>0</v>
      </c>
      <c r="D1314" s="15"/>
      <c r="E1314" s="15"/>
      <c r="F1314" s="15"/>
      <c r="G1314" s="15"/>
      <c r="H1314" s="15"/>
      <c r="I1314" s="15"/>
    </row>
    <row r="1315" spans="1:9" x14ac:dyDescent="0.35">
      <c r="A1315" s="24" t="str">
        <f>'Base data'!A1336</f>
        <v>IP11</v>
      </c>
      <c r="B1315" s="29">
        <f>'Base data'!C1336</f>
        <v>0</v>
      </c>
      <c r="C1315" s="29">
        <f>'Base data'!F1336</f>
        <v>0</v>
      </c>
      <c r="D1315" s="15"/>
      <c r="E1315" s="15"/>
      <c r="F1315" s="15"/>
      <c r="G1315" s="15"/>
      <c r="H1315" s="15"/>
      <c r="I1315" s="15"/>
    </row>
    <row r="1316" spans="1:9" x14ac:dyDescent="0.35">
      <c r="A1316" s="24" t="str">
        <f>'Base data'!A1337</f>
        <v>IP12</v>
      </c>
      <c r="B1316" s="29">
        <f>'Base data'!C1337</f>
        <v>0</v>
      </c>
      <c r="C1316" s="29">
        <f>'Base data'!F1337</f>
        <v>0</v>
      </c>
      <c r="D1316" s="15"/>
      <c r="E1316" s="15"/>
      <c r="F1316" s="15"/>
      <c r="G1316" s="15"/>
      <c r="H1316" s="15"/>
      <c r="I1316" s="15"/>
    </row>
    <row r="1317" spans="1:9" x14ac:dyDescent="0.35">
      <c r="A1317" s="24" t="str">
        <f>'Base data'!A1338</f>
        <v>IP13</v>
      </c>
      <c r="B1317" s="29">
        <f>'Base data'!C1338</f>
        <v>0</v>
      </c>
      <c r="C1317" s="29">
        <f>'Base data'!F1338</f>
        <v>0</v>
      </c>
      <c r="D1317" s="15"/>
      <c r="E1317" s="15"/>
      <c r="F1317" s="15"/>
      <c r="G1317" s="15"/>
      <c r="H1317" s="15"/>
      <c r="I1317" s="15"/>
    </row>
    <row r="1318" spans="1:9" x14ac:dyDescent="0.35">
      <c r="A1318" s="24" t="str">
        <f>'Base data'!A1339</f>
        <v>IP14</v>
      </c>
      <c r="B1318" s="29">
        <f>'Base data'!C1339</f>
        <v>0</v>
      </c>
      <c r="C1318" s="29">
        <f>'Base data'!F1339</f>
        <v>0</v>
      </c>
      <c r="D1318" s="15"/>
      <c r="E1318" s="15"/>
      <c r="F1318" s="15"/>
      <c r="G1318" s="15"/>
      <c r="H1318" s="15"/>
      <c r="I1318" s="15"/>
    </row>
    <row r="1319" spans="1:9" x14ac:dyDescent="0.35">
      <c r="A1319" s="24" t="str">
        <f>'Base data'!A1340</f>
        <v>IP15</v>
      </c>
      <c r="B1319" s="29">
        <f>'Base data'!C1340</f>
        <v>0</v>
      </c>
      <c r="C1319" s="29">
        <f>'Base data'!F1340</f>
        <v>0</v>
      </c>
      <c r="D1319" s="15"/>
      <c r="E1319" s="15"/>
      <c r="F1319" s="15"/>
      <c r="G1319" s="15"/>
      <c r="H1319" s="15"/>
      <c r="I1319" s="15"/>
    </row>
    <row r="1320" spans="1:9" x14ac:dyDescent="0.35">
      <c r="A1320" s="24" t="str">
        <f>'Base data'!A1341</f>
        <v>IP16</v>
      </c>
      <c r="B1320" s="29">
        <f>'Base data'!C1341</f>
        <v>0</v>
      </c>
      <c r="C1320" s="29">
        <f>'Base data'!F1341</f>
        <v>0</v>
      </c>
      <c r="D1320" s="15"/>
      <c r="E1320" s="15"/>
      <c r="F1320" s="15"/>
      <c r="G1320" s="15"/>
      <c r="H1320" s="15"/>
      <c r="I1320" s="15"/>
    </row>
    <row r="1321" spans="1:9" x14ac:dyDescent="0.35">
      <c r="A1321" s="24" t="str">
        <f>'Base data'!A1342</f>
        <v>IP17</v>
      </c>
      <c r="B1321" s="29">
        <f>'Base data'!C1342</f>
        <v>0</v>
      </c>
      <c r="C1321" s="29">
        <f>'Base data'!F1342</f>
        <v>0</v>
      </c>
      <c r="D1321" s="15"/>
      <c r="E1321" s="15"/>
      <c r="F1321" s="15"/>
      <c r="G1321" s="15"/>
      <c r="H1321" s="15"/>
      <c r="I1321" s="15"/>
    </row>
    <row r="1322" spans="1:9" x14ac:dyDescent="0.35">
      <c r="A1322" s="24" t="str">
        <f>'Base data'!A1343</f>
        <v>IP18</v>
      </c>
      <c r="B1322" s="29">
        <f>'Base data'!C1343</f>
        <v>0</v>
      </c>
      <c r="C1322" s="29">
        <f>'Base data'!F1343</f>
        <v>0</v>
      </c>
      <c r="D1322" s="15"/>
      <c r="E1322" s="15"/>
      <c r="F1322" s="15"/>
      <c r="G1322" s="15"/>
      <c r="H1322" s="15"/>
      <c r="I1322" s="15"/>
    </row>
    <row r="1323" spans="1:9" x14ac:dyDescent="0.35">
      <c r="A1323" s="24" t="str">
        <f>'Base data'!A1344</f>
        <v>IP19</v>
      </c>
      <c r="B1323" s="29">
        <f>'Base data'!C1344</f>
        <v>0</v>
      </c>
      <c r="C1323" s="29">
        <f>'Base data'!F1344</f>
        <v>0</v>
      </c>
      <c r="D1323" s="15"/>
      <c r="E1323" s="15"/>
      <c r="F1323" s="15"/>
      <c r="G1323" s="15"/>
      <c r="H1323" s="15"/>
      <c r="I1323" s="15"/>
    </row>
    <row r="1324" spans="1:9" x14ac:dyDescent="0.35">
      <c r="A1324" s="24" t="str">
        <f>'Base data'!A1345</f>
        <v>IP2</v>
      </c>
      <c r="B1324" s="29">
        <f>'Base data'!C1345</f>
        <v>0</v>
      </c>
      <c r="C1324" s="29">
        <f>'Base data'!F1345</f>
        <v>0</v>
      </c>
      <c r="D1324" s="15"/>
      <c r="E1324" s="15"/>
      <c r="F1324" s="15"/>
      <c r="G1324" s="15"/>
      <c r="H1324" s="15"/>
      <c r="I1324" s="15"/>
    </row>
    <row r="1325" spans="1:9" x14ac:dyDescent="0.35">
      <c r="A1325" s="24" t="str">
        <f>'Base data'!A1346</f>
        <v>IP20</v>
      </c>
      <c r="B1325" s="29">
        <f>'Base data'!C1346</f>
        <v>0</v>
      </c>
      <c r="C1325" s="29">
        <f>'Base data'!F1346</f>
        <v>0</v>
      </c>
      <c r="D1325" s="15"/>
      <c r="E1325" s="15"/>
      <c r="F1325" s="15"/>
      <c r="G1325" s="15"/>
      <c r="H1325" s="15"/>
      <c r="I1325" s="15"/>
    </row>
    <row r="1326" spans="1:9" x14ac:dyDescent="0.35">
      <c r="A1326" s="24" t="str">
        <f>'Base data'!A1347</f>
        <v>IP21</v>
      </c>
      <c r="B1326" s="29">
        <f>'Base data'!C1347</f>
        <v>0</v>
      </c>
      <c r="C1326" s="29">
        <f>'Base data'!F1347</f>
        <v>0</v>
      </c>
      <c r="D1326" s="15"/>
      <c r="E1326" s="15"/>
      <c r="F1326" s="15"/>
      <c r="G1326" s="15"/>
      <c r="H1326" s="15"/>
      <c r="I1326" s="15"/>
    </row>
    <row r="1327" spans="1:9" x14ac:dyDescent="0.35">
      <c r="A1327" s="24" t="str">
        <f>'Base data'!A1348</f>
        <v>IP22</v>
      </c>
      <c r="B1327" s="29">
        <f>'Base data'!C1348</f>
        <v>0</v>
      </c>
      <c r="C1327" s="29">
        <f>'Base data'!F1348</f>
        <v>0</v>
      </c>
      <c r="D1327" s="15"/>
      <c r="E1327" s="15"/>
      <c r="F1327" s="15"/>
      <c r="G1327" s="15"/>
      <c r="H1327" s="15"/>
      <c r="I1327" s="15"/>
    </row>
    <row r="1328" spans="1:9" x14ac:dyDescent="0.35">
      <c r="A1328" s="24" t="str">
        <f>'Base data'!A1349</f>
        <v>IP23</v>
      </c>
      <c r="B1328" s="29">
        <f>'Base data'!C1349</f>
        <v>0</v>
      </c>
      <c r="C1328" s="29">
        <f>'Base data'!F1349</f>
        <v>0</v>
      </c>
      <c r="D1328" s="15"/>
      <c r="E1328" s="15"/>
      <c r="F1328" s="15"/>
      <c r="G1328" s="15"/>
      <c r="H1328" s="15"/>
      <c r="I1328" s="15"/>
    </row>
    <row r="1329" spans="1:9" x14ac:dyDescent="0.35">
      <c r="A1329" s="24" t="str">
        <f>'Base data'!A1350</f>
        <v>IP24</v>
      </c>
      <c r="B1329" s="29">
        <f>'Base data'!C1350</f>
        <v>0</v>
      </c>
      <c r="C1329" s="29">
        <f>'Base data'!F1350</f>
        <v>0</v>
      </c>
      <c r="D1329" s="15"/>
      <c r="E1329" s="15"/>
      <c r="F1329" s="15"/>
      <c r="G1329" s="15"/>
      <c r="H1329" s="15"/>
      <c r="I1329" s="15"/>
    </row>
    <row r="1330" spans="1:9" x14ac:dyDescent="0.35">
      <c r="A1330" s="24" t="str">
        <f>'Base data'!A1351</f>
        <v>IP25</v>
      </c>
      <c r="B1330" s="29">
        <f>'Base data'!C1351</f>
        <v>0</v>
      </c>
      <c r="C1330" s="29">
        <f>'Base data'!F1351</f>
        <v>0</v>
      </c>
      <c r="D1330" s="15"/>
      <c r="E1330" s="15"/>
      <c r="F1330" s="15"/>
      <c r="G1330" s="15"/>
      <c r="H1330" s="15"/>
      <c r="I1330" s="15"/>
    </row>
    <row r="1331" spans="1:9" x14ac:dyDescent="0.35">
      <c r="A1331" s="24" t="str">
        <f>'Base data'!A1352</f>
        <v>IP26</v>
      </c>
      <c r="B1331" s="29">
        <f>'Base data'!C1352</f>
        <v>0</v>
      </c>
      <c r="C1331" s="29">
        <f>'Base data'!F1352</f>
        <v>0</v>
      </c>
      <c r="D1331" s="15"/>
      <c r="E1331" s="15"/>
      <c r="F1331" s="15"/>
      <c r="G1331" s="15"/>
      <c r="H1331" s="15"/>
      <c r="I1331" s="15"/>
    </row>
    <row r="1332" spans="1:9" x14ac:dyDescent="0.35">
      <c r="A1332" s="24" t="str">
        <f>'Base data'!A1353</f>
        <v>IP27</v>
      </c>
      <c r="B1332" s="29">
        <f>'Base data'!C1353</f>
        <v>0</v>
      </c>
      <c r="C1332" s="29">
        <f>'Base data'!F1353</f>
        <v>0</v>
      </c>
      <c r="D1332" s="15"/>
      <c r="E1332" s="15"/>
      <c r="F1332" s="15"/>
      <c r="G1332" s="15"/>
      <c r="H1332" s="15"/>
      <c r="I1332" s="15"/>
    </row>
    <row r="1333" spans="1:9" x14ac:dyDescent="0.35">
      <c r="A1333" s="24" t="str">
        <f>'Base data'!A1354</f>
        <v>IP28</v>
      </c>
      <c r="B1333" s="29">
        <f>'Base data'!C1354</f>
        <v>0</v>
      </c>
      <c r="C1333" s="29">
        <f>'Base data'!F1354</f>
        <v>0</v>
      </c>
      <c r="D1333" s="15"/>
      <c r="E1333" s="15"/>
      <c r="F1333" s="15"/>
      <c r="G1333" s="15"/>
      <c r="H1333" s="15"/>
      <c r="I1333" s="15"/>
    </row>
    <row r="1334" spans="1:9" x14ac:dyDescent="0.35">
      <c r="A1334" s="24" t="str">
        <f>'Base data'!A1355</f>
        <v>IP29</v>
      </c>
      <c r="B1334" s="29">
        <f>'Base data'!C1355</f>
        <v>0</v>
      </c>
      <c r="C1334" s="29">
        <f>'Base data'!F1355</f>
        <v>0</v>
      </c>
      <c r="D1334" s="15"/>
      <c r="E1334" s="15"/>
      <c r="F1334" s="15"/>
      <c r="G1334" s="15"/>
      <c r="H1334" s="15"/>
      <c r="I1334" s="15"/>
    </row>
    <row r="1335" spans="1:9" x14ac:dyDescent="0.35">
      <c r="A1335" s="24" t="str">
        <f>'Base data'!A1356</f>
        <v>IP3</v>
      </c>
      <c r="B1335" s="29">
        <f>'Base data'!C1356</f>
        <v>0</v>
      </c>
      <c r="C1335" s="29">
        <f>'Base data'!F1356</f>
        <v>0</v>
      </c>
      <c r="D1335" s="15"/>
      <c r="E1335" s="15"/>
      <c r="F1335" s="15"/>
      <c r="G1335" s="15"/>
      <c r="H1335" s="15"/>
      <c r="I1335" s="15"/>
    </row>
    <row r="1336" spans="1:9" x14ac:dyDescent="0.35">
      <c r="A1336" s="24" t="str">
        <f>'Base data'!A1357</f>
        <v>IP30</v>
      </c>
      <c r="B1336" s="29">
        <f>'Base data'!C1357</f>
        <v>0</v>
      </c>
      <c r="C1336" s="29">
        <f>'Base data'!F1357</f>
        <v>0</v>
      </c>
      <c r="D1336" s="15"/>
      <c r="E1336" s="15"/>
      <c r="F1336" s="15"/>
      <c r="G1336" s="15"/>
      <c r="H1336" s="15"/>
      <c r="I1336" s="15"/>
    </row>
    <row r="1337" spans="1:9" x14ac:dyDescent="0.35">
      <c r="A1337" s="24" t="str">
        <f>'Base data'!A1358</f>
        <v>IP31</v>
      </c>
      <c r="B1337" s="29">
        <f>'Base data'!C1358</f>
        <v>0</v>
      </c>
      <c r="C1337" s="29">
        <f>'Base data'!F1358</f>
        <v>0</v>
      </c>
      <c r="D1337" s="15"/>
      <c r="E1337" s="15"/>
      <c r="F1337" s="15"/>
      <c r="G1337" s="15"/>
      <c r="H1337" s="15"/>
      <c r="I1337" s="15"/>
    </row>
    <row r="1338" spans="1:9" x14ac:dyDescent="0.35">
      <c r="A1338" s="24" t="str">
        <f>'Base data'!A1359</f>
        <v>IP32</v>
      </c>
      <c r="B1338" s="29">
        <f>'Base data'!C1359</f>
        <v>0</v>
      </c>
      <c r="C1338" s="29">
        <f>'Base data'!F1359</f>
        <v>0</v>
      </c>
      <c r="D1338" s="15"/>
      <c r="E1338" s="15"/>
      <c r="F1338" s="15"/>
      <c r="G1338" s="15"/>
      <c r="H1338" s="15"/>
      <c r="I1338" s="15"/>
    </row>
    <row r="1339" spans="1:9" x14ac:dyDescent="0.35">
      <c r="A1339" s="24" t="str">
        <f>'Base data'!A1360</f>
        <v>IP33</v>
      </c>
      <c r="B1339" s="29">
        <f>'Base data'!C1360</f>
        <v>0</v>
      </c>
      <c r="C1339" s="29">
        <f>'Base data'!F1360</f>
        <v>0</v>
      </c>
      <c r="D1339" s="15"/>
      <c r="E1339" s="15"/>
      <c r="F1339" s="15"/>
      <c r="G1339" s="15"/>
      <c r="H1339" s="15"/>
      <c r="I1339" s="15"/>
    </row>
    <row r="1340" spans="1:9" x14ac:dyDescent="0.35">
      <c r="A1340" s="24" t="str">
        <f>'Base data'!A1361</f>
        <v>IP4</v>
      </c>
      <c r="B1340" s="29">
        <f>'Base data'!C1361</f>
        <v>0</v>
      </c>
      <c r="C1340" s="29">
        <f>'Base data'!F1361</f>
        <v>0</v>
      </c>
      <c r="D1340" s="15"/>
      <c r="E1340" s="15"/>
      <c r="F1340" s="15"/>
      <c r="G1340" s="15"/>
      <c r="H1340" s="15"/>
      <c r="I1340" s="15"/>
    </row>
    <row r="1341" spans="1:9" x14ac:dyDescent="0.35">
      <c r="A1341" s="24" t="str">
        <f>'Base data'!A1362</f>
        <v>IP5</v>
      </c>
      <c r="B1341" s="29">
        <f>'Base data'!C1362</f>
        <v>0</v>
      </c>
      <c r="C1341" s="29">
        <f>'Base data'!F1362</f>
        <v>0</v>
      </c>
      <c r="D1341" s="15"/>
      <c r="E1341" s="15"/>
      <c r="F1341" s="15"/>
      <c r="G1341" s="15"/>
      <c r="H1341" s="15"/>
      <c r="I1341" s="15"/>
    </row>
    <row r="1342" spans="1:9" x14ac:dyDescent="0.35">
      <c r="A1342" s="24" t="str">
        <f>'Base data'!A1363</f>
        <v>IP6</v>
      </c>
      <c r="B1342" s="29">
        <f>'Base data'!C1363</f>
        <v>0</v>
      </c>
      <c r="C1342" s="29">
        <f>'Base data'!F1363</f>
        <v>0</v>
      </c>
      <c r="D1342" s="15"/>
      <c r="E1342" s="15"/>
      <c r="F1342" s="15"/>
      <c r="G1342" s="15"/>
      <c r="H1342" s="15"/>
      <c r="I1342" s="15"/>
    </row>
    <row r="1343" spans="1:9" x14ac:dyDescent="0.35">
      <c r="A1343" s="24" t="str">
        <f>'Base data'!A1364</f>
        <v>IP7</v>
      </c>
      <c r="B1343" s="29">
        <f>'Base data'!C1364</f>
        <v>0</v>
      </c>
      <c r="C1343" s="29">
        <f>'Base data'!F1364</f>
        <v>0</v>
      </c>
      <c r="D1343" s="15"/>
      <c r="E1343" s="15"/>
      <c r="F1343" s="15"/>
      <c r="G1343" s="15"/>
      <c r="H1343" s="15"/>
      <c r="I1343" s="15"/>
    </row>
    <row r="1344" spans="1:9" x14ac:dyDescent="0.35">
      <c r="A1344" s="24" t="str">
        <f>'Base data'!A1365</f>
        <v>IP8</v>
      </c>
      <c r="B1344" s="29">
        <f>'Base data'!C1365</f>
        <v>0</v>
      </c>
      <c r="C1344" s="29">
        <f>'Base data'!F1365</f>
        <v>0</v>
      </c>
      <c r="D1344" s="15"/>
      <c r="E1344" s="15"/>
      <c r="F1344" s="15"/>
      <c r="G1344" s="15"/>
      <c r="H1344" s="15"/>
      <c r="I1344" s="15"/>
    </row>
    <row r="1345" spans="1:9" x14ac:dyDescent="0.35">
      <c r="A1345" s="24" t="str">
        <f>'Base data'!A1366</f>
        <v>IP9</v>
      </c>
      <c r="B1345" s="29">
        <f>'Base data'!C1366</f>
        <v>0</v>
      </c>
      <c r="C1345" s="29">
        <f>'Base data'!F1366</f>
        <v>0</v>
      </c>
      <c r="D1345" s="15"/>
      <c r="E1345" s="15"/>
      <c r="F1345" s="15"/>
      <c r="G1345" s="15"/>
      <c r="H1345" s="15"/>
      <c r="I1345" s="15"/>
    </row>
    <row r="1346" spans="1:9" x14ac:dyDescent="0.35">
      <c r="A1346" s="24" t="str">
        <f>'Base data'!A1367</f>
        <v>IP98</v>
      </c>
      <c r="B1346" s="29">
        <f>'Base data'!C1367</f>
        <v>0</v>
      </c>
      <c r="C1346" s="29">
        <f>'Base data'!F1367</f>
        <v>0</v>
      </c>
      <c r="D1346" s="15"/>
      <c r="E1346" s="15"/>
      <c r="F1346" s="15"/>
      <c r="G1346" s="15"/>
      <c r="H1346" s="15"/>
      <c r="I1346" s="15"/>
    </row>
    <row r="1347" spans="1:9" x14ac:dyDescent="0.35">
      <c r="A1347" s="24" t="str">
        <f>'Base data'!A1368</f>
        <v>IV1</v>
      </c>
      <c r="B1347" s="29">
        <f>'Base data'!C1368</f>
        <v>0</v>
      </c>
      <c r="C1347" s="29">
        <f>'Base data'!F1368</f>
        <v>0</v>
      </c>
      <c r="D1347" s="15"/>
      <c r="E1347" s="15"/>
      <c r="F1347" s="15"/>
      <c r="G1347" s="15"/>
      <c r="H1347" s="15"/>
      <c r="I1347" s="15"/>
    </row>
    <row r="1348" spans="1:9" x14ac:dyDescent="0.35">
      <c r="A1348" s="24" t="str">
        <f>'Base data'!A1369</f>
        <v>IV10</v>
      </c>
      <c r="B1348" s="29">
        <f>'Base data'!C1369</f>
        <v>0</v>
      </c>
      <c r="C1348" s="29">
        <f>'Base data'!F1369</f>
        <v>0</v>
      </c>
      <c r="D1348" s="15"/>
      <c r="E1348" s="15"/>
      <c r="F1348" s="15"/>
      <c r="G1348" s="15"/>
      <c r="H1348" s="15"/>
      <c r="I1348" s="15"/>
    </row>
    <row r="1349" spans="1:9" x14ac:dyDescent="0.35">
      <c r="A1349" s="24" t="str">
        <f>'Base data'!A1370</f>
        <v>IV11</v>
      </c>
      <c r="B1349" s="29">
        <f>'Base data'!C1370</f>
        <v>0</v>
      </c>
      <c r="C1349" s="29">
        <f>'Base data'!F1370</f>
        <v>0</v>
      </c>
      <c r="D1349" s="15"/>
      <c r="E1349" s="15"/>
      <c r="F1349" s="15"/>
      <c r="G1349" s="15"/>
      <c r="H1349" s="15"/>
      <c r="I1349" s="15"/>
    </row>
    <row r="1350" spans="1:9" x14ac:dyDescent="0.35">
      <c r="A1350" s="24" t="str">
        <f>'Base data'!A1371</f>
        <v>IV12</v>
      </c>
      <c r="B1350" s="29">
        <f>'Base data'!C1371</f>
        <v>0</v>
      </c>
      <c r="C1350" s="29">
        <f>'Base data'!F1371</f>
        <v>0</v>
      </c>
      <c r="D1350" s="15"/>
      <c r="E1350" s="15"/>
      <c r="F1350" s="15"/>
      <c r="G1350" s="15"/>
      <c r="H1350" s="15"/>
      <c r="I1350" s="15"/>
    </row>
    <row r="1351" spans="1:9" x14ac:dyDescent="0.35">
      <c r="A1351" s="24" t="str">
        <f>'Base data'!A1372</f>
        <v>IV13</v>
      </c>
      <c r="B1351" s="29">
        <f>'Base data'!C1372</f>
        <v>0</v>
      </c>
      <c r="C1351" s="29">
        <f>'Base data'!F1372</f>
        <v>0</v>
      </c>
      <c r="D1351" s="15"/>
      <c r="E1351" s="15"/>
      <c r="F1351" s="15"/>
      <c r="G1351" s="15"/>
      <c r="H1351" s="15"/>
      <c r="I1351" s="15"/>
    </row>
    <row r="1352" spans="1:9" x14ac:dyDescent="0.35">
      <c r="A1352" s="24" t="str">
        <f>'Base data'!A1373</f>
        <v>IV14</v>
      </c>
      <c r="B1352" s="29">
        <f>'Base data'!C1373</f>
        <v>0</v>
      </c>
      <c r="C1352" s="29">
        <f>'Base data'!F1373</f>
        <v>0</v>
      </c>
      <c r="D1352" s="15"/>
      <c r="E1352" s="15"/>
      <c r="F1352" s="15"/>
      <c r="G1352" s="15"/>
      <c r="H1352" s="15"/>
      <c r="I1352" s="15"/>
    </row>
    <row r="1353" spans="1:9" x14ac:dyDescent="0.35">
      <c r="A1353" s="24" t="str">
        <f>'Base data'!A1374</f>
        <v>IV15</v>
      </c>
      <c r="B1353" s="29">
        <f>'Base data'!C1374</f>
        <v>0</v>
      </c>
      <c r="C1353" s="29">
        <f>'Base data'!F1374</f>
        <v>0</v>
      </c>
      <c r="D1353" s="15"/>
      <c r="E1353" s="15"/>
      <c r="F1353" s="15"/>
      <c r="G1353" s="15"/>
      <c r="H1353" s="15"/>
      <c r="I1353" s="15"/>
    </row>
    <row r="1354" spans="1:9" x14ac:dyDescent="0.35">
      <c r="A1354" s="24" t="str">
        <f>'Base data'!A1375</f>
        <v>IV16</v>
      </c>
      <c r="B1354" s="29">
        <f>'Base data'!C1375</f>
        <v>0</v>
      </c>
      <c r="C1354" s="29">
        <f>'Base data'!F1375</f>
        <v>0</v>
      </c>
      <c r="D1354" s="15"/>
      <c r="E1354" s="15"/>
      <c r="F1354" s="15"/>
      <c r="G1354" s="15"/>
      <c r="H1354" s="15"/>
      <c r="I1354" s="15"/>
    </row>
    <row r="1355" spans="1:9" x14ac:dyDescent="0.35">
      <c r="A1355" s="24" t="str">
        <f>'Base data'!A1376</f>
        <v>IV17</v>
      </c>
      <c r="B1355" s="29">
        <f>'Base data'!C1376</f>
        <v>0</v>
      </c>
      <c r="C1355" s="29">
        <f>'Base data'!F1376</f>
        <v>0</v>
      </c>
      <c r="D1355" s="15"/>
      <c r="E1355" s="15"/>
      <c r="F1355" s="15"/>
      <c r="G1355" s="15"/>
      <c r="H1355" s="15"/>
      <c r="I1355" s="15"/>
    </row>
    <row r="1356" spans="1:9" x14ac:dyDescent="0.35">
      <c r="A1356" s="24" t="str">
        <f>'Base data'!A1377</f>
        <v>IV18</v>
      </c>
      <c r="B1356" s="29">
        <f>'Base data'!C1377</f>
        <v>0</v>
      </c>
      <c r="C1356" s="29">
        <f>'Base data'!F1377</f>
        <v>0</v>
      </c>
      <c r="D1356" s="15"/>
      <c r="E1356" s="15"/>
      <c r="F1356" s="15"/>
      <c r="G1356" s="15"/>
      <c r="H1356" s="15"/>
      <c r="I1356" s="15"/>
    </row>
    <row r="1357" spans="1:9" x14ac:dyDescent="0.35">
      <c r="A1357" s="24" t="str">
        <f>'Base data'!A1378</f>
        <v>IV19</v>
      </c>
      <c r="B1357" s="29">
        <f>'Base data'!C1378</f>
        <v>0</v>
      </c>
      <c r="C1357" s="29">
        <f>'Base data'!F1378</f>
        <v>0</v>
      </c>
      <c r="D1357" s="15"/>
      <c r="E1357" s="15"/>
      <c r="F1357" s="15"/>
      <c r="G1357" s="15"/>
      <c r="H1357" s="15"/>
      <c r="I1357" s="15"/>
    </row>
    <row r="1358" spans="1:9" x14ac:dyDescent="0.35">
      <c r="A1358" s="24" t="str">
        <f>'Base data'!A1379</f>
        <v>IV2</v>
      </c>
      <c r="B1358" s="29">
        <f>'Base data'!C1379</f>
        <v>0</v>
      </c>
      <c r="C1358" s="29">
        <f>'Base data'!F1379</f>
        <v>0</v>
      </c>
      <c r="D1358" s="15"/>
      <c r="E1358" s="15"/>
      <c r="F1358" s="15"/>
      <c r="G1358" s="15"/>
      <c r="H1358" s="15"/>
      <c r="I1358" s="15"/>
    </row>
    <row r="1359" spans="1:9" x14ac:dyDescent="0.35">
      <c r="A1359" s="24" t="str">
        <f>'Base data'!A1380</f>
        <v>IV20</v>
      </c>
      <c r="B1359" s="29">
        <f>'Base data'!C1380</f>
        <v>0</v>
      </c>
      <c r="C1359" s="29">
        <f>'Base data'!F1380</f>
        <v>0</v>
      </c>
      <c r="D1359" s="15"/>
      <c r="E1359" s="15"/>
      <c r="F1359" s="15"/>
      <c r="G1359" s="15"/>
      <c r="H1359" s="15"/>
      <c r="I1359" s="15"/>
    </row>
    <row r="1360" spans="1:9" x14ac:dyDescent="0.35">
      <c r="A1360" s="24" t="str">
        <f>'Base data'!A1381</f>
        <v>IV21</v>
      </c>
      <c r="B1360" s="29">
        <f>'Base data'!C1381</f>
        <v>0</v>
      </c>
      <c r="C1360" s="29">
        <f>'Base data'!F1381</f>
        <v>0</v>
      </c>
      <c r="D1360" s="15"/>
      <c r="E1360" s="15"/>
      <c r="F1360" s="15"/>
      <c r="G1360" s="15"/>
      <c r="H1360" s="15"/>
      <c r="I1360" s="15"/>
    </row>
    <row r="1361" spans="1:9" x14ac:dyDescent="0.35">
      <c r="A1361" s="24" t="str">
        <f>'Base data'!A1382</f>
        <v>IV22</v>
      </c>
      <c r="B1361" s="29">
        <f>'Base data'!C1382</f>
        <v>0</v>
      </c>
      <c r="C1361" s="29">
        <f>'Base data'!F1382</f>
        <v>0</v>
      </c>
      <c r="D1361" s="15"/>
      <c r="E1361" s="15"/>
      <c r="F1361" s="15"/>
      <c r="G1361" s="15"/>
      <c r="H1361" s="15"/>
      <c r="I1361" s="15"/>
    </row>
    <row r="1362" spans="1:9" x14ac:dyDescent="0.35">
      <c r="A1362" s="24" t="str">
        <f>'Base data'!A1383</f>
        <v>IV23</v>
      </c>
      <c r="B1362" s="29">
        <f>'Base data'!C1383</f>
        <v>0</v>
      </c>
      <c r="C1362" s="29">
        <f>'Base data'!F1383</f>
        <v>0</v>
      </c>
      <c r="D1362" s="15"/>
      <c r="E1362" s="15"/>
      <c r="F1362" s="15"/>
      <c r="G1362" s="15"/>
      <c r="H1362" s="15"/>
      <c r="I1362" s="15"/>
    </row>
    <row r="1363" spans="1:9" x14ac:dyDescent="0.35">
      <c r="A1363" s="24" t="str">
        <f>'Base data'!A1384</f>
        <v>IV24</v>
      </c>
      <c r="B1363" s="29">
        <f>'Base data'!C1384</f>
        <v>0</v>
      </c>
      <c r="C1363" s="29">
        <f>'Base data'!F1384</f>
        <v>0</v>
      </c>
      <c r="D1363" s="15"/>
      <c r="E1363" s="15"/>
      <c r="F1363" s="15"/>
      <c r="G1363" s="15"/>
      <c r="H1363" s="15"/>
      <c r="I1363" s="15"/>
    </row>
    <row r="1364" spans="1:9" x14ac:dyDescent="0.35">
      <c r="A1364" s="24" t="str">
        <f>'Base data'!A1385</f>
        <v>IV25</v>
      </c>
      <c r="B1364" s="29">
        <f>'Base data'!C1385</f>
        <v>0</v>
      </c>
      <c r="C1364" s="29">
        <f>'Base data'!F1385</f>
        <v>0</v>
      </c>
      <c r="D1364" s="15"/>
      <c r="E1364" s="15"/>
      <c r="F1364" s="15"/>
      <c r="G1364" s="15"/>
      <c r="H1364" s="15"/>
      <c r="I1364" s="15"/>
    </row>
    <row r="1365" spans="1:9" x14ac:dyDescent="0.35">
      <c r="A1365" s="24" t="str">
        <f>'Base data'!A1386</f>
        <v>IV26</v>
      </c>
      <c r="B1365" s="29">
        <f>'Base data'!C1386</f>
        <v>0</v>
      </c>
      <c r="C1365" s="29">
        <f>'Base data'!F1386</f>
        <v>0</v>
      </c>
      <c r="D1365" s="15"/>
      <c r="E1365" s="15"/>
      <c r="F1365" s="15"/>
      <c r="G1365" s="15"/>
      <c r="H1365" s="15"/>
      <c r="I1365" s="15"/>
    </row>
    <row r="1366" spans="1:9" x14ac:dyDescent="0.35">
      <c r="A1366" s="24" t="str">
        <f>'Base data'!A1387</f>
        <v>IV27</v>
      </c>
      <c r="B1366" s="29">
        <f>'Base data'!C1387</f>
        <v>0</v>
      </c>
      <c r="C1366" s="29">
        <f>'Base data'!F1387</f>
        <v>0</v>
      </c>
      <c r="D1366" s="15"/>
      <c r="E1366" s="15"/>
      <c r="F1366" s="15"/>
      <c r="G1366" s="15"/>
      <c r="H1366" s="15"/>
      <c r="I1366" s="15"/>
    </row>
    <row r="1367" spans="1:9" x14ac:dyDescent="0.35">
      <c r="A1367" s="24" t="str">
        <f>'Base data'!A1388</f>
        <v>IV28</v>
      </c>
      <c r="B1367" s="29">
        <f>'Base data'!C1388</f>
        <v>0</v>
      </c>
      <c r="C1367" s="29">
        <f>'Base data'!F1388</f>
        <v>0</v>
      </c>
      <c r="D1367" s="15"/>
      <c r="E1367" s="15"/>
      <c r="F1367" s="15"/>
      <c r="G1367" s="15"/>
      <c r="H1367" s="15"/>
      <c r="I1367" s="15"/>
    </row>
    <row r="1368" spans="1:9" x14ac:dyDescent="0.35">
      <c r="A1368" s="24" t="str">
        <f>'Base data'!A1389</f>
        <v>IV3</v>
      </c>
      <c r="B1368" s="29">
        <f>'Base data'!C1389</f>
        <v>0</v>
      </c>
      <c r="C1368" s="29">
        <f>'Base data'!F1389</f>
        <v>0</v>
      </c>
      <c r="D1368" s="15"/>
      <c r="E1368" s="15"/>
      <c r="F1368" s="15"/>
      <c r="G1368" s="15"/>
      <c r="H1368" s="15"/>
      <c r="I1368" s="15"/>
    </row>
    <row r="1369" spans="1:9" x14ac:dyDescent="0.35">
      <c r="A1369" s="24" t="str">
        <f>'Base data'!A1390</f>
        <v>IV30</v>
      </c>
      <c r="B1369" s="29">
        <f>'Base data'!C1390</f>
        <v>0</v>
      </c>
      <c r="C1369" s="29">
        <f>'Base data'!F1390</f>
        <v>0</v>
      </c>
      <c r="D1369" s="15"/>
      <c r="E1369" s="15"/>
      <c r="F1369" s="15"/>
      <c r="G1369" s="15"/>
      <c r="H1369" s="15"/>
      <c r="I1369" s="15"/>
    </row>
    <row r="1370" spans="1:9" x14ac:dyDescent="0.35">
      <c r="A1370" s="24" t="str">
        <f>'Base data'!A1391</f>
        <v>IV31</v>
      </c>
      <c r="B1370" s="29">
        <f>'Base data'!C1391</f>
        <v>0</v>
      </c>
      <c r="C1370" s="29">
        <f>'Base data'!F1391</f>
        <v>0</v>
      </c>
      <c r="D1370" s="15"/>
      <c r="E1370" s="15"/>
      <c r="F1370" s="15"/>
      <c r="G1370" s="15"/>
      <c r="H1370" s="15"/>
      <c r="I1370" s="15"/>
    </row>
    <row r="1371" spans="1:9" x14ac:dyDescent="0.35">
      <c r="A1371" s="24" t="str">
        <f>'Base data'!A1392</f>
        <v>IV32</v>
      </c>
      <c r="B1371" s="29">
        <f>'Base data'!C1392</f>
        <v>0</v>
      </c>
      <c r="C1371" s="29">
        <f>'Base data'!F1392</f>
        <v>0</v>
      </c>
      <c r="D1371" s="15"/>
      <c r="E1371" s="15"/>
      <c r="F1371" s="15"/>
      <c r="G1371" s="15"/>
      <c r="H1371" s="15"/>
      <c r="I1371" s="15"/>
    </row>
    <row r="1372" spans="1:9" x14ac:dyDescent="0.35">
      <c r="A1372" s="24" t="str">
        <f>'Base data'!A1393</f>
        <v>IV33</v>
      </c>
      <c r="B1372" s="29">
        <f>'Base data'!C1393</f>
        <v>0</v>
      </c>
      <c r="C1372" s="29">
        <f>'Base data'!F1393</f>
        <v>0</v>
      </c>
      <c r="D1372" s="15"/>
      <c r="E1372" s="15"/>
      <c r="F1372" s="15"/>
      <c r="G1372" s="15"/>
      <c r="H1372" s="15"/>
      <c r="I1372" s="15"/>
    </row>
    <row r="1373" spans="1:9" x14ac:dyDescent="0.35">
      <c r="A1373" s="24" t="str">
        <f>'Base data'!A1394</f>
        <v>IV34</v>
      </c>
      <c r="B1373" s="29">
        <f>'Base data'!C1394</f>
        <v>0</v>
      </c>
      <c r="C1373" s="29">
        <f>'Base data'!F1394</f>
        <v>0</v>
      </c>
      <c r="D1373" s="15"/>
      <c r="E1373" s="15"/>
      <c r="F1373" s="15"/>
      <c r="G1373" s="15"/>
      <c r="H1373" s="15"/>
      <c r="I1373" s="15"/>
    </row>
    <row r="1374" spans="1:9" x14ac:dyDescent="0.35">
      <c r="A1374" s="24" t="str">
        <f>'Base data'!A1395</f>
        <v>IV35</v>
      </c>
      <c r="B1374" s="29">
        <f>'Base data'!C1395</f>
        <v>0</v>
      </c>
      <c r="C1374" s="29">
        <f>'Base data'!F1395</f>
        <v>0</v>
      </c>
      <c r="D1374" s="15"/>
      <c r="E1374" s="15"/>
      <c r="F1374" s="15"/>
      <c r="G1374" s="15"/>
      <c r="H1374" s="15"/>
      <c r="I1374" s="15"/>
    </row>
    <row r="1375" spans="1:9" x14ac:dyDescent="0.35">
      <c r="A1375" s="24" t="str">
        <f>'Base data'!A1396</f>
        <v>IV36</v>
      </c>
      <c r="B1375" s="29">
        <f>'Base data'!C1396</f>
        <v>0</v>
      </c>
      <c r="C1375" s="29">
        <f>'Base data'!F1396</f>
        <v>0</v>
      </c>
      <c r="D1375" s="15"/>
      <c r="E1375" s="15"/>
      <c r="F1375" s="15"/>
      <c r="G1375" s="15"/>
      <c r="H1375" s="15"/>
      <c r="I1375" s="15"/>
    </row>
    <row r="1376" spans="1:9" x14ac:dyDescent="0.35">
      <c r="A1376" s="24" t="str">
        <f>'Base data'!A1397</f>
        <v>IV4</v>
      </c>
      <c r="B1376" s="29">
        <f>'Base data'!C1397</f>
        <v>0</v>
      </c>
      <c r="C1376" s="29">
        <f>'Base data'!F1397</f>
        <v>0</v>
      </c>
      <c r="D1376" s="15"/>
      <c r="E1376" s="15"/>
      <c r="F1376" s="15"/>
      <c r="G1376" s="15"/>
      <c r="H1376" s="15"/>
      <c r="I1376" s="15"/>
    </row>
    <row r="1377" spans="1:9" x14ac:dyDescent="0.35">
      <c r="A1377" s="24" t="str">
        <f>'Base data'!A1398</f>
        <v>IV40</v>
      </c>
      <c r="B1377" s="29">
        <f>'Base data'!C1398</f>
        <v>0</v>
      </c>
      <c r="C1377" s="29">
        <f>'Base data'!F1398</f>
        <v>0</v>
      </c>
      <c r="D1377" s="15"/>
      <c r="E1377" s="15"/>
      <c r="F1377" s="15"/>
      <c r="G1377" s="15"/>
      <c r="H1377" s="15"/>
      <c r="I1377" s="15"/>
    </row>
    <row r="1378" spans="1:9" x14ac:dyDescent="0.35">
      <c r="A1378" s="24" t="str">
        <f>'Base data'!A1399</f>
        <v>IV41</v>
      </c>
      <c r="B1378" s="29">
        <f>'Base data'!C1399</f>
        <v>0</v>
      </c>
      <c r="C1378" s="29">
        <f>'Base data'!F1399</f>
        <v>0</v>
      </c>
      <c r="D1378" s="15"/>
      <c r="E1378" s="15"/>
      <c r="F1378" s="15"/>
      <c r="G1378" s="15"/>
      <c r="H1378" s="15"/>
      <c r="I1378" s="15"/>
    </row>
    <row r="1379" spans="1:9" x14ac:dyDescent="0.35">
      <c r="A1379" s="24" t="str">
        <f>'Base data'!A1400</f>
        <v>IV42</v>
      </c>
      <c r="B1379" s="29">
        <f>'Base data'!C1400</f>
        <v>0</v>
      </c>
      <c r="C1379" s="29">
        <f>'Base data'!F1400</f>
        <v>0</v>
      </c>
      <c r="D1379" s="15"/>
      <c r="E1379" s="15"/>
      <c r="F1379" s="15"/>
      <c r="G1379" s="15"/>
      <c r="H1379" s="15"/>
      <c r="I1379" s="15"/>
    </row>
    <row r="1380" spans="1:9" x14ac:dyDescent="0.35">
      <c r="A1380" s="24" t="str">
        <f>'Base data'!A1401</f>
        <v>IV43</v>
      </c>
      <c r="B1380" s="29">
        <f>'Base data'!C1401</f>
        <v>0</v>
      </c>
      <c r="C1380" s="29">
        <f>'Base data'!F1401</f>
        <v>0</v>
      </c>
      <c r="D1380" s="15"/>
      <c r="E1380" s="15"/>
      <c r="F1380" s="15"/>
      <c r="G1380" s="15"/>
      <c r="H1380" s="15"/>
      <c r="I1380" s="15"/>
    </row>
    <row r="1381" spans="1:9" x14ac:dyDescent="0.35">
      <c r="A1381" s="24" t="str">
        <f>'Base data'!A1402</f>
        <v>IV44</v>
      </c>
      <c r="B1381" s="29">
        <f>'Base data'!C1402</f>
        <v>0</v>
      </c>
      <c r="C1381" s="29">
        <f>'Base data'!F1402</f>
        <v>0</v>
      </c>
      <c r="D1381" s="15"/>
      <c r="E1381" s="15"/>
      <c r="F1381" s="15"/>
      <c r="G1381" s="15"/>
      <c r="H1381" s="15"/>
      <c r="I1381" s="15"/>
    </row>
    <row r="1382" spans="1:9" x14ac:dyDescent="0.35">
      <c r="A1382" s="24" t="str">
        <f>'Base data'!A1403</f>
        <v>IV45</v>
      </c>
      <c r="B1382" s="29">
        <f>'Base data'!C1403</f>
        <v>0</v>
      </c>
      <c r="C1382" s="29">
        <f>'Base data'!F1403</f>
        <v>0</v>
      </c>
      <c r="D1382" s="15"/>
      <c r="E1382" s="15"/>
      <c r="F1382" s="15"/>
      <c r="G1382" s="15"/>
      <c r="H1382" s="15"/>
      <c r="I1382" s="15"/>
    </row>
    <row r="1383" spans="1:9" x14ac:dyDescent="0.35">
      <c r="A1383" s="24" t="str">
        <f>'Base data'!A1404</f>
        <v>IV46</v>
      </c>
      <c r="B1383" s="29">
        <f>'Base data'!C1404</f>
        <v>0</v>
      </c>
      <c r="C1383" s="29">
        <f>'Base data'!F1404</f>
        <v>0</v>
      </c>
      <c r="D1383" s="15"/>
      <c r="E1383" s="15"/>
      <c r="F1383" s="15"/>
      <c r="G1383" s="15"/>
      <c r="H1383" s="15"/>
      <c r="I1383" s="15"/>
    </row>
    <row r="1384" spans="1:9" x14ac:dyDescent="0.35">
      <c r="A1384" s="24" t="str">
        <f>'Base data'!A1405</f>
        <v>IV47</v>
      </c>
      <c r="B1384" s="29">
        <f>'Base data'!C1405</f>
        <v>0</v>
      </c>
      <c r="C1384" s="29">
        <f>'Base data'!F1405</f>
        <v>0</v>
      </c>
      <c r="D1384" s="15"/>
      <c r="E1384" s="15"/>
      <c r="F1384" s="15"/>
      <c r="G1384" s="15"/>
      <c r="H1384" s="15"/>
      <c r="I1384" s="15"/>
    </row>
    <row r="1385" spans="1:9" x14ac:dyDescent="0.35">
      <c r="A1385" s="24" t="str">
        <f>'Base data'!A1406</f>
        <v>IV48</v>
      </c>
      <c r="B1385" s="29">
        <f>'Base data'!C1406</f>
        <v>0</v>
      </c>
      <c r="C1385" s="29">
        <f>'Base data'!F1406</f>
        <v>0</v>
      </c>
      <c r="D1385" s="15"/>
      <c r="E1385" s="15"/>
      <c r="F1385" s="15"/>
      <c r="G1385" s="15"/>
      <c r="H1385" s="15"/>
      <c r="I1385" s="15"/>
    </row>
    <row r="1386" spans="1:9" x14ac:dyDescent="0.35">
      <c r="A1386" s="24" t="str">
        <f>'Base data'!A1407</f>
        <v>IV49</v>
      </c>
      <c r="B1386" s="29">
        <f>'Base data'!C1407</f>
        <v>0</v>
      </c>
      <c r="C1386" s="29">
        <f>'Base data'!F1407</f>
        <v>0</v>
      </c>
      <c r="D1386" s="15"/>
      <c r="E1386" s="15"/>
      <c r="F1386" s="15"/>
      <c r="G1386" s="15"/>
      <c r="H1386" s="15"/>
      <c r="I1386" s="15"/>
    </row>
    <row r="1387" spans="1:9" x14ac:dyDescent="0.35">
      <c r="A1387" s="24" t="str">
        <f>'Base data'!A1408</f>
        <v>IV5</v>
      </c>
      <c r="B1387" s="29">
        <f>'Base data'!C1408</f>
        <v>0</v>
      </c>
      <c r="C1387" s="29">
        <f>'Base data'!F1408</f>
        <v>0</v>
      </c>
      <c r="D1387" s="15"/>
      <c r="E1387" s="15"/>
      <c r="F1387" s="15"/>
      <c r="G1387" s="15"/>
      <c r="H1387" s="15"/>
      <c r="I1387" s="15"/>
    </row>
    <row r="1388" spans="1:9" x14ac:dyDescent="0.35">
      <c r="A1388" s="24" t="str">
        <f>'Base data'!A1409</f>
        <v>IV51</v>
      </c>
      <c r="B1388" s="29">
        <f>'Base data'!C1409</f>
        <v>0</v>
      </c>
      <c r="C1388" s="29">
        <f>'Base data'!F1409</f>
        <v>0</v>
      </c>
      <c r="D1388" s="15"/>
      <c r="E1388" s="15"/>
      <c r="F1388" s="15"/>
      <c r="G1388" s="15"/>
      <c r="H1388" s="15"/>
      <c r="I1388" s="15"/>
    </row>
    <row r="1389" spans="1:9" x14ac:dyDescent="0.35">
      <c r="A1389" s="24" t="str">
        <f>'Base data'!A1410</f>
        <v>IV52</v>
      </c>
      <c r="B1389" s="29">
        <f>'Base data'!C1410</f>
        <v>0</v>
      </c>
      <c r="C1389" s="29">
        <f>'Base data'!F1410</f>
        <v>0</v>
      </c>
      <c r="D1389" s="15"/>
      <c r="E1389" s="15"/>
      <c r="F1389" s="15"/>
      <c r="G1389" s="15"/>
      <c r="H1389" s="15"/>
      <c r="I1389" s="15"/>
    </row>
    <row r="1390" spans="1:9" x14ac:dyDescent="0.35">
      <c r="A1390" s="24" t="str">
        <f>'Base data'!A1411</f>
        <v>IV53</v>
      </c>
      <c r="B1390" s="29">
        <f>'Base data'!C1411</f>
        <v>0</v>
      </c>
      <c r="C1390" s="29">
        <f>'Base data'!F1411</f>
        <v>0</v>
      </c>
      <c r="D1390" s="15"/>
      <c r="E1390" s="15"/>
      <c r="F1390" s="15"/>
      <c r="G1390" s="15"/>
      <c r="H1390" s="15"/>
      <c r="I1390" s="15"/>
    </row>
    <row r="1391" spans="1:9" x14ac:dyDescent="0.35">
      <c r="A1391" s="24" t="str">
        <f>'Base data'!A1412</f>
        <v>IV54</v>
      </c>
      <c r="B1391" s="29">
        <f>'Base data'!C1412</f>
        <v>0</v>
      </c>
      <c r="C1391" s="29">
        <f>'Base data'!F1412</f>
        <v>0</v>
      </c>
      <c r="D1391" s="15"/>
      <c r="E1391" s="15"/>
      <c r="F1391" s="15"/>
      <c r="G1391" s="15"/>
      <c r="H1391" s="15"/>
      <c r="I1391" s="15"/>
    </row>
    <row r="1392" spans="1:9" x14ac:dyDescent="0.35">
      <c r="A1392" s="24" t="str">
        <f>'Base data'!A1413</f>
        <v>IV55</v>
      </c>
      <c r="B1392" s="29">
        <f>'Base data'!C1413</f>
        <v>0</v>
      </c>
      <c r="C1392" s="29">
        <f>'Base data'!F1413</f>
        <v>0</v>
      </c>
      <c r="D1392" s="15"/>
      <c r="E1392" s="15"/>
      <c r="F1392" s="15"/>
      <c r="G1392" s="15"/>
      <c r="H1392" s="15"/>
      <c r="I1392" s="15"/>
    </row>
    <row r="1393" spans="1:9" x14ac:dyDescent="0.35">
      <c r="A1393" s="24" t="str">
        <f>'Base data'!A1414</f>
        <v>IV56</v>
      </c>
      <c r="B1393" s="29">
        <f>'Base data'!C1414</f>
        <v>0</v>
      </c>
      <c r="C1393" s="29">
        <f>'Base data'!F1414</f>
        <v>0</v>
      </c>
      <c r="D1393" s="15"/>
      <c r="E1393" s="15"/>
      <c r="F1393" s="15"/>
      <c r="G1393" s="15"/>
      <c r="H1393" s="15"/>
      <c r="I1393" s="15"/>
    </row>
    <row r="1394" spans="1:9" x14ac:dyDescent="0.35">
      <c r="A1394" s="24" t="str">
        <f>'Base data'!A1415</f>
        <v>IV6</v>
      </c>
      <c r="B1394" s="29">
        <f>'Base data'!C1415</f>
        <v>0</v>
      </c>
      <c r="C1394" s="29">
        <f>'Base data'!F1415</f>
        <v>0</v>
      </c>
      <c r="D1394" s="15"/>
      <c r="E1394" s="15"/>
      <c r="F1394" s="15"/>
      <c r="G1394" s="15"/>
      <c r="H1394" s="15"/>
      <c r="I1394" s="15"/>
    </row>
    <row r="1395" spans="1:9" x14ac:dyDescent="0.35">
      <c r="A1395" s="24" t="str">
        <f>'Base data'!A1416</f>
        <v>IV63</v>
      </c>
      <c r="B1395" s="29">
        <f>'Base data'!C1416</f>
        <v>0</v>
      </c>
      <c r="C1395" s="29">
        <f>'Base data'!F1416</f>
        <v>0</v>
      </c>
      <c r="D1395" s="15"/>
      <c r="E1395" s="15"/>
      <c r="F1395" s="15"/>
      <c r="G1395" s="15"/>
      <c r="H1395" s="15"/>
      <c r="I1395" s="15"/>
    </row>
    <row r="1396" spans="1:9" x14ac:dyDescent="0.35">
      <c r="A1396" s="24" t="str">
        <f>'Base data'!A1417</f>
        <v>IV7</v>
      </c>
      <c r="B1396" s="29">
        <f>'Base data'!C1417</f>
        <v>0</v>
      </c>
      <c r="C1396" s="29">
        <f>'Base data'!F1417</f>
        <v>0</v>
      </c>
      <c r="D1396" s="15"/>
      <c r="E1396" s="15"/>
      <c r="F1396" s="15"/>
      <c r="G1396" s="15"/>
      <c r="H1396" s="15"/>
      <c r="I1396" s="15"/>
    </row>
    <row r="1397" spans="1:9" x14ac:dyDescent="0.35">
      <c r="A1397" s="24" t="str">
        <f>'Base data'!A1418</f>
        <v>IV8</v>
      </c>
      <c r="B1397" s="29">
        <f>'Base data'!C1418</f>
        <v>0</v>
      </c>
      <c r="C1397" s="29">
        <f>'Base data'!F1418</f>
        <v>0</v>
      </c>
      <c r="D1397" s="15"/>
      <c r="E1397" s="15"/>
      <c r="F1397" s="15"/>
      <c r="G1397" s="15"/>
      <c r="H1397" s="15"/>
      <c r="I1397" s="15"/>
    </row>
    <row r="1398" spans="1:9" x14ac:dyDescent="0.35">
      <c r="A1398" s="24" t="str">
        <f>'Base data'!A1419</f>
        <v>IV9</v>
      </c>
      <c r="B1398" s="29">
        <f>'Base data'!C1419</f>
        <v>0</v>
      </c>
      <c r="C1398" s="29">
        <f>'Base data'!F1419</f>
        <v>0</v>
      </c>
      <c r="D1398" s="15"/>
      <c r="E1398" s="15"/>
      <c r="F1398" s="15"/>
      <c r="G1398" s="15"/>
      <c r="H1398" s="15"/>
      <c r="I1398" s="15"/>
    </row>
    <row r="1399" spans="1:9" x14ac:dyDescent="0.35">
      <c r="A1399" s="24" t="str">
        <f>'Base data'!A1420</f>
        <v>IV99</v>
      </c>
      <c r="B1399" s="29">
        <f>'Base data'!C1420</f>
        <v>0</v>
      </c>
      <c r="C1399" s="29">
        <f>'Base data'!F1420</f>
        <v>0</v>
      </c>
      <c r="D1399" s="15"/>
      <c r="E1399" s="15"/>
      <c r="F1399" s="15"/>
      <c r="G1399" s="15"/>
      <c r="H1399" s="15"/>
      <c r="I1399" s="15"/>
    </row>
    <row r="1400" spans="1:9" x14ac:dyDescent="0.35">
      <c r="A1400" s="24" t="str">
        <f>'Base data'!A1421</f>
        <v>JE1</v>
      </c>
      <c r="B1400" s="29">
        <f>'Base data'!C1421</f>
        <v>0</v>
      </c>
      <c r="C1400" s="29">
        <f>'Base data'!F1421</f>
        <v>0</v>
      </c>
      <c r="D1400" s="15"/>
      <c r="E1400" s="15"/>
      <c r="F1400" s="15"/>
      <c r="G1400" s="15"/>
      <c r="H1400" s="15"/>
      <c r="I1400" s="15"/>
    </row>
    <row r="1401" spans="1:9" x14ac:dyDescent="0.35">
      <c r="A1401" s="24" t="str">
        <f>'Base data'!A1422</f>
        <v>JE2</v>
      </c>
      <c r="B1401" s="29">
        <f>'Base data'!C1422</f>
        <v>0</v>
      </c>
      <c r="C1401" s="29">
        <f>'Base data'!F1422</f>
        <v>0</v>
      </c>
      <c r="D1401" s="15"/>
      <c r="E1401" s="15"/>
      <c r="F1401" s="15"/>
      <c r="G1401" s="15"/>
      <c r="H1401" s="15"/>
      <c r="I1401" s="15"/>
    </row>
    <row r="1402" spans="1:9" x14ac:dyDescent="0.35">
      <c r="A1402" s="24" t="str">
        <f>'Base data'!A1423</f>
        <v>JE3</v>
      </c>
      <c r="B1402" s="29">
        <f>'Base data'!C1423</f>
        <v>0</v>
      </c>
      <c r="C1402" s="29">
        <f>'Base data'!F1423</f>
        <v>0</v>
      </c>
      <c r="D1402" s="15"/>
      <c r="E1402" s="15"/>
      <c r="F1402" s="15"/>
      <c r="G1402" s="15"/>
      <c r="H1402" s="15"/>
      <c r="I1402" s="15"/>
    </row>
    <row r="1403" spans="1:9" x14ac:dyDescent="0.35">
      <c r="A1403" s="24" t="str">
        <f>'Base data'!A1424</f>
        <v>JE4</v>
      </c>
      <c r="B1403" s="29">
        <f>'Base data'!C1424</f>
        <v>0</v>
      </c>
      <c r="C1403" s="29">
        <f>'Base data'!F1424</f>
        <v>0</v>
      </c>
      <c r="D1403" s="15"/>
      <c r="E1403" s="15"/>
      <c r="F1403" s="15"/>
      <c r="G1403" s="15"/>
      <c r="H1403" s="15"/>
      <c r="I1403" s="15"/>
    </row>
    <row r="1404" spans="1:9" x14ac:dyDescent="0.35">
      <c r="A1404" s="24" t="str">
        <f>'Base data'!A1425</f>
        <v>JE5</v>
      </c>
      <c r="B1404" s="29">
        <f>'Base data'!C1425</f>
        <v>0</v>
      </c>
      <c r="C1404" s="29">
        <f>'Base data'!F1425</f>
        <v>0</v>
      </c>
      <c r="D1404" s="15"/>
      <c r="E1404" s="15"/>
      <c r="F1404" s="15"/>
      <c r="G1404" s="15"/>
      <c r="H1404" s="15"/>
      <c r="I1404" s="15"/>
    </row>
    <row r="1405" spans="1:9" x14ac:dyDescent="0.35">
      <c r="A1405" s="24" t="str">
        <f>'Base data'!A1426</f>
        <v>KA1</v>
      </c>
      <c r="B1405" s="29">
        <f>'Base data'!C1426</f>
        <v>0</v>
      </c>
      <c r="C1405" s="29">
        <f>'Base data'!F1426</f>
        <v>0</v>
      </c>
      <c r="D1405" s="15"/>
      <c r="E1405" s="15"/>
      <c r="F1405" s="15"/>
      <c r="G1405" s="15"/>
      <c r="H1405" s="15"/>
      <c r="I1405" s="15"/>
    </row>
    <row r="1406" spans="1:9" x14ac:dyDescent="0.35">
      <c r="A1406" s="24" t="str">
        <f>'Base data'!A1427</f>
        <v>KA10</v>
      </c>
      <c r="B1406" s="29">
        <f>'Base data'!C1427</f>
        <v>0</v>
      </c>
      <c r="C1406" s="29">
        <f>'Base data'!F1427</f>
        <v>0</v>
      </c>
      <c r="D1406" s="15"/>
      <c r="E1406" s="15"/>
      <c r="F1406" s="15"/>
      <c r="G1406" s="15"/>
      <c r="H1406" s="15"/>
      <c r="I1406" s="15"/>
    </row>
    <row r="1407" spans="1:9" x14ac:dyDescent="0.35">
      <c r="A1407" s="24" t="str">
        <f>'Base data'!A1428</f>
        <v>KA11</v>
      </c>
      <c r="B1407" s="29">
        <f>'Base data'!C1428</f>
        <v>0</v>
      </c>
      <c r="C1407" s="29">
        <f>'Base data'!F1428</f>
        <v>0</v>
      </c>
      <c r="D1407" s="15"/>
      <c r="E1407" s="15"/>
      <c r="F1407" s="15"/>
      <c r="G1407" s="15"/>
      <c r="H1407" s="15"/>
      <c r="I1407" s="15"/>
    </row>
    <row r="1408" spans="1:9" x14ac:dyDescent="0.35">
      <c r="A1408" s="24" t="str">
        <f>'Base data'!A1429</f>
        <v>KA12</v>
      </c>
      <c r="B1408" s="29">
        <f>'Base data'!C1429</f>
        <v>0</v>
      </c>
      <c r="C1408" s="29">
        <f>'Base data'!F1429</f>
        <v>0</v>
      </c>
      <c r="D1408" s="15"/>
      <c r="E1408" s="15"/>
      <c r="F1408" s="15"/>
      <c r="G1408" s="15"/>
      <c r="H1408" s="15"/>
      <c r="I1408" s="15"/>
    </row>
    <row r="1409" spans="1:9" x14ac:dyDescent="0.35">
      <c r="A1409" s="24" t="str">
        <f>'Base data'!A1430</f>
        <v>KA13</v>
      </c>
      <c r="B1409" s="29">
        <f>'Base data'!C1430</f>
        <v>0</v>
      </c>
      <c r="C1409" s="29">
        <f>'Base data'!F1430</f>
        <v>0</v>
      </c>
      <c r="D1409" s="15"/>
      <c r="E1409" s="15"/>
      <c r="F1409" s="15"/>
      <c r="G1409" s="15"/>
      <c r="H1409" s="15"/>
      <c r="I1409" s="15"/>
    </row>
    <row r="1410" spans="1:9" x14ac:dyDescent="0.35">
      <c r="A1410" s="24" t="str">
        <f>'Base data'!A1431</f>
        <v>KA14</v>
      </c>
      <c r="B1410" s="29">
        <f>'Base data'!C1431</f>
        <v>0</v>
      </c>
      <c r="C1410" s="29">
        <f>'Base data'!F1431</f>
        <v>0</v>
      </c>
      <c r="D1410" s="15"/>
      <c r="E1410" s="15"/>
      <c r="F1410" s="15"/>
      <c r="G1410" s="15"/>
      <c r="H1410" s="15"/>
      <c r="I1410" s="15"/>
    </row>
    <row r="1411" spans="1:9" x14ac:dyDescent="0.35">
      <c r="A1411" s="24" t="str">
        <f>'Base data'!A1432</f>
        <v>KA15</v>
      </c>
      <c r="B1411" s="29">
        <f>'Base data'!C1432</f>
        <v>0</v>
      </c>
      <c r="C1411" s="29">
        <f>'Base data'!F1432</f>
        <v>0</v>
      </c>
      <c r="D1411" s="15"/>
      <c r="E1411" s="15"/>
      <c r="F1411" s="15"/>
      <c r="G1411" s="15"/>
      <c r="H1411" s="15"/>
      <c r="I1411" s="15"/>
    </row>
    <row r="1412" spans="1:9" x14ac:dyDescent="0.35">
      <c r="A1412" s="24" t="str">
        <f>'Base data'!A1433</f>
        <v>KA16</v>
      </c>
      <c r="B1412" s="29">
        <f>'Base data'!C1433</f>
        <v>0</v>
      </c>
      <c r="C1412" s="29">
        <f>'Base data'!F1433</f>
        <v>0</v>
      </c>
      <c r="D1412" s="15"/>
      <c r="E1412" s="15"/>
      <c r="F1412" s="15"/>
      <c r="G1412" s="15"/>
      <c r="H1412" s="15"/>
      <c r="I1412" s="15"/>
    </row>
    <row r="1413" spans="1:9" x14ac:dyDescent="0.35">
      <c r="A1413" s="24" t="str">
        <f>'Base data'!A1434</f>
        <v>KA17</v>
      </c>
      <c r="B1413" s="29">
        <f>'Base data'!C1434</f>
        <v>0</v>
      </c>
      <c r="C1413" s="29">
        <f>'Base data'!F1434</f>
        <v>0</v>
      </c>
      <c r="D1413" s="15"/>
      <c r="E1413" s="15"/>
      <c r="F1413" s="15"/>
      <c r="G1413" s="15"/>
      <c r="H1413" s="15"/>
      <c r="I1413" s="15"/>
    </row>
    <row r="1414" spans="1:9" x14ac:dyDescent="0.35">
      <c r="A1414" s="24" t="str">
        <f>'Base data'!A1435</f>
        <v>KA18</v>
      </c>
      <c r="B1414" s="29">
        <f>'Base data'!C1435</f>
        <v>0</v>
      </c>
      <c r="C1414" s="29">
        <f>'Base data'!F1435</f>
        <v>0</v>
      </c>
      <c r="D1414" s="15"/>
      <c r="E1414" s="15"/>
      <c r="F1414" s="15"/>
      <c r="G1414" s="15"/>
      <c r="H1414" s="15"/>
      <c r="I1414" s="15"/>
    </row>
    <row r="1415" spans="1:9" x14ac:dyDescent="0.35">
      <c r="A1415" s="24" t="str">
        <f>'Base data'!A1436</f>
        <v>KA19</v>
      </c>
      <c r="B1415" s="29">
        <f>'Base data'!C1436</f>
        <v>0</v>
      </c>
      <c r="C1415" s="29">
        <f>'Base data'!F1436</f>
        <v>0</v>
      </c>
      <c r="D1415" s="15"/>
      <c r="E1415" s="15"/>
      <c r="F1415" s="15"/>
      <c r="G1415" s="15"/>
      <c r="H1415" s="15"/>
      <c r="I1415" s="15"/>
    </row>
    <row r="1416" spans="1:9" x14ac:dyDescent="0.35">
      <c r="A1416" s="24" t="str">
        <f>'Base data'!A1437</f>
        <v>KA2</v>
      </c>
      <c r="B1416" s="29">
        <f>'Base data'!C1437</f>
        <v>0</v>
      </c>
      <c r="C1416" s="29">
        <f>'Base data'!F1437</f>
        <v>0</v>
      </c>
      <c r="D1416" s="15"/>
      <c r="E1416" s="15"/>
      <c r="F1416" s="15"/>
      <c r="G1416" s="15"/>
      <c r="H1416" s="15"/>
      <c r="I1416" s="15"/>
    </row>
    <row r="1417" spans="1:9" x14ac:dyDescent="0.35">
      <c r="A1417" s="24" t="str">
        <f>'Base data'!A1438</f>
        <v>KA20</v>
      </c>
      <c r="B1417" s="29">
        <f>'Base data'!C1438</f>
        <v>0</v>
      </c>
      <c r="C1417" s="29">
        <f>'Base data'!F1438</f>
        <v>0</v>
      </c>
      <c r="D1417" s="15"/>
      <c r="E1417" s="15"/>
      <c r="F1417" s="15"/>
      <c r="G1417" s="15"/>
      <c r="H1417" s="15"/>
      <c r="I1417" s="15"/>
    </row>
    <row r="1418" spans="1:9" x14ac:dyDescent="0.35">
      <c r="A1418" s="24" t="str">
        <f>'Base data'!A1439</f>
        <v>KA21</v>
      </c>
      <c r="B1418" s="29">
        <f>'Base data'!C1439</f>
        <v>0</v>
      </c>
      <c r="C1418" s="29">
        <f>'Base data'!F1439</f>
        <v>0</v>
      </c>
      <c r="D1418" s="15"/>
      <c r="E1418" s="15"/>
      <c r="F1418" s="15"/>
      <c r="G1418" s="15"/>
      <c r="H1418" s="15"/>
      <c r="I1418" s="15"/>
    </row>
    <row r="1419" spans="1:9" x14ac:dyDescent="0.35">
      <c r="A1419" s="24" t="str">
        <f>'Base data'!A1440</f>
        <v>KA22</v>
      </c>
      <c r="B1419" s="29">
        <f>'Base data'!C1440</f>
        <v>0</v>
      </c>
      <c r="C1419" s="29">
        <f>'Base data'!F1440</f>
        <v>0</v>
      </c>
      <c r="D1419" s="15"/>
      <c r="E1419" s="15"/>
      <c r="F1419" s="15"/>
      <c r="G1419" s="15"/>
      <c r="H1419" s="15"/>
      <c r="I1419" s="15"/>
    </row>
    <row r="1420" spans="1:9" x14ac:dyDescent="0.35">
      <c r="A1420" s="24" t="str">
        <f>'Base data'!A1441</f>
        <v>KA23</v>
      </c>
      <c r="B1420" s="29">
        <f>'Base data'!C1441</f>
        <v>0</v>
      </c>
      <c r="C1420" s="29">
        <f>'Base data'!F1441</f>
        <v>0</v>
      </c>
      <c r="D1420" s="15"/>
      <c r="E1420" s="15"/>
      <c r="F1420" s="15"/>
      <c r="G1420" s="15"/>
      <c r="H1420" s="15"/>
      <c r="I1420" s="15"/>
    </row>
    <row r="1421" spans="1:9" x14ac:dyDescent="0.35">
      <c r="A1421" s="24" t="str">
        <f>'Base data'!A1442</f>
        <v>KA24</v>
      </c>
      <c r="B1421" s="29">
        <f>'Base data'!C1442</f>
        <v>0</v>
      </c>
      <c r="C1421" s="29">
        <f>'Base data'!F1442</f>
        <v>0</v>
      </c>
      <c r="D1421" s="15"/>
      <c r="E1421" s="15"/>
      <c r="F1421" s="15"/>
      <c r="G1421" s="15"/>
      <c r="H1421" s="15"/>
      <c r="I1421" s="15"/>
    </row>
    <row r="1422" spans="1:9" x14ac:dyDescent="0.35">
      <c r="A1422" s="24" t="str">
        <f>'Base data'!A1443</f>
        <v>KA25</v>
      </c>
      <c r="B1422" s="29">
        <f>'Base data'!C1443</f>
        <v>0</v>
      </c>
      <c r="C1422" s="29">
        <f>'Base data'!F1443</f>
        <v>0</v>
      </c>
      <c r="D1422" s="15"/>
      <c r="E1422" s="15"/>
      <c r="F1422" s="15"/>
      <c r="G1422" s="15"/>
      <c r="H1422" s="15"/>
      <c r="I1422" s="15"/>
    </row>
    <row r="1423" spans="1:9" x14ac:dyDescent="0.35">
      <c r="A1423" s="24" t="str">
        <f>'Base data'!A1444</f>
        <v>KA26</v>
      </c>
      <c r="B1423" s="29">
        <f>'Base data'!C1444</f>
        <v>0</v>
      </c>
      <c r="C1423" s="29">
        <f>'Base data'!F1444</f>
        <v>0</v>
      </c>
      <c r="D1423" s="15"/>
      <c r="E1423" s="15"/>
      <c r="F1423" s="15"/>
      <c r="G1423" s="15"/>
      <c r="H1423" s="15"/>
      <c r="I1423" s="15"/>
    </row>
    <row r="1424" spans="1:9" x14ac:dyDescent="0.35">
      <c r="A1424" s="24" t="str">
        <f>'Base data'!A1445</f>
        <v>KA27</v>
      </c>
      <c r="B1424" s="29">
        <f>'Base data'!C1445</f>
        <v>0</v>
      </c>
      <c r="C1424" s="29">
        <f>'Base data'!F1445</f>
        <v>0</v>
      </c>
      <c r="D1424" s="15"/>
      <c r="E1424" s="15"/>
      <c r="F1424" s="15"/>
      <c r="G1424" s="15"/>
      <c r="H1424" s="15"/>
      <c r="I1424" s="15"/>
    </row>
    <row r="1425" spans="1:9" x14ac:dyDescent="0.35">
      <c r="A1425" s="24" t="str">
        <f>'Base data'!A1446</f>
        <v>KA28</v>
      </c>
      <c r="B1425" s="29">
        <f>'Base data'!C1446</f>
        <v>0</v>
      </c>
      <c r="C1425" s="29">
        <f>'Base data'!F1446</f>
        <v>0</v>
      </c>
      <c r="D1425" s="15"/>
      <c r="E1425" s="15"/>
      <c r="F1425" s="15"/>
      <c r="G1425" s="15"/>
      <c r="H1425" s="15"/>
      <c r="I1425" s="15"/>
    </row>
    <row r="1426" spans="1:9" x14ac:dyDescent="0.35">
      <c r="A1426" s="24" t="str">
        <f>'Base data'!A1447</f>
        <v>KA29</v>
      </c>
      <c r="B1426" s="29">
        <f>'Base data'!C1447</f>
        <v>0</v>
      </c>
      <c r="C1426" s="29">
        <f>'Base data'!F1447</f>
        <v>0</v>
      </c>
      <c r="D1426" s="15"/>
      <c r="E1426" s="15"/>
      <c r="F1426" s="15"/>
      <c r="G1426" s="15"/>
      <c r="H1426" s="15"/>
      <c r="I1426" s="15"/>
    </row>
    <row r="1427" spans="1:9" x14ac:dyDescent="0.35">
      <c r="A1427" s="24" t="str">
        <f>'Base data'!A1448</f>
        <v>KA3</v>
      </c>
      <c r="B1427" s="29">
        <f>'Base data'!C1448</f>
        <v>0</v>
      </c>
      <c r="C1427" s="29">
        <f>'Base data'!F1448</f>
        <v>0</v>
      </c>
      <c r="D1427" s="15"/>
      <c r="E1427" s="15"/>
      <c r="F1427" s="15"/>
      <c r="G1427" s="15"/>
      <c r="H1427" s="15"/>
      <c r="I1427" s="15"/>
    </row>
    <row r="1428" spans="1:9" x14ac:dyDescent="0.35">
      <c r="A1428" s="24" t="str">
        <f>'Base data'!A1449</f>
        <v>KA30</v>
      </c>
      <c r="B1428" s="29">
        <f>'Base data'!C1449</f>
        <v>0</v>
      </c>
      <c r="C1428" s="29">
        <f>'Base data'!F1449</f>
        <v>0</v>
      </c>
      <c r="D1428" s="15"/>
      <c r="E1428" s="15"/>
      <c r="F1428" s="15"/>
      <c r="G1428" s="15"/>
      <c r="H1428" s="15"/>
      <c r="I1428" s="15"/>
    </row>
    <row r="1429" spans="1:9" x14ac:dyDescent="0.35">
      <c r="A1429" s="24" t="str">
        <f>'Base data'!A1450</f>
        <v>KA4</v>
      </c>
      <c r="B1429" s="29">
        <f>'Base data'!C1450</f>
        <v>0</v>
      </c>
      <c r="C1429" s="29">
        <f>'Base data'!F1450</f>
        <v>0</v>
      </c>
      <c r="D1429" s="15"/>
      <c r="E1429" s="15"/>
      <c r="F1429" s="15"/>
      <c r="G1429" s="15"/>
      <c r="H1429" s="15"/>
      <c r="I1429" s="15"/>
    </row>
    <row r="1430" spans="1:9" x14ac:dyDescent="0.35">
      <c r="A1430" s="24" t="str">
        <f>'Base data'!A1451</f>
        <v>KA5</v>
      </c>
      <c r="B1430" s="29">
        <f>'Base data'!C1451</f>
        <v>0</v>
      </c>
      <c r="C1430" s="29">
        <f>'Base data'!F1451</f>
        <v>0</v>
      </c>
      <c r="D1430" s="15"/>
      <c r="E1430" s="15"/>
      <c r="F1430" s="15"/>
      <c r="G1430" s="15"/>
      <c r="H1430" s="15"/>
      <c r="I1430" s="15"/>
    </row>
    <row r="1431" spans="1:9" x14ac:dyDescent="0.35">
      <c r="A1431" s="24" t="str">
        <f>'Base data'!A1452</f>
        <v>KA6</v>
      </c>
      <c r="B1431" s="29">
        <f>'Base data'!C1452</f>
        <v>0</v>
      </c>
      <c r="C1431" s="29">
        <f>'Base data'!F1452</f>
        <v>0</v>
      </c>
      <c r="D1431" s="15"/>
      <c r="E1431" s="15"/>
      <c r="F1431" s="15"/>
      <c r="G1431" s="15"/>
      <c r="H1431" s="15"/>
      <c r="I1431" s="15"/>
    </row>
    <row r="1432" spans="1:9" x14ac:dyDescent="0.35">
      <c r="A1432" s="24" t="str">
        <f>'Base data'!A1453</f>
        <v>KA7</v>
      </c>
      <c r="B1432" s="29">
        <f>'Base data'!C1453</f>
        <v>0</v>
      </c>
      <c r="C1432" s="29">
        <f>'Base data'!F1453</f>
        <v>0</v>
      </c>
      <c r="D1432" s="15"/>
      <c r="E1432" s="15"/>
      <c r="F1432" s="15"/>
      <c r="G1432" s="15"/>
      <c r="H1432" s="15"/>
      <c r="I1432" s="15"/>
    </row>
    <row r="1433" spans="1:9" x14ac:dyDescent="0.35">
      <c r="A1433" s="24" t="str">
        <f>'Base data'!A1454</f>
        <v>KA8</v>
      </c>
      <c r="B1433" s="29">
        <f>'Base data'!C1454</f>
        <v>0</v>
      </c>
      <c r="C1433" s="29">
        <f>'Base data'!F1454</f>
        <v>0</v>
      </c>
      <c r="D1433" s="15"/>
      <c r="E1433" s="15"/>
      <c r="F1433" s="15"/>
      <c r="G1433" s="15"/>
      <c r="H1433" s="15"/>
      <c r="I1433" s="15"/>
    </row>
    <row r="1434" spans="1:9" x14ac:dyDescent="0.35">
      <c r="A1434" s="24" t="str">
        <f>'Base data'!A1455</f>
        <v>KA9</v>
      </c>
      <c r="B1434" s="29">
        <f>'Base data'!C1455</f>
        <v>0</v>
      </c>
      <c r="C1434" s="29">
        <f>'Base data'!F1455</f>
        <v>0</v>
      </c>
      <c r="D1434" s="15"/>
      <c r="E1434" s="15"/>
      <c r="F1434" s="15"/>
      <c r="G1434" s="15"/>
      <c r="H1434" s="15"/>
      <c r="I1434" s="15"/>
    </row>
    <row r="1435" spans="1:9" x14ac:dyDescent="0.35">
      <c r="A1435" s="24" t="str">
        <f>'Base data'!A1456</f>
        <v>KT1</v>
      </c>
      <c r="B1435" s="29">
        <f>'Base data'!C1456</f>
        <v>0</v>
      </c>
      <c r="C1435" s="29">
        <f>'Base data'!F1456</f>
        <v>0</v>
      </c>
      <c r="D1435" s="15"/>
      <c r="E1435" s="15"/>
      <c r="F1435" s="15"/>
      <c r="G1435" s="15"/>
      <c r="H1435" s="15"/>
      <c r="I1435" s="15"/>
    </row>
    <row r="1436" spans="1:9" x14ac:dyDescent="0.35">
      <c r="A1436" s="24" t="str">
        <f>'Base data'!A1457</f>
        <v>KT10</v>
      </c>
      <c r="B1436" s="29">
        <f>'Base data'!C1457</f>
        <v>0</v>
      </c>
      <c r="C1436" s="29">
        <f>'Base data'!F1457</f>
        <v>0</v>
      </c>
      <c r="D1436" s="15"/>
      <c r="E1436" s="15"/>
      <c r="F1436" s="15"/>
      <c r="G1436" s="15"/>
      <c r="H1436" s="15"/>
      <c r="I1436" s="15"/>
    </row>
    <row r="1437" spans="1:9" x14ac:dyDescent="0.35">
      <c r="A1437" s="24" t="str">
        <f>'Base data'!A1458</f>
        <v>KT11</v>
      </c>
      <c r="B1437" s="29">
        <f>'Base data'!C1458</f>
        <v>0</v>
      </c>
      <c r="C1437" s="29">
        <f>'Base data'!F1458</f>
        <v>0</v>
      </c>
      <c r="D1437" s="15"/>
      <c r="E1437" s="15"/>
      <c r="F1437" s="15"/>
      <c r="G1437" s="15"/>
      <c r="H1437" s="15"/>
      <c r="I1437" s="15"/>
    </row>
    <row r="1438" spans="1:9" x14ac:dyDescent="0.35">
      <c r="A1438" s="24" t="str">
        <f>'Base data'!A1459</f>
        <v>KT12</v>
      </c>
      <c r="B1438" s="29">
        <f>'Base data'!C1459</f>
        <v>0</v>
      </c>
      <c r="C1438" s="29">
        <f>'Base data'!F1459</f>
        <v>0</v>
      </c>
      <c r="D1438" s="15"/>
      <c r="E1438" s="15"/>
      <c r="F1438" s="15"/>
      <c r="G1438" s="15"/>
      <c r="H1438" s="15"/>
      <c r="I1438" s="15"/>
    </row>
    <row r="1439" spans="1:9" x14ac:dyDescent="0.35">
      <c r="A1439" s="24" t="str">
        <f>'Base data'!A1460</f>
        <v>KT13</v>
      </c>
      <c r="B1439" s="29">
        <f>'Base data'!C1460</f>
        <v>0</v>
      </c>
      <c r="C1439" s="29">
        <f>'Base data'!F1460</f>
        <v>0</v>
      </c>
      <c r="D1439" s="15"/>
      <c r="E1439" s="15"/>
      <c r="F1439" s="15"/>
      <c r="G1439" s="15"/>
      <c r="H1439" s="15"/>
      <c r="I1439" s="15"/>
    </row>
    <row r="1440" spans="1:9" x14ac:dyDescent="0.35">
      <c r="A1440" s="24" t="str">
        <f>'Base data'!A1461</f>
        <v>KT14</v>
      </c>
      <c r="B1440" s="29">
        <f>'Base data'!C1461</f>
        <v>0</v>
      </c>
      <c r="C1440" s="29">
        <f>'Base data'!F1461</f>
        <v>0</v>
      </c>
      <c r="D1440" s="15"/>
      <c r="E1440" s="15"/>
      <c r="F1440" s="15"/>
      <c r="G1440" s="15"/>
      <c r="H1440" s="15"/>
      <c r="I1440" s="15"/>
    </row>
    <row r="1441" spans="1:9" x14ac:dyDescent="0.35">
      <c r="A1441" s="24" t="str">
        <f>'Base data'!A1462</f>
        <v>KT15</v>
      </c>
      <c r="B1441" s="29">
        <f>'Base data'!C1462</f>
        <v>0</v>
      </c>
      <c r="C1441" s="29">
        <f>'Base data'!F1462</f>
        <v>0</v>
      </c>
      <c r="D1441" s="15"/>
      <c r="E1441" s="15"/>
      <c r="F1441" s="15"/>
      <c r="G1441" s="15"/>
      <c r="H1441" s="15"/>
      <c r="I1441" s="15"/>
    </row>
    <row r="1442" spans="1:9" x14ac:dyDescent="0.35">
      <c r="A1442" s="24" t="str">
        <f>'Base data'!A1463</f>
        <v>KT16</v>
      </c>
      <c r="B1442" s="29">
        <f>'Base data'!C1463</f>
        <v>0</v>
      </c>
      <c r="C1442" s="29">
        <f>'Base data'!F1463</f>
        <v>0</v>
      </c>
      <c r="D1442" s="15"/>
      <c r="E1442" s="15"/>
      <c r="F1442" s="15"/>
      <c r="G1442" s="15"/>
      <c r="H1442" s="15"/>
      <c r="I1442" s="15"/>
    </row>
    <row r="1443" spans="1:9" x14ac:dyDescent="0.35">
      <c r="A1443" s="24" t="str">
        <f>'Base data'!A1464</f>
        <v>KT17</v>
      </c>
      <c r="B1443" s="29">
        <f>'Base data'!C1464</f>
        <v>0</v>
      </c>
      <c r="C1443" s="29">
        <f>'Base data'!F1464</f>
        <v>0</v>
      </c>
      <c r="D1443" s="15"/>
      <c r="E1443" s="15"/>
      <c r="F1443" s="15"/>
      <c r="G1443" s="15"/>
      <c r="H1443" s="15"/>
      <c r="I1443" s="15"/>
    </row>
    <row r="1444" spans="1:9" x14ac:dyDescent="0.35">
      <c r="A1444" s="24" t="str">
        <f>'Base data'!A1465</f>
        <v>KT18</v>
      </c>
      <c r="B1444" s="29">
        <f>'Base data'!C1465</f>
        <v>0</v>
      </c>
      <c r="C1444" s="29">
        <f>'Base data'!F1465</f>
        <v>0</v>
      </c>
      <c r="D1444" s="15"/>
      <c r="E1444" s="15"/>
      <c r="F1444" s="15"/>
      <c r="G1444" s="15"/>
      <c r="H1444" s="15"/>
      <c r="I1444" s="15"/>
    </row>
    <row r="1445" spans="1:9" x14ac:dyDescent="0.35">
      <c r="A1445" s="24" t="str">
        <f>'Base data'!A1466</f>
        <v>KT19</v>
      </c>
      <c r="B1445" s="29">
        <f>'Base data'!C1466</f>
        <v>0</v>
      </c>
      <c r="C1445" s="29">
        <f>'Base data'!F1466</f>
        <v>0</v>
      </c>
      <c r="D1445" s="15"/>
      <c r="E1445" s="15"/>
      <c r="F1445" s="15"/>
      <c r="G1445" s="15"/>
      <c r="H1445" s="15"/>
      <c r="I1445" s="15"/>
    </row>
    <row r="1446" spans="1:9" x14ac:dyDescent="0.35">
      <c r="A1446" s="24" t="str">
        <f>'Base data'!A1467</f>
        <v>KT2</v>
      </c>
      <c r="B1446" s="29">
        <f>'Base data'!C1467</f>
        <v>0</v>
      </c>
      <c r="C1446" s="29">
        <f>'Base data'!F1467</f>
        <v>0</v>
      </c>
      <c r="D1446" s="15"/>
      <c r="E1446" s="15"/>
      <c r="F1446" s="15"/>
      <c r="G1446" s="15"/>
      <c r="H1446" s="15"/>
      <c r="I1446" s="15"/>
    </row>
    <row r="1447" spans="1:9" x14ac:dyDescent="0.35">
      <c r="A1447" s="24" t="str">
        <f>'Base data'!A1468</f>
        <v>KT20</v>
      </c>
      <c r="B1447" s="29">
        <f>'Base data'!C1468</f>
        <v>0</v>
      </c>
      <c r="C1447" s="29">
        <f>'Base data'!F1468</f>
        <v>0</v>
      </c>
      <c r="D1447" s="15"/>
      <c r="E1447" s="15"/>
      <c r="F1447" s="15"/>
      <c r="G1447" s="15"/>
      <c r="H1447" s="15"/>
      <c r="I1447" s="15"/>
    </row>
    <row r="1448" spans="1:9" x14ac:dyDescent="0.35">
      <c r="A1448" s="24" t="str">
        <f>'Base data'!A1469</f>
        <v>KT21</v>
      </c>
      <c r="B1448" s="29">
        <f>'Base data'!C1469</f>
        <v>0</v>
      </c>
      <c r="C1448" s="29">
        <f>'Base data'!F1469</f>
        <v>0</v>
      </c>
      <c r="D1448" s="15"/>
      <c r="E1448" s="15"/>
      <c r="F1448" s="15"/>
      <c r="G1448" s="15"/>
      <c r="H1448" s="15"/>
      <c r="I1448" s="15"/>
    </row>
    <row r="1449" spans="1:9" x14ac:dyDescent="0.35">
      <c r="A1449" s="24" t="str">
        <f>'Base data'!A1470</f>
        <v>KT22</v>
      </c>
      <c r="B1449" s="29">
        <f>'Base data'!C1470</f>
        <v>0</v>
      </c>
      <c r="C1449" s="29">
        <f>'Base data'!F1470</f>
        <v>0</v>
      </c>
      <c r="D1449" s="15"/>
      <c r="E1449" s="15"/>
      <c r="F1449" s="15"/>
      <c r="G1449" s="15"/>
      <c r="H1449" s="15"/>
      <c r="I1449" s="15"/>
    </row>
    <row r="1450" spans="1:9" x14ac:dyDescent="0.35">
      <c r="A1450" s="24" t="str">
        <f>'Base data'!A1471</f>
        <v>KT23</v>
      </c>
      <c r="B1450" s="29">
        <f>'Base data'!C1471</f>
        <v>0</v>
      </c>
      <c r="C1450" s="29">
        <f>'Base data'!F1471</f>
        <v>0</v>
      </c>
      <c r="D1450" s="15"/>
      <c r="E1450" s="15"/>
      <c r="F1450" s="15"/>
      <c r="G1450" s="15"/>
      <c r="H1450" s="15"/>
      <c r="I1450" s="15"/>
    </row>
    <row r="1451" spans="1:9" x14ac:dyDescent="0.35">
      <c r="A1451" s="24" t="str">
        <f>'Base data'!A1472</f>
        <v>KT24</v>
      </c>
      <c r="B1451" s="29">
        <f>'Base data'!C1472</f>
        <v>0</v>
      </c>
      <c r="C1451" s="29">
        <f>'Base data'!F1472</f>
        <v>0</v>
      </c>
      <c r="D1451" s="15"/>
      <c r="E1451" s="15"/>
      <c r="F1451" s="15"/>
      <c r="G1451" s="15"/>
      <c r="H1451" s="15"/>
      <c r="I1451" s="15"/>
    </row>
    <row r="1452" spans="1:9" x14ac:dyDescent="0.35">
      <c r="A1452" s="24" t="str">
        <f>'Base data'!A1473</f>
        <v>KT3</v>
      </c>
      <c r="B1452" s="29">
        <f>'Base data'!C1473</f>
        <v>0</v>
      </c>
      <c r="C1452" s="29">
        <f>'Base data'!F1473</f>
        <v>0</v>
      </c>
      <c r="D1452" s="15"/>
      <c r="E1452" s="15"/>
      <c r="F1452" s="15"/>
      <c r="G1452" s="15"/>
      <c r="H1452" s="15"/>
      <c r="I1452" s="15"/>
    </row>
    <row r="1453" spans="1:9" x14ac:dyDescent="0.35">
      <c r="A1453" s="24" t="str">
        <f>'Base data'!A1474</f>
        <v>KT4</v>
      </c>
      <c r="B1453" s="29">
        <f>'Base data'!C1474</f>
        <v>0</v>
      </c>
      <c r="C1453" s="29">
        <f>'Base data'!F1474</f>
        <v>0</v>
      </c>
      <c r="D1453" s="15"/>
      <c r="E1453" s="15"/>
      <c r="F1453" s="15"/>
      <c r="G1453" s="15"/>
      <c r="H1453" s="15"/>
      <c r="I1453" s="15"/>
    </row>
    <row r="1454" spans="1:9" x14ac:dyDescent="0.35">
      <c r="A1454" s="24" t="str">
        <f>'Base data'!A1475</f>
        <v>KT5</v>
      </c>
      <c r="B1454" s="29">
        <f>'Base data'!C1475</f>
        <v>0</v>
      </c>
      <c r="C1454" s="29">
        <f>'Base data'!F1475</f>
        <v>0</v>
      </c>
      <c r="D1454" s="15"/>
      <c r="E1454" s="15"/>
      <c r="F1454" s="15"/>
      <c r="G1454" s="15"/>
      <c r="H1454" s="15"/>
      <c r="I1454" s="15"/>
    </row>
    <row r="1455" spans="1:9" x14ac:dyDescent="0.35">
      <c r="A1455" s="24" t="str">
        <f>'Base data'!A1476</f>
        <v>KT6</v>
      </c>
      <c r="B1455" s="29">
        <f>'Base data'!C1476</f>
        <v>0</v>
      </c>
      <c r="C1455" s="29">
        <f>'Base data'!F1476</f>
        <v>0</v>
      </c>
      <c r="D1455" s="15"/>
      <c r="E1455" s="15"/>
      <c r="F1455" s="15"/>
      <c r="G1455" s="15"/>
      <c r="H1455" s="15"/>
      <c r="I1455" s="15"/>
    </row>
    <row r="1456" spans="1:9" x14ac:dyDescent="0.35">
      <c r="A1456" s="24" t="str">
        <f>'Base data'!A1477</f>
        <v>KT7</v>
      </c>
      <c r="B1456" s="29">
        <f>'Base data'!C1477</f>
        <v>0</v>
      </c>
      <c r="C1456" s="29">
        <f>'Base data'!F1477</f>
        <v>0</v>
      </c>
      <c r="D1456" s="15"/>
      <c r="E1456" s="15"/>
      <c r="F1456" s="15"/>
      <c r="G1456" s="15"/>
      <c r="H1456" s="15"/>
      <c r="I1456" s="15"/>
    </row>
    <row r="1457" spans="1:9" x14ac:dyDescent="0.35">
      <c r="A1457" s="24" t="str">
        <f>'Base data'!A1478</f>
        <v>KT8</v>
      </c>
      <c r="B1457" s="29">
        <f>'Base data'!C1478</f>
        <v>0</v>
      </c>
      <c r="C1457" s="29">
        <f>'Base data'!F1478</f>
        <v>0</v>
      </c>
      <c r="D1457" s="15"/>
      <c r="E1457" s="15"/>
      <c r="F1457" s="15"/>
      <c r="G1457" s="15"/>
      <c r="H1457" s="15"/>
      <c r="I1457" s="15"/>
    </row>
    <row r="1458" spans="1:9" x14ac:dyDescent="0.35">
      <c r="A1458" s="24" t="str">
        <f>'Base data'!A1479</f>
        <v>KT9</v>
      </c>
      <c r="B1458" s="29">
        <f>'Base data'!C1479</f>
        <v>0</v>
      </c>
      <c r="C1458" s="29">
        <f>'Base data'!F1479</f>
        <v>0</v>
      </c>
      <c r="D1458" s="15"/>
      <c r="E1458" s="15"/>
      <c r="F1458" s="15"/>
      <c r="G1458" s="15"/>
      <c r="H1458" s="15"/>
      <c r="I1458" s="15"/>
    </row>
    <row r="1459" spans="1:9" x14ac:dyDescent="0.35">
      <c r="A1459" s="24" t="str">
        <f>'Base data'!A1480</f>
        <v>KW1</v>
      </c>
      <c r="B1459" s="29">
        <f>'Base data'!C1480</f>
        <v>0</v>
      </c>
      <c r="C1459" s="29">
        <f>'Base data'!F1480</f>
        <v>0</v>
      </c>
      <c r="D1459" s="15"/>
      <c r="E1459" s="15"/>
      <c r="F1459" s="15"/>
      <c r="G1459" s="15"/>
      <c r="H1459" s="15"/>
      <c r="I1459" s="15"/>
    </row>
    <row r="1460" spans="1:9" x14ac:dyDescent="0.35">
      <c r="A1460" s="24" t="str">
        <f>'Base data'!A1481</f>
        <v>KW10</v>
      </c>
      <c r="B1460" s="29">
        <f>'Base data'!C1481</f>
        <v>0</v>
      </c>
      <c r="C1460" s="29">
        <f>'Base data'!F1481</f>
        <v>0</v>
      </c>
      <c r="D1460" s="15"/>
      <c r="E1460" s="15"/>
      <c r="F1460" s="15"/>
      <c r="G1460" s="15"/>
      <c r="H1460" s="15"/>
      <c r="I1460" s="15"/>
    </row>
    <row r="1461" spans="1:9" x14ac:dyDescent="0.35">
      <c r="A1461" s="24" t="str">
        <f>'Base data'!A1482</f>
        <v>KW11</v>
      </c>
      <c r="B1461" s="29">
        <f>'Base data'!C1482</f>
        <v>0</v>
      </c>
      <c r="C1461" s="29">
        <f>'Base data'!F1482</f>
        <v>0</v>
      </c>
      <c r="D1461" s="15"/>
      <c r="E1461" s="15"/>
      <c r="F1461" s="15"/>
      <c r="G1461" s="15"/>
      <c r="H1461" s="15"/>
      <c r="I1461" s="15"/>
    </row>
    <row r="1462" spans="1:9" x14ac:dyDescent="0.35">
      <c r="A1462" s="24" t="str">
        <f>'Base data'!A1483</f>
        <v>KW12</v>
      </c>
      <c r="B1462" s="29">
        <f>'Base data'!C1483</f>
        <v>0</v>
      </c>
      <c r="C1462" s="29">
        <f>'Base data'!F1483</f>
        <v>0</v>
      </c>
      <c r="D1462" s="15"/>
      <c r="E1462" s="15"/>
      <c r="F1462" s="15"/>
      <c r="G1462" s="15"/>
      <c r="H1462" s="15"/>
      <c r="I1462" s="15"/>
    </row>
    <row r="1463" spans="1:9" x14ac:dyDescent="0.35">
      <c r="A1463" s="24" t="str">
        <f>'Base data'!A1484</f>
        <v>KW13</v>
      </c>
      <c r="B1463" s="29">
        <f>'Base data'!C1484</f>
        <v>0</v>
      </c>
      <c r="C1463" s="29">
        <f>'Base data'!F1484</f>
        <v>0</v>
      </c>
      <c r="D1463" s="15"/>
      <c r="E1463" s="15"/>
      <c r="F1463" s="15"/>
      <c r="G1463" s="15"/>
      <c r="H1463" s="15"/>
      <c r="I1463" s="15"/>
    </row>
    <row r="1464" spans="1:9" x14ac:dyDescent="0.35">
      <c r="A1464" s="24" t="str">
        <f>'Base data'!A1485</f>
        <v>KW14</v>
      </c>
      <c r="B1464" s="29">
        <f>'Base data'!C1485</f>
        <v>0</v>
      </c>
      <c r="C1464" s="29">
        <f>'Base data'!F1485</f>
        <v>0</v>
      </c>
      <c r="D1464" s="15"/>
      <c r="E1464" s="15"/>
      <c r="F1464" s="15"/>
      <c r="G1464" s="15"/>
      <c r="H1464" s="15"/>
      <c r="I1464" s="15"/>
    </row>
    <row r="1465" spans="1:9" x14ac:dyDescent="0.35">
      <c r="A1465" s="24" t="str">
        <f>'Base data'!A1486</f>
        <v>KW15</v>
      </c>
      <c r="B1465" s="29">
        <f>'Base data'!C1486</f>
        <v>0</v>
      </c>
      <c r="C1465" s="29">
        <f>'Base data'!F1486</f>
        <v>0</v>
      </c>
      <c r="D1465" s="15"/>
      <c r="E1465" s="15"/>
      <c r="F1465" s="15"/>
      <c r="G1465" s="15"/>
      <c r="H1465" s="15"/>
      <c r="I1465" s="15"/>
    </row>
    <row r="1466" spans="1:9" x14ac:dyDescent="0.35">
      <c r="A1466" s="24" t="str">
        <f>'Base data'!A1487</f>
        <v>KW16</v>
      </c>
      <c r="B1466" s="29">
        <f>'Base data'!C1487</f>
        <v>0</v>
      </c>
      <c r="C1466" s="29">
        <f>'Base data'!F1487</f>
        <v>0</v>
      </c>
      <c r="D1466" s="15"/>
      <c r="E1466" s="15"/>
      <c r="F1466" s="15"/>
      <c r="G1466" s="15"/>
      <c r="H1466" s="15"/>
      <c r="I1466" s="15"/>
    </row>
    <row r="1467" spans="1:9" x14ac:dyDescent="0.35">
      <c r="A1467" s="24" t="str">
        <f>'Base data'!A1488</f>
        <v>KW17</v>
      </c>
      <c r="B1467" s="29">
        <f>'Base data'!C1488</f>
        <v>0</v>
      </c>
      <c r="C1467" s="29">
        <f>'Base data'!F1488</f>
        <v>0</v>
      </c>
      <c r="D1467" s="15"/>
      <c r="E1467" s="15"/>
      <c r="F1467" s="15"/>
      <c r="G1467" s="15"/>
      <c r="H1467" s="15"/>
      <c r="I1467" s="15"/>
    </row>
    <row r="1468" spans="1:9" x14ac:dyDescent="0.35">
      <c r="A1468" s="24" t="str">
        <f>'Base data'!A1489</f>
        <v>KW2</v>
      </c>
      <c r="B1468" s="29">
        <f>'Base data'!C1489</f>
        <v>0</v>
      </c>
      <c r="C1468" s="29">
        <f>'Base data'!F1489</f>
        <v>0</v>
      </c>
      <c r="D1468" s="15"/>
      <c r="E1468" s="15"/>
      <c r="F1468" s="15"/>
      <c r="G1468" s="15"/>
      <c r="H1468" s="15"/>
      <c r="I1468" s="15"/>
    </row>
    <row r="1469" spans="1:9" x14ac:dyDescent="0.35">
      <c r="A1469" s="24" t="str">
        <f>'Base data'!A1490</f>
        <v>KW3</v>
      </c>
      <c r="B1469" s="29">
        <f>'Base data'!C1490</f>
        <v>0</v>
      </c>
      <c r="C1469" s="29">
        <f>'Base data'!F1490</f>
        <v>0</v>
      </c>
      <c r="D1469" s="15"/>
      <c r="E1469" s="15"/>
      <c r="F1469" s="15"/>
      <c r="G1469" s="15"/>
      <c r="H1469" s="15"/>
      <c r="I1469" s="15"/>
    </row>
    <row r="1470" spans="1:9" x14ac:dyDescent="0.35">
      <c r="A1470" s="24" t="str">
        <f>'Base data'!A1491</f>
        <v>KW5</v>
      </c>
      <c r="B1470" s="29">
        <f>'Base data'!C1491</f>
        <v>0</v>
      </c>
      <c r="C1470" s="29">
        <f>'Base data'!F1491</f>
        <v>0</v>
      </c>
      <c r="D1470" s="15"/>
      <c r="E1470" s="15"/>
      <c r="F1470" s="15"/>
      <c r="G1470" s="15"/>
      <c r="H1470" s="15"/>
      <c r="I1470" s="15"/>
    </row>
    <row r="1471" spans="1:9" x14ac:dyDescent="0.35">
      <c r="A1471" s="24" t="str">
        <f>'Base data'!A1492</f>
        <v>KW6</v>
      </c>
      <c r="B1471" s="29">
        <f>'Base data'!C1492</f>
        <v>0</v>
      </c>
      <c r="C1471" s="29">
        <f>'Base data'!F1492</f>
        <v>0</v>
      </c>
      <c r="D1471" s="15"/>
      <c r="E1471" s="15"/>
      <c r="F1471" s="15"/>
      <c r="G1471" s="15"/>
      <c r="H1471" s="15"/>
      <c r="I1471" s="15"/>
    </row>
    <row r="1472" spans="1:9" x14ac:dyDescent="0.35">
      <c r="A1472" s="24" t="str">
        <f>'Base data'!A1493</f>
        <v>KW7</v>
      </c>
      <c r="B1472" s="29">
        <f>'Base data'!C1493</f>
        <v>0</v>
      </c>
      <c r="C1472" s="29">
        <f>'Base data'!F1493</f>
        <v>0</v>
      </c>
      <c r="D1472" s="15"/>
      <c r="E1472" s="15"/>
      <c r="F1472" s="15"/>
      <c r="G1472" s="15"/>
      <c r="H1472" s="15"/>
      <c r="I1472" s="15"/>
    </row>
    <row r="1473" spans="1:9" x14ac:dyDescent="0.35">
      <c r="A1473" s="24" t="str">
        <f>'Base data'!A1494</f>
        <v>KW8</v>
      </c>
      <c r="B1473" s="29">
        <f>'Base data'!C1494</f>
        <v>0</v>
      </c>
      <c r="C1473" s="29">
        <f>'Base data'!F1494</f>
        <v>0</v>
      </c>
      <c r="D1473" s="15"/>
      <c r="E1473" s="15"/>
      <c r="F1473" s="15"/>
      <c r="G1473" s="15"/>
      <c r="H1473" s="15"/>
      <c r="I1473" s="15"/>
    </row>
    <row r="1474" spans="1:9" x14ac:dyDescent="0.35">
      <c r="A1474" s="24" t="str">
        <f>'Base data'!A1495</f>
        <v>KW9</v>
      </c>
      <c r="B1474" s="29">
        <f>'Base data'!C1495</f>
        <v>0</v>
      </c>
      <c r="C1474" s="29">
        <f>'Base data'!F1495</f>
        <v>0</v>
      </c>
      <c r="D1474" s="15"/>
      <c r="E1474" s="15"/>
      <c r="F1474" s="15"/>
      <c r="G1474" s="15"/>
      <c r="H1474" s="15"/>
      <c r="I1474" s="15"/>
    </row>
    <row r="1475" spans="1:9" x14ac:dyDescent="0.35">
      <c r="A1475" s="24" t="str">
        <f>'Base data'!A1496</f>
        <v>KY1</v>
      </c>
      <c r="B1475" s="29">
        <f>'Base data'!C1496</f>
        <v>0</v>
      </c>
      <c r="C1475" s="29">
        <f>'Base data'!F1496</f>
        <v>0</v>
      </c>
      <c r="D1475" s="15"/>
      <c r="E1475" s="15"/>
      <c r="F1475" s="15"/>
      <c r="G1475" s="15"/>
      <c r="H1475" s="15"/>
      <c r="I1475" s="15"/>
    </row>
    <row r="1476" spans="1:9" x14ac:dyDescent="0.35">
      <c r="A1476" s="24" t="str">
        <f>'Base data'!A1497</f>
        <v>KY10</v>
      </c>
      <c r="B1476" s="29">
        <f>'Base data'!C1497</f>
        <v>0</v>
      </c>
      <c r="C1476" s="29">
        <f>'Base data'!F1497</f>
        <v>0</v>
      </c>
      <c r="D1476" s="15"/>
      <c r="E1476" s="15"/>
      <c r="F1476" s="15"/>
      <c r="G1476" s="15"/>
      <c r="H1476" s="15"/>
      <c r="I1476" s="15"/>
    </row>
    <row r="1477" spans="1:9" x14ac:dyDescent="0.35">
      <c r="A1477" s="24" t="str">
        <f>'Base data'!A1498</f>
        <v>KY11</v>
      </c>
      <c r="B1477" s="29">
        <f>'Base data'!C1498</f>
        <v>0</v>
      </c>
      <c r="C1477" s="29">
        <f>'Base data'!F1498</f>
        <v>0</v>
      </c>
      <c r="D1477" s="15"/>
      <c r="E1477" s="15"/>
      <c r="F1477" s="15"/>
      <c r="G1477" s="15"/>
      <c r="H1477" s="15"/>
      <c r="I1477" s="15"/>
    </row>
    <row r="1478" spans="1:9" x14ac:dyDescent="0.35">
      <c r="A1478" s="24" t="str">
        <f>'Base data'!A1499</f>
        <v>KY12</v>
      </c>
      <c r="B1478" s="29">
        <f>'Base data'!C1499</f>
        <v>0</v>
      </c>
      <c r="C1478" s="29">
        <f>'Base data'!F1499</f>
        <v>0</v>
      </c>
      <c r="D1478" s="15"/>
      <c r="E1478" s="15"/>
      <c r="F1478" s="15"/>
      <c r="G1478" s="15"/>
      <c r="H1478" s="15"/>
      <c r="I1478" s="15"/>
    </row>
    <row r="1479" spans="1:9" x14ac:dyDescent="0.35">
      <c r="A1479" s="24" t="str">
        <f>'Base data'!A1500</f>
        <v>KY13</v>
      </c>
      <c r="B1479" s="29">
        <f>'Base data'!C1500</f>
        <v>0</v>
      </c>
      <c r="C1479" s="29">
        <f>'Base data'!F1500</f>
        <v>0</v>
      </c>
      <c r="D1479" s="15"/>
      <c r="E1479" s="15"/>
      <c r="F1479" s="15"/>
      <c r="G1479" s="15"/>
      <c r="H1479" s="15"/>
      <c r="I1479" s="15"/>
    </row>
    <row r="1480" spans="1:9" x14ac:dyDescent="0.35">
      <c r="A1480" s="24" t="str">
        <f>'Base data'!A1501</f>
        <v>KY14</v>
      </c>
      <c r="B1480" s="29">
        <f>'Base data'!C1501</f>
        <v>0</v>
      </c>
      <c r="C1480" s="29">
        <f>'Base data'!F1501</f>
        <v>0</v>
      </c>
      <c r="D1480" s="15"/>
      <c r="E1480" s="15"/>
      <c r="F1480" s="15"/>
      <c r="G1480" s="15"/>
      <c r="H1480" s="15"/>
      <c r="I1480" s="15"/>
    </row>
    <row r="1481" spans="1:9" x14ac:dyDescent="0.35">
      <c r="A1481" s="24" t="str">
        <f>'Base data'!A1502</f>
        <v>KY15</v>
      </c>
      <c r="B1481" s="29">
        <f>'Base data'!C1502</f>
        <v>0</v>
      </c>
      <c r="C1481" s="29">
        <f>'Base data'!F1502</f>
        <v>0</v>
      </c>
      <c r="D1481" s="15"/>
      <c r="E1481" s="15"/>
      <c r="F1481" s="15"/>
      <c r="G1481" s="15"/>
      <c r="H1481" s="15"/>
      <c r="I1481" s="15"/>
    </row>
    <row r="1482" spans="1:9" x14ac:dyDescent="0.35">
      <c r="A1482" s="24" t="str">
        <f>'Base data'!A1503</f>
        <v>KY16</v>
      </c>
      <c r="B1482" s="29">
        <f>'Base data'!C1503</f>
        <v>0</v>
      </c>
      <c r="C1482" s="29">
        <f>'Base data'!F1503</f>
        <v>0</v>
      </c>
      <c r="D1482" s="15"/>
      <c r="E1482" s="15"/>
      <c r="F1482" s="15"/>
      <c r="G1482" s="15"/>
      <c r="H1482" s="15"/>
      <c r="I1482" s="15"/>
    </row>
    <row r="1483" spans="1:9" x14ac:dyDescent="0.35">
      <c r="A1483" s="24" t="str">
        <f>'Base data'!A1504</f>
        <v>KY2</v>
      </c>
      <c r="B1483" s="29">
        <f>'Base data'!C1504</f>
        <v>0</v>
      </c>
      <c r="C1483" s="29">
        <f>'Base data'!F1504</f>
        <v>0</v>
      </c>
      <c r="D1483" s="15"/>
      <c r="E1483" s="15"/>
      <c r="F1483" s="15"/>
      <c r="G1483" s="15"/>
      <c r="H1483" s="15"/>
      <c r="I1483" s="15"/>
    </row>
    <row r="1484" spans="1:9" x14ac:dyDescent="0.35">
      <c r="A1484" s="24" t="str">
        <f>'Base data'!A1505</f>
        <v>KY3</v>
      </c>
      <c r="B1484" s="29">
        <f>'Base data'!C1505</f>
        <v>0</v>
      </c>
      <c r="C1484" s="29">
        <f>'Base data'!F1505</f>
        <v>0</v>
      </c>
      <c r="D1484" s="15"/>
      <c r="E1484" s="15"/>
      <c r="F1484" s="15"/>
      <c r="G1484" s="15"/>
      <c r="H1484" s="15"/>
      <c r="I1484" s="15"/>
    </row>
    <row r="1485" spans="1:9" x14ac:dyDescent="0.35">
      <c r="A1485" s="24" t="str">
        <f>'Base data'!A1506</f>
        <v>KY4</v>
      </c>
      <c r="B1485" s="29">
        <f>'Base data'!C1506</f>
        <v>0</v>
      </c>
      <c r="C1485" s="29">
        <f>'Base data'!F1506</f>
        <v>0</v>
      </c>
      <c r="D1485" s="15"/>
      <c r="E1485" s="15"/>
      <c r="F1485" s="15"/>
      <c r="G1485" s="15"/>
      <c r="H1485" s="15"/>
      <c r="I1485" s="15"/>
    </row>
    <row r="1486" spans="1:9" x14ac:dyDescent="0.35">
      <c r="A1486" s="24" t="str">
        <f>'Base data'!A1507</f>
        <v>KY5</v>
      </c>
      <c r="B1486" s="29">
        <f>'Base data'!C1507</f>
        <v>0</v>
      </c>
      <c r="C1486" s="29">
        <f>'Base data'!F1507</f>
        <v>0</v>
      </c>
      <c r="D1486" s="15"/>
      <c r="E1486" s="15"/>
      <c r="F1486" s="15"/>
      <c r="G1486" s="15"/>
      <c r="H1486" s="15"/>
      <c r="I1486" s="15"/>
    </row>
    <row r="1487" spans="1:9" x14ac:dyDescent="0.35">
      <c r="A1487" s="24" t="str">
        <f>'Base data'!A1508</f>
        <v>KY6</v>
      </c>
      <c r="B1487" s="29">
        <f>'Base data'!C1508</f>
        <v>0</v>
      </c>
      <c r="C1487" s="29">
        <f>'Base data'!F1508</f>
        <v>0</v>
      </c>
      <c r="D1487" s="15"/>
      <c r="E1487" s="15"/>
      <c r="F1487" s="15"/>
      <c r="G1487" s="15"/>
      <c r="H1487" s="15"/>
      <c r="I1487" s="15"/>
    </row>
    <row r="1488" spans="1:9" x14ac:dyDescent="0.35">
      <c r="A1488" s="24" t="str">
        <f>'Base data'!A1509</f>
        <v>KY7</v>
      </c>
      <c r="B1488" s="29">
        <f>'Base data'!C1509</f>
        <v>0</v>
      </c>
      <c r="C1488" s="29">
        <f>'Base data'!F1509</f>
        <v>0</v>
      </c>
      <c r="D1488" s="15"/>
      <c r="E1488" s="15"/>
      <c r="F1488" s="15"/>
      <c r="G1488" s="15"/>
      <c r="H1488" s="15"/>
      <c r="I1488" s="15"/>
    </row>
    <row r="1489" spans="1:9" x14ac:dyDescent="0.35">
      <c r="A1489" s="24" t="str">
        <f>'Base data'!A1510</f>
        <v>KY8</v>
      </c>
      <c r="B1489" s="29">
        <f>'Base data'!C1510</f>
        <v>0</v>
      </c>
      <c r="C1489" s="29">
        <f>'Base data'!F1510</f>
        <v>0</v>
      </c>
      <c r="D1489" s="15"/>
      <c r="E1489" s="15"/>
      <c r="F1489" s="15"/>
      <c r="G1489" s="15"/>
      <c r="H1489" s="15"/>
      <c r="I1489" s="15"/>
    </row>
    <row r="1490" spans="1:9" x14ac:dyDescent="0.35">
      <c r="A1490" s="24" t="str">
        <f>'Base data'!A1511</f>
        <v>KY9</v>
      </c>
      <c r="B1490" s="29">
        <f>'Base data'!C1511</f>
        <v>0</v>
      </c>
      <c r="C1490" s="29">
        <f>'Base data'!F1511</f>
        <v>0</v>
      </c>
      <c r="D1490" s="15"/>
      <c r="E1490" s="15"/>
      <c r="F1490" s="15"/>
      <c r="G1490" s="15"/>
      <c r="H1490" s="15"/>
      <c r="I1490" s="15"/>
    </row>
    <row r="1491" spans="1:9" x14ac:dyDescent="0.35">
      <c r="A1491" s="24" t="str">
        <f>'Base data'!A1512</f>
        <v>KY99</v>
      </c>
      <c r="B1491" s="29">
        <f>'Base data'!C1512</f>
        <v>0</v>
      </c>
      <c r="C1491" s="29">
        <f>'Base data'!F1512</f>
        <v>0</v>
      </c>
      <c r="D1491" s="15"/>
      <c r="E1491" s="15"/>
      <c r="F1491" s="15"/>
      <c r="G1491" s="15"/>
      <c r="H1491" s="15"/>
      <c r="I1491" s="15"/>
    </row>
    <row r="1492" spans="1:9" x14ac:dyDescent="0.35">
      <c r="A1492" s="24" t="str">
        <f>'Base data'!A1513</f>
        <v>L1</v>
      </c>
      <c r="B1492" s="29">
        <f>'Base data'!C1513</f>
        <v>0</v>
      </c>
      <c r="C1492" s="29">
        <f>'Base data'!F1513</f>
        <v>0</v>
      </c>
      <c r="D1492" s="15"/>
      <c r="E1492" s="15"/>
      <c r="F1492" s="15"/>
      <c r="G1492" s="15"/>
      <c r="H1492" s="15"/>
      <c r="I1492" s="15"/>
    </row>
    <row r="1493" spans="1:9" x14ac:dyDescent="0.35">
      <c r="A1493" s="24" t="str">
        <f>'Base data'!A1514</f>
        <v>L10</v>
      </c>
      <c r="B1493" s="29">
        <f>'Base data'!C1514</f>
        <v>0</v>
      </c>
      <c r="C1493" s="29">
        <f>'Base data'!F1514</f>
        <v>0</v>
      </c>
      <c r="D1493" s="15"/>
      <c r="E1493" s="15"/>
      <c r="F1493" s="15"/>
      <c r="G1493" s="15"/>
      <c r="H1493" s="15"/>
      <c r="I1493" s="15"/>
    </row>
    <row r="1494" spans="1:9" x14ac:dyDescent="0.35">
      <c r="A1494" s="24" t="str">
        <f>'Base data'!A1515</f>
        <v>L11</v>
      </c>
      <c r="B1494" s="29">
        <f>'Base data'!C1515</f>
        <v>0</v>
      </c>
      <c r="C1494" s="29">
        <f>'Base data'!F1515</f>
        <v>0</v>
      </c>
      <c r="D1494" s="15"/>
      <c r="E1494" s="15"/>
      <c r="F1494" s="15"/>
      <c r="G1494" s="15"/>
      <c r="H1494" s="15"/>
      <c r="I1494" s="15"/>
    </row>
    <row r="1495" spans="1:9" x14ac:dyDescent="0.35">
      <c r="A1495" s="24" t="str">
        <f>'Base data'!A1516</f>
        <v>L12</v>
      </c>
      <c r="B1495" s="29">
        <f>'Base data'!C1516</f>
        <v>0</v>
      </c>
      <c r="C1495" s="29">
        <f>'Base data'!F1516</f>
        <v>0</v>
      </c>
      <c r="D1495" s="15"/>
      <c r="E1495" s="15"/>
      <c r="F1495" s="15"/>
      <c r="G1495" s="15"/>
      <c r="H1495" s="15"/>
      <c r="I1495" s="15"/>
    </row>
    <row r="1496" spans="1:9" x14ac:dyDescent="0.35">
      <c r="A1496" s="24" t="str">
        <f>'Base data'!A1517</f>
        <v>L13</v>
      </c>
      <c r="B1496" s="29">
        <f>'Base data'!C1517</f>
        <v>0</v>
      </c>
      <c r="C1496" s="29">
        <f>'Base data'!F1517</f>
        <v>0</v>
      </c>
      <c r="D1496" s="15"/>
      <c r="E1496" s="15"/>
      <c r="F1496" s="15"/>
      <c r="G1496" s="15"/>
      <c r="H1496" s="15"/>
      <c r="I1496" s="15"/>
    </row>
    <row r="1497" spans="1:9" x14ac:dyDescent="0.35">
      <c r="A1497" s="24" t="str">
        <f>'Base data'!A1518</f>
        <v>L14</v>
      </c>
      <c r="B1497" s="29">
        <f>'Base data'!C1518</f>
        <v>0</v>
      </c>
      <c r="C1497" s="29">
        <f>'Base data'!F1518</f>
        <v>0</v>
      </c>
      <c r="D1497" s="15"/>
      <c r="E1497" s="15"/>
      <c r="F1497" s="15"/>
      <c r="G1497" s="15"/>
      <c r="H1497" s="15"/>
      <c r="I1497" s="15"/>
    </row>
    <row r="1498" spans="1:9" x14ac:dyDescent="0.35">
      <c r="A1498" s="24" t="str">
        <f>'Base data'!A1519</f>
        <v>L15</v>
      </c>
      <c r="B1498" s="29">
        <f>'Base data'!C1519</f>
        <v>0</v>
      </c>
      <c r="C1498" s="29">
        <f>'Base data'!F1519</f>
        <v>0</v>
      </c>
      <c r="D1498" s="15"/>
      <c r="E1498" s="15"/>
      <c r="F1498" s="15"/>
      <c r="G1498" s="15"/>
      <c r="H1498" s="15"/>
      <c r="I1498" s="15"/>
    </row>
    <row r="1499" spans="1:9" x14ac:dyDescent="0.35">
      <c r="A1499" s="24" t="str">
        <f>'Base data'!A1520</f>
        <v>L16</v>
      </c>
      <c r="B1499" s="29">
        <f>'Base data'!C1520</f>
        <v>0</v>
      </c>
      <c r="C1499" s="29">
        <f>'Base data'!F1520</f>
        <v>0</v>
      </c>
      <c r="D1499" s="15"/>
      <c r="E1499" s="15"/>
      <c r="F1499" s="15"/>
      <c r="G1499" s="15"/>
      <c r="H1499" s="15"/>
      <c r="I1499" s="15"/>
    </row>
    <row r="1500" spans="1:9" x14ac:dyDescent="0.35">
      <c r="A1500" s="24" t="str">
        <f>'Base data'!A1521</f>
        <v>L17</v>
      </c>
      <c r="B1500" s="29">
        <f>'Base data'!C1521</f>
        <v>0</v>
      </c>
      <c r="C1500" s="29">
        <f>'Base data'!F1521</f>
        <v>0</v>
      </c>
      <c r="D1500" s="15"/>
      <c r="E1500" s="15"/>
      <c r="F1500" s="15"/>
      <c r="G1500" s="15"/>
      <c r="H1500" s="15"/>
      <c r="I1500" s="15"/>
    </row>
    <row r="1501" spans="1:9" x14ac:dyDescent="0.35">
      <c r="A1501" s="24" t="str">
        <f>'Base data'!A1522</f>
        <v>L18</v>
      </c>
      <c r="B1501" s="29">
        <f>'Base data'!C1522</f>
        <v>0</v>
      </c>
      <c r="C1501" s="29">
        <f>'Base data'!F1522</f>
        <v>0</v>
      </c>
      <c r="D1501" s="15"/>
      <c r="E1501" s="15"/>
      <c r="F1501" s="15"/>
      <c r="G1501" s="15"/>
      <c r="H1501" s="15"/>
      <c r="I1501" s="15"/>
    </row>
    <row r="1502" spans="1:9" x14ac:dyDescent="0.35">
      <c r="A1502" s="24" t="str">
        <f>'Base data'!A1523</f>
        <v>L19</v>
      </c>
      <c r="B1502" s="29">
        <f>'Base data'!C1523</f>
        <v>0</v>
      </c>
      <c r="C1502" s="29">
        <f>'Base data'!F1523</f>
        <v>0</v>
      </c>
      <c r="D1502" s="15"/>
      <c r="E1502" s="15"/>
      <c r="F1502" s="15"/>
      <c r="G1502" s="15"/>
      <c r="H1502" s="15"/>
      <c r="I1502" s="15"/>
    </row>
    <row r="1503" spans="1:9" x14ac:dyDescent="0.35">
      <c r="A1503" s="24" t="str">
        <f>'Base data'!A1524</f>
        <v>L2</v>
      </c>
      <c r="B1503" s="29">
        <f>'Base data'!C1524</f>
        <v>0</v>
      </c>
      <c r="C1503" s="29">
        <f>'Base data'!F1524</f>
        <v>0</v>
      </c>
      <c r="D1503" s="15"/>
      <c r="E1503" s="15"/>
      <c r="F1503" s="15"/>
      <c r="G1503" s="15"/>
      <c r="H1503" s="15"/>
      <c r="I1503" s="15"/>
    </row>
    <row r="1504" spans="1:9" x14ac:dyDescent="0.35">
      <c r="A1504" s="24" t="str">
        <f>'Base data'!A1525</f>
        <v>L20</v>
      </c>
      <c r="B1504" s="29">
        <f>'Base data'!C1525</f>
        <v>0</v>
      </c>
      <c r="C1504" s="29">
        <f>'Base data'!F1525</f>
        <v>0</v>
      </c>
      <c r="D1504" s="15"/>
      <c r="E1504" s="15"/>
      <c r="F1504" s="15"/>
      <c r="G1504" s="15"/>
      <c r="H1504" s="15"/>
      <c r="I1504" s="15"/>
    </row>
    <row r="1505" spans="1:9" x14ac:dyDescent="0.35">
      <c r="A1505" s="24" t="str">
        <f>'Base data'!A1526</f>
        <v>L21</v>
      </c>
      <c r="B1505" s="29">
        <f>'Base data'!C1526</f>
        <v>0</v>
      </c>
      <c r="C1505" s="29">
        <f>'Base data'!F1526</f>
        <v>0</v>
      </c>
      <c r="D1505" s="15"/>
      <c r="E1505" s="15"/>
      <c r="F1505" s="15"/>
      <c r="G1505" s="15"/>
      <c r="H1505" s="15"/>
      <c r="I1505" s="15"/>
    </row>
    <row r="1506" spans="1:9" x14ac:dyDescent="0.35">
      <c r="A1506" s="24" t="str">
        <f>'Base data'!A1527</f>
        <v>L22</v>
      </c>
      <c r="B1506" s="29">
        <f>'Base data'!C1527</f>
        <v>0</v>
      </c>
      <c r="C1506" s="29">
        <f>'Base data'!F1527</f>
        <v>0</v>
      </c>
      <c r="D1506" s="15"/>
      <c r="E1506" s="15"/>
      <c r="F1506" s="15"/>
      <c r="G1506" s="15"/>
      <c r="H1506" s="15"/>
      <c r="I1506" s="15"/>
    </row>
    <row r="1507" spans="1:9" x14ac:dyDescent="0.35">
      <c r="A1507" s="24" t="str">
        <f>'Base data'!A1528</f>
        <v>L23</v>
      </c>
      <c r="B1507" s="29">
        <f>'Base data'!C1528</f>
        <v>0</v>
      </c>
      <c r="C1507" s="29">
        <f>'Base data'!F1528</f>
        <v>0</v>
      </c>
      <c r="D1507" s="15"/>
      <c r="E1507" s="15"/>
      <c r="F1507" s="15"/>
      <c r="G1507" s="15"/>
      <c r="H1507" s="15"/>
      <c r="I1507" s="15"/>
    </row>
    <row r="1508" spans="1:9" x14ac:dyDescent="0.35">
      <c r="A1508" s="24" t="str">
        <f>'Base data'!A1529</f>
        <v>L24</v>
      </c>
      <c r="B1508" s="29">
        <f>'Base data'!C1529</f>
        <v>0</v>
      </c>
      <c r="C1508" s="29">
        <f>'Base data'!F1529</f>
        <v>0</v>
      </c>
      <c r="D1508" s="15"/>
      <c r="E1508" s="15"/>
      <c r="F1508" s="15"/>
      <c r="G1508" s="15"/>
      <c r="H1508" s="15"/>
      <c r="I1508" s="15"/>
    </row>
    <row r="1509" spans="1:9" x14ac:dyDescent="0.35">
      <c r="A1509" s="24" t="str">
        <f>'Base data'!A1530</f>
        <v>L25</v>
      </c>
      <c r="B1509" s="29">
        <f>'Base data'!C1530</f>
        <v>0</v>
      </c>
      <c r="C1509" s="29">
        <f>'Base data'!F1530</f>
        <v>0</v>
      </c>
      <c r="D1509" s="15"/>
      <c r="E1509" s="15"/>
      <c r="F1509" s="15"/>
      <c r="G1509" s="15"/>
      <c r="H1509" s="15"/>
      <c r="I1509" s="15"/>
    </row>
    <row r="1510" spans="1:9" x14ac:dyDescent="0.35">
      <c r="A1510" s="24" t="str">
        <f>'Base data'!A1531</f>
        <v>L26</v>
      </c>
      <c r="B1510" s="29">
        <f>'Base data'!C1531</f>
        <v>0</v>
      </c>
      <c r="C1510" s="29">
        <f>'Base data'!F1531</f>
        <v>0</v>
      </c>
      <c r="D1510" s="15"/>
      <c r="E1510" s="15"/>
      <c r="F1510" s="15"/>
      <c r="G1510" s="15"/>
      <c r="H1510" s="15"/>
      <c r="I1510" s="15"/>
    </row>
    <row r="1511" spans="1:9" x14ac:dyDescent="0.35">
      <c r="A1511" s="24" t="str">
        <f>'Base data'!A1532</f>
        <v>L27</v>
      </c>
      <c r="B1511" s="29">
        <f>'Base data'!C1532</f>
        <v>0</v>
      </c>
      <c r="C1511" s="29">
        <f>'Base data'!F1532</f>
        <v>0</v>
      </c>
      <c r="D1511" s="15"/>
      <c r="E1511" s="15"/>
      <c r="F1511" s="15"/>
      <c r="G1511" s="15"/>
      <c r="H1511" s="15"/>
      <c r="I1511" s="15"/>
    </row>
    <row r="1512" spans="1:9" x14ac:dyDescent="0.35">
      <c r="A1512" s="24" t="str">
        <f>'Base data'!A1533</f>
        <v>L28</v>
      </c>
      <c r="B1512" s="29">
        <f>'Base data'!C1533</f>
        <v>0</v>
      </c>
      <c r="C1512" s="29">
        <f>'Base data'!F1533</f>
        <v>0</v>
      </c>
      <c r="D1512" s="15"/>
      <c r="E1512" s="15"/>
      <c r="F1512" s="15"/>
      <c r="G1512" s="15"/>
      <c r="H1512" s="15"/>
      <c r="I1512" s="15"/>
    </row>
    <row r="1513" spans="1:9" x14ac:dyDescent="0.35">
      <c r="A1513" s="24" t="str">
        <f>'Base data'!A1534</f>
        <v>L29</v>
      </c>
      <c r="B1513" s="29">
        <f>'Base data'!C1534</f>
        <v>0</v>
      </c>
      <c r="C1513" s="29">
        <f>'Base data'!F1534</f>
        <v>0</v>
      </c>
      <c r="D1513" s="15"/>
      <c r="E1513" s="15"/>
      <c r="F1513" s="15"/>
      <c r="G1513" s="15"/>
      <c r="H1513" s="15"/>
      <c r="I1513" s="15"/>
    </row>
    <row r="1514" spans="1:9" x14ac:dyDescent="0.35">
      <c r="A1514" s="24" t="str">
        <f>'Base data'!A1535</f>
        <v>L3</v>
      </c>
      <c r="B1514" s="29">
        <f>'Base data'!C1535</f>
        <v>0</v>
      </c>
      <c r="C1514" s="29">
        <f>'Base data'!F1535</f>
        <v>0</v>
      </c>
      <c r="D1514" s="15"/>
      <c r="E1514" s="15"/>
      <c r="F1514" s="15"/>
      <c r="G1514" s="15"/>
      <c r="H1514" s="15"/>
      <c r="I1514" s="15"/>
    </row>
    <row r="1515" spans="1:9" x14ac:dyDescent="0.35">
      <c r="A1515" s="24" t="str">
        <f>'Base data'!A1536</f>
        <v>L30</v>
      </c>
      <c r="B1515" s="29">
        <f>'Base data'!C1536</f>
        <v>0</v>
      </c>
      <c r="C1515" s="29">
        <f>'Base data'!F1536</f>
        <v>0</v>
      </c>
      <c r="D1515" s="15"/>
      <c r="E1515" s="15"/>
      <c r="F1515" s="15"/>
      <c r="G1515" s="15"/>
      <c r="H1515" s="15"/>
      <c r="I1515" s="15"/>
    </row>
    <row r="1516" spans="1:9" x14ac:dyDescent="0.35">
      <c r="A1516" s="24" t="str">
        <f>'Base data'!A1537</f>
        <v>L31</v>
      </c>
      <c r="B1516" s="29">
        <f>'Base data'!C1537</f>
        <v>0</v>
      </c>
      <c r="C1516" s="29">
        <f>'Base data'!F1537</f>
        <v>0</v>
      </c>
      <c r="D1516" s="15"/>
      <c r="E1516" s="15"/>
      <c r="F1516" s="15"/>
      <c r="G1516" s="15"/>
      <c r="H1516" s="15"/>
      <c r="I1516" s="15"/>
    </row>
    <row r="1517" spans="1:9" x14ac:dyDescent="0.35">
      <c r="A1517" s="24" t="str">
        <f>'Base data'!A1538</f>
        <v>L32</v>
      </c>
      <c r="B1517" s="29">
        <f>'Base data'!C1538</f>
        <v>0</v>
      </c>
      <c r="C1517" s="29">
        <f>'Base data'!F1538</f>
        <v>0</v>
      </c>
      <c r="D1517" s="15"/>
      <c r="E1517" s="15"/>
      <c r="F1517" s="15"/>
      <c r="G1517" s="15"/>
      <c r="H1517" s="15"/>
      <c r="I1517" s="15"/>
    </row>
    <row r="1518" spans="1:9" x14ac:dyDescent="0.35">
      <c r="A1518" s="24" t="str">
        <f>'Base data'!A1539</f>
        <v>L33</v>
      </c>
      <c r="B1518" s="29">
        <f>'Base data'!C1539</f>
        <v>0</v>
      </c>
      <c r="C1518" s="29">
        <f>'Base data'!F1539</f>
        <v>0</v>
      </c>
      <c r="D1518" s="15"/>
      <c r="E1518" s="15"/>
      <c r="F1518" s="15"/>
      <c r="G1518" s="15"/>
      <c r="H1518" s="15"/>
      <c r="I1518" s="15"/>
    </row>
    <row r="1519" spans="1:9" x14ac:dyDescent="0.35">
      <c r="A1519" s="24" t="str">
        <f>'Base data'!A1540</f>
        <v>L34</v>
      </c>
      <c r="B1519" s="29">
        <f>'Base data'!C1540</f>
        <v>0</v>
      </c>
      <c r="C1519" s="29">
        <f>'Base data'!F1540</f>
        <v>0</v>
      </c>
      <c r="D1519" s="15"/>
      <c r="E1519" s="15"/>
      <c r="F1519" s="15"/>
      <c r="G1519" s="15"/>
      <c r="H1519" s="15"/>
      <c r="I1519" s="15"/>
    </row>
    <row r="1520" spans="1:9" x14ac:dyDescent="0.35">
      <c r="A1520" s="24" t="str">
        <f>'Base data'!A1541</f>
        <v>L35</v>
      </c>
      <c r="B1520" s="29">
        <f>'Base data'!C1541</f>
        <v>0</v>
      </c>
      <c r="C1520" s="29">
        <f>'Base data'!F1541</f>
        <v>0</v>
      </c>
      <c r="D1520" s="15"/>
      <c r="E1520" s="15"/>
      <c r="F1520" s="15"/>
      <c r="G1520" s="15"/>
      <c r="H1520" s="15"/>
      <c r="I1520" s="15"/>
    </row>
    <row r="1521" spans="1:9" x14ac:dyDescent="0.35">
      <c r="A1521" s="24" t="str">
        <f>'Base data'!A1542</f>
        <v>L36</v>
      </c>
      <c r="B1521" s="29">
        <f>'Base data'!C1542</f>
        <v>0</v>
      </c>
      <c r="C1521" s="29">
        <f>'Base data'!F1542</f>
        <v>0</v>
      </c>
      <c r="D1521" s="15"/>
      <c r="E1521" s="15"/>
      <c r="F1521" s="15"/>
      <c r="G1521" s="15"/>
      <c r="H1521" s="15"/>
      <c r="I1521" s="15"/>
    </row>
    <row r="1522" spans="1:9" x14ac:dyDescent="0.35">
      <c r="A1522" s="24" t="str">
        <f>'Base data'!A1543</f>
        <v>L37</v>
      </c>
      <c r="B1522" s="29">
        <f>'Base data'!C1543</f>
        <v>0</v>
      </c>
      <c r="C1522" s="29">
        <f>'Base data'!F1543</f>
        <v>0</v>
      </c>
      <c r="D1522" s="15"/>
      <c r="E1522" s="15"/>
      <c r="F1522" s="15"/>
      <c r="G1522" s="15"/>
      <c r="H1522" s="15"/>
      <c r="I1522" s="15"/>
    </row>
    <row r="1523" spans="1:9" x14ac:dyDescent="0.35">
      <c r="A1523" s="24" t="str">
        <f>'Base data'!A1544</f>
        <v>L38</v>
      </c>
      <c r="B1523" s="29">
        <f>'Base data'!C1544</f>
        <v>0</v>
      </c>
      <c r="C1523" s="29">
        <f>'Base data'!F1544</f>
        <v>0</v>
      </c>
      <c r="D1523" s="15"/>
      <c r="E1523" s="15"/>
      <c r="F1523" s="15"/>
      <c r="G1523" s="15"/>
      <c r="H1523" s="15"/>
      <c r="I1523" s="15"/>
    </row>
    <row r="1524" spans="1:9" x14ac:dyDescent="0.35">
      <c r="A1524" s="24" t="str">
        <f>'Base data'!A1545</f>
        <v>L39</v>
      </c>
      <c r="B1524" s="29">
        <f>'Base data'!C1545</f>
        <v>0</v>
      </c>
      <c r="C1524" s="29">
        <f>'Base data'!F1545</f>
        <v>0</v>
      </c>
      <c r="D1524" s="15"/>
      <c r="E1524" s="15"/>
      <c r="F1524" s="15"/>
      <c r="G1524" s="15"/>
      <c r="H1524" s="15"/>
      <c r="I1524" s="15"/>
    </row>
    <row r="1525" spans="1:9" x14ac:dyDescent="0.35">
      <c r="A1525" s="24" t="str">
        <f>'Base data'!A1546</f>
        <v>L4</v>
      </c>
      <c r="B1525" s="29">
        <f>'Base data'!C1546</f>
        <v>0</v>
      </c>
      <c r="C1525" s="29">
        <f>'Base data'!F1546</f>
        <v>0</v>
      </c>
      <c r="D1525" s="15"/>
      <c r="E1525" s="15"/>
      <c r="F1525" s="15"/>
      <c r="G1525" s="15"/>
      <c r="H1525" s="15"/>
      <c r="I1525" s="15"/>
    </row>
    <row r="1526" spans="1:9" x14ac:dyDescent="0.35">
      <c r="A1526" s="24" t="str">
        <f>'Base data'!A1547</f>
        <v>L40</v>
      </c>
      <c r="B1526" s="29">
        <f>'Base data'!C1547</f>
        <v>0</v>
      </c>
      <c r="C1526" s="29">
        <f>'Base data'!F1547</f>
        <v>0</v>
      </c>
      <c r="D1526" s="15"/>
      <c r="E1526" s="15"/>
      <c r="F1526" s="15"/>
      <c r="G1526" s="15"/>
      <c r="H1526" s="15"/>
      <c r="I1526" s="15"/>
    </row>
    <row r="1527" spans="1:9" x14ac:dyDescent="0.35">
      <c r="A1527" s="24" t="str">
        <f>'Base data'!A1548</f>
        <v>L41</v>
      </c>
      <c r="B1527" s="29">
        <f>'Base data'!C1548</f>
        <v>0</v>
      </c>
      <c r="C1527" s="29">
        <f>'Base data'!F1548</f>
        <v>0</v>
      </c>
      <c r="D1527" s="15"/>
      <c r="E1527" s="15"/>
      <c r="F1527" s="15"/>
      <c r="G1527" s="15"/>
      <c r="H1527" s="15"/>
      <c r="I1527" s="15"/>
    </row>
    <row r="1528" spans="1:9" x14ac:dyDescent="0.35">
      <c r="A1528" s="24" t="str">
        <f>'Base data'!A1549</f>
        <v>L42</v>
      </c>
      <c r="B1528" s="29">
        <f>'Base data'!C1549</f>
        <v>0</v>
      </c>
      <c r="C1528" s="29">
        <f>'Base data'!F1549</f>
        <v>0</v>
      </c>
      <c r="D1528" s="15"/>
      <c r="E1528" s="15"/>
      <c r="F1528" s="15"/>
      <c r="G1528" s="15"/>
      <c r="H1528" s="15"/>
      <c r="I1528" s="15"/>
    </row>
    <row r="1529" spans="1:9" x14ac:dyDescent="0.35">
      <c r="A1529" s="24" t="str">
        <f>'Base data'!A1550</f>
        <v>L43</v>
      </c>
      <c r="B1529" s="29">
        <f>'Base data'!C1550</f>
        <v>0</v>
      </c>
      <c r="C1529" s="29">
        <f>'Base data'!F1550</f>
        <v>0</v>
      </c>
      <c r="D1529" s="15"/>
      <c r="E1529" s="15"/>
      <c r="F1529" s="15"/>
      <c r="G1529" s="15"/>
      <c r="H1529" s="15"/>
      <c r="I1529" s="15"/>
    </row>
    <row r="1530" spans="1:9" x14ac:dyDescent="0.35">
      <c r="A1530" s="24" t="str">
        <f>'Base data'!A1551</f>
        <v>L44</v>
      </c>
      <c r="B1530" s="29">
        <f>'Base data'!C1551</f>
        <v>0</v>
      </c>
      <c r="C1530" s="29">
        <f>'Base data'!F1551</f>
        <v>0</v>
      </c>
      <c r="D1530" s="15"/>
      <c r="E1530" s="15"/>
      <c r="F1530" s="15"/>
      <c r="G1530" s="15"/>
      <c r="H1530" s="15"/>
      <c r="I1530" s="15"/>
    </row>
    <row r="1531" spans="1:9" x14ac:dyDescent="0.35">
      <c r="A1531" s="24" t="str">
        <f>'Base data'!A1552</f>
        <v>L45</v>
      </c>
      <c r="B1531" s="29">
        <f>'Base data'!C1552</f>
        <v>0</v>
      </c>
      <c r="C1531" s="29">
        <f>'Base data'!F1552</f>
        <v>0</v>
      </c>
      <c r="D1531" s="15"/>
      <c r="E1531" s="15"/>
      <c r="F1531" s="15"/>
      <c r="G1531" s="15"/>
      <c r="H1531" s="15"/>
      <c r="I1531" s="15"/>
    </row>
    <row r="1532" spans="1:9" x14ac:dyDescent="0.35">
      <c r="A1532" s="24" t="str">
        <f>'Base data'!A1553</f>
        <v>L46</v>
      </c>
      <c r="B1532" s="29">
        <f>'Base data'!C1553</f>
        <v>0</v>
      </c>
      <c r="C1532" s="29">
        <f>'Base data'!F1553</f>
        <v>0</v>
      </c>
      <c r="D1532" s="15"/>
      <c r="E1532" s="15"/>
      <c r="F1532" s="15"/>
      <c r="G1532" s="15"/>
      <c r="H1532" s="15"/>
      <c r="I1532" s="15"/>
    </row>
    <row r="1533" spans="1:9" x14ac:dyDescent="0.35">
      <c r="A1533" s="24" t="str">
        <f>'Base data'!A1554</f>
        <v>L47</v>
      </c>
      <c r="B1533" s="29">
        <f>'Base data'!C1554</f>
        <v>0</v>
      </c>
      <c r="C1533" s="29">
        <f>'Base data'!F1554</f>
        <v>0</v>
      </c>
      <c r="D1533" s="15"/>
      <c r="E1533" s="15"/>
      <c r="F1533" s="15"/>
      <c r="G1533" s="15"/>
      <c r="H1533" s="15"/>
      <c r="I1533" s="15"/>
    </row>
    <row r="1534" spans="1:9" x14ac:dyDescent="0.35">
      <c r="A1534" s="24" t="str">
        <f>'Base data'!A1555</f>
        <v>L48</v>
      </c>
      <c r="B1534" s="29">
        <f>'Base data'!C1555</f>
        <v>0</v>
      </c>
      <c r="C1534" s="29">
        <f>'Base data'!F1555</f>
        <v>0</v>
      </c>
      <c r="D1534" s="15"/>
      <c r="E1534" s="15"/>
      <c r="F1534" s="15"/>
      <c r="G1534" s="15"/>
      <c r="H1534" s="15"/>
      <c r="I1534" s="15"/>
    </row>
    <row r="1535" spans="1:9" x14ac:dyDescent="0.35">
      <c r="A1535" s="24" t="str">
        <f>'Base data'!A1556</f>
        <v>L49</v>
      </c>
      <c r="B1535" s="29">
        <f>'Base data'!C1556</f>
        <v>0</v>
      </c>
      <c r="C1535" s="29">
        <f>'Base data'!F1556</f>
        <v>0</v>
      </c>
      <c r="D1535" s="15"/>
      <c r="E1535" s="15"/>
      <c r="F1535" s="15"/>
      <c r="G1535" s="15"/>
      <c r="H1535" s="15"/>
      <c r="I1535" s="15"/>
    </row>
    <row r="1536" spans="1:9" x14ac:dyDescent="0.35">
      <c r="A1536" s="24" t="str">
        <f>'Base data'!A1557</f>
        <v>L5</v>
      </c>
      <c r="B1536" s="29">
        <f>'Base data'!C1557</f>
        <v>0</v>
      </c>
      <c r="C1536" s="29">
        <f>'Base data'!F1557</f>
        <v>0</v>
      </c>
      <c r="D1536" s="15"/>
      <c r="E1536" s="15"/>
      <c r="F1536" s="15"/>
      <c r="G1536" s="15"/>
      <c r="H1536" s="15"/>
      <c r="I1536" s="15"/>
    </row>
    <row r="1537" spans="1:9" x14ac:dyDescent="0.35">
      <c r="A1537" s="24" t="str">
        <f>'Base data'!A1558</f>
        <v>L6</v>
      </c>
      <c r="B1537" s="29">
        <f>'Base data'!C1558</f>
        <v>0</v>
      </c>
      <c r="C1537" s="29">
        <f>'Base data'!F1558</f>
        <v>0</v>
      </c>
      <c r="D1537" s="15"/>
      <c r="E1537" s="15"/>
      <c r="F1537" s="15"/>
      <c r="G1537" s="15"/>
      <c r="H1537" s="15"/>
      <c r="I1537" s="15"/>
    </row>
    <row r="1538" spans="1:9" x14ac:dyDescent="0.35">
      <c r="A1538" s="24" t="str">
        <f>'Base data'!A1559</f>
        <v>L60</v>
      </c>
      <c r="B1538" s="29">
        <f>'Base data'!C1559</f>
        <v>0</v>
      </c>
      <c r="C1538" s="29">
        <f>'Base data'!F1559</f>
        <v>0</v>
      </c>
      <c r="D1538" s="15"/>
      <c r="E1538" s="15"/>
      <c r="F1538" s="15"/>
      <c r="G1538" s="15"/>
      <c r="H1538" s="15"/>
      <c r="I1538" s="15"/>
    </row>
    <row r="1539" spans="1:9" x14ac:dyDescent="0.35">
      <c r="A1539" s="24" t="str">
        <f>'Base data'!A1560</f>
        <v>L61</v>
      </c>
      <c r="B1539" s="29">
        <f>'Base data'!C1560</f>
        <v>0</v>
      </c>
      <c r="C1539" s="29">
        <f>'Base data'!F1560</f>
        <v>0</v>
      </c>
      <c r="D1539" s="15"/>
      <c r="E1539" s="15"/>
      <c r="F1539" s="15"/>
      <c r="G1539" s="15"/>
      <c r="H1539" s="15"/>
      <c r="I1539" s="15"/>
    </row>
    <row r="1540" spans="1:9" x14ac:dyDescent="0.35">
      <c r="A1540" s="24" t="str">
        <f>'Base data'!A1561</f>
        <v>L62</v>
      </c>
      <c r="B1540" s="29">
        <f>'Base data'!C1561</f>
        <v>0</v>
      </c>
      <c r="C1540" s="29">
        <f>'Base data'!F1561</f>
        <v>0</v>
      </c>
      <c r="D1540" s="15"/>
      <c r="E1540" s="15"/>
      <c r="F1540" s="15"/>
      <c r="G1540" s="15"/>
      <c r="H1540" s="15"/>
      <c r="I1540" s="15"/>
    </row>
    <row r="1541" spans="1:9" x14ac:dyDescent="0.35">
      <c r="A1541" s="24" t="str">
        <f>'Base data'!A1562</f>
        <v>L63</v>
      </c>
      <c r="B1541" s="29">
        <f>'Base data'!C1562</f>
        <v>0</v>
      </c>
      <c r="C1541" s="29">
        <f>'Base data'!F1562</f>
        <v>0</v>
      </c>
      <c r="D1541" s="15"/>
      <c r="E1541" s="15"/>
      <c r="F1541" s="15"/>
      <c r="G1541" s="15"/>
      <c r="H1541" s="15"/>
      <c r="I1541" s="15"/>
    </row>
    <row r="1542" spans="1:9" x14ac:dyDescent="0.35">
      <c r="A1542" s="24" t="str">
        <f>'Base data'!A1563</f>
        <v>L64</v>
      </c>
      <c r="B1542" s="29">
        <f>'Base data'!C1563</f>
        <v>0</v>
      </c>
      <c r="C1542" s="29">
        <f>'Base data'!F1563</f>
        <v>0</v>
      </c>
      <c r="D1542" s="15"/>
      <c r="E1542" s="15"/>
      <c r="F1542" s="15"/>
      <c r="G1542" s="15"/>
      <c r="H1542" s="15"/>
      <c r="I1542" s="15"/>
    </row>
    <row r="1543" spans="1:9" x14ac:dyDescent="0.35">
      <c r="A1543" s="24" t="str">
        <f>'Base data'!A1564</f>
        <v>L65</v>
      </c>
      <c r="B1543" s="29">
        <f>'Base data'!C1564</f>
        <v>0</v>
      </c>
      <c r="C1543" s="29">
        <f>'Base data'!F1564</f>
        <v>0</v>
      </c>
      <c r="D1543" s="15"/>
      <c r="E1543" s="15"/>
      <c r="F1543" s="15"/>
      <c r="G1543" s="15"/>
      <c r="H1543" s="15"/>
      <c r="I1543" s="15"/>
    </row>
    <row r="1544" spans="1:9" x14ac:dyDescent="0.35">
      <c r="A1544" s="24" t="str">
        <f>'Base data'!A1565</f>
        <v>L66</v>
      </c>
      <c r="B1544" s="29">
        <f>'Base data'!C1565</f>
        <v>0</v>
      </c>
      <c r="C1544" s="29">
        <f>'Base data'!F1565</f>
        <v>0</v>
      </c>
      <c r="D1544" s="15"/>
      <c r="E1544" s="15"/>
      <c r="F1544" s="15"/>
      <c r="G1544" s="15"/>
      <c r="H1544" s="15"/>
      <c r="I1544" s="15"/>
    </row>
    <row r="1545" spans="1:9" x14ac:dyDescent="0.35">
      <c r="A1545" s="24" t="str">
        <f>'Base data'!A1566</f>
        <v>L67</v>
      </c>
      <c r="B1545" s="29">
        <f>'Base data'!C1566</f>
        <v>0</v>
      </c>
      <c r="C1545" s="29">
        <f>'Base data'!F1566</f>
        <v>0</v>
      </c>
      <c r="D1545" s="15"/>
      <c r="E1545" s="15"/>
      <c r="F1545" s="15"/>
      <c r="G1545" s="15"/>
      <c r="H1545" s="15"/>
      <c r="I1545" s="15"/>
    </row>
    <row r="1546" spans="1:9" x14ac:dyDescent="0.35">
      <c r="A1546" s="24" t="str">
        <f>'Base data'!A1567</f>
        <v>L68</v>
      </c>
      <c r="B1546" s="29">
        <f>'Base data'!C1567</f>
        <v>0</v>
      </c>
      <c r="C1546" s="29">
        <f>'Base data'!F1567</f>
        <v>0</v>
      </c>
      <c r="D1546" s="15"/>
      <c r="E1546" s="15"/>
      <c r="F1546" s="15"/>
      <c r="G1546" s="15"/>
      <c r="H1546" s="15"/>
      <c r="I1546" s="15"/>
    </row>
    <row r="1547" spans="1:9" x14ac:dyDescent="0.35">
      <c r="A1547" s="24" t="str">
        <f>'Base data'!A1568</f>
        <v>L69</v>
      </c>
      <c r="B1547" s="29">
        <f>'Base data'!C1568</f>
        <v>0</v>
      </c>
      <c r="C1547" s="29">
        <f>'Base data'!F1568</f>
        <v>0</v>
      </c>
      <c r="D1547" s="15"/>
      <c r="E1547" s="15"/>
      <c r="F1547" s="15"/>
      <c r="G1547" s="15"/>
      <c r="H1547" s="15"/>
      <c r="I1547" s="15"/>
    </row>
    <row r="1548" spans="1:9" x14ac:dyDescent="0.35">
      <c r="A1548" s="24" t="str">
        <f>'Base data'!A1569</f>
        <v>L7</v>
      </c>
      <c r="B1548" s="29">
        <f>'Base data'!C1569</f>
        <v>0</v>
      </c>
      <c r="C1548" s="29">
        <f>'Base data'!F1569</f>
        <v>0</v>
      </c>
      <c r="D1548" s="15"/>
      <c r="E1548" s="15"/>
      <c r="F1548" s="15"/>
      <c r="G1548" s="15"/>
      <c r="H1548" s="15"/>
      <c r="I1548" s="15"/>
    </row>
    <row r="1549" spans="1:9" x14ac:dyDescent="0.35">
      <c r="A1549" s="24" t="str">
        <f>'Base data'!A1570</f>
        <v>L70</v>
      </c>
      <c r="B1549" s="29">
        <f>'Base data'!C1570</f>
        <v>0</v>
      </c>
      <c r="C1549" s="29">
        <f>'Base data'!F1570</f>
        <v>0</v>
      </c>
      <c r="D1549" s="15"/>
      <c r="E1549" s="15"/>
      <c r="F1549" s="15"/>
      <c r="G1549" s="15"/>
      <c r="H1549" s="15"/>
      <c r="I1549" s="15"/>
    </row>
    <row r="1550" spans="1:9" x14ac:dyDescent="0.35">
      <c r="A1550" s="24" t="str">
        <f>'Base data'!A1571</f>
        <v>L71</v>
      </c>
      <c r="B1550" s="29">
        <f>'Base data'!C1571</f>
        <v>0</v>
      </c>
      <c r="C1550" s="29">
        <f>'Base data'!F1571</f>
        <v>0</v>
      </c>
      <c r="D1550" s="15"/>
      <c r="E1550" s="15"/>
      <c r="F1550" s="15"/>
      <c r="G1550" s="15"/>
      <c r="H1550" s="15"/>
      <c r="I1550" s="15"/>
    </row>
    <row r="1551" spans="1:9" x14ac:dyDescent="0.35">
      <c r="A1551" s="24" t="str">
        <f>'Base data'!A1572</f>
        <v>L72</v>
      </c>
      <c r="B1551" s="29">
        <f>'Base data'!C1572</f>
        <v>0</v>
      </c>
      <c r="C1551" s="29">
        <f>'Base data'!F1572</f>
        <v>0</v>
      </c>
      <c r="D1551" s="15"/>
      <c r="E1551" s="15"/>
      <c r="F1551" s="15"/>
      <c r="G1551" s="15"/>
      <c r="H1551" s="15"/>
      <c r="I1551" s="15"/>
    </row>
    <row r="1552" spans="1:9" x14ac:dyDescent="0.35">
      <c r="A1552" s="24" t="str">
        <f>'Base data'!A1573</f>
        <v>L73</v>
      </c>
      <c r="B1552" s="29">
        <f>'Base data'!C1573</f>
        <v>0</v>
      </c>
      <c r="C1552" s="29">
        <f>'Base data'!F1573</f>
        <v>0</v>
      </c>
      <c r="D1552" s="15"/>
      <c r="E1552" s="15"/>
      <c r="F1552" s="15"/>
      <c r="G1552" s="15"/>
      <c r="H1552" s="15"/>
      <c r="I1552" s="15"/>
    </row>
    <row r="1553" spans="1:9" x14ac:dyDescent="0.35">
      <c r="A1553" s="24" t="str">
        <f>'Base data'!A1574</f>
        <v>L74</v>
      </c>
      <c r="B1553" s="29">
        <f>'Base data'!C1574</f>
        <v>0</v>
      </c>
      <c r="C1553" s="29">
        <f>'Base data'!F1574</f>
        <v>0</v>
      </c>
      <c r="D1553" s="15"/>
      <c r="E1553" s="15"/>
      <c r="F1553" s="15"/>
      <c r="G1553" s="15"/>
      <c r="H1553" s="15"/>
      <c r="I1553" s="15"/>
    </row>
    <row r="1554" spans="1:9" x14ac:dyDescent="0.35">
      <c r="A1554" s="24" t="str">
        <f>'Base data'!A1575</f>
        <v>L75</v>
      </c>
      <c r="B1554" s="29">
        <f>'Base data'!C1575</f>
        <v>0</v>
      </c>
      <c r="C1554" s="29">
        <f>'Base data'!F1575</f>
        <v>0</v>
      </c>
      <c r="D1554" s="15"/>
      <c r="E1554" s="15"/>
      <c r="F1554" s="15"/>
      <c r="G1554" s="15"/>
      <c r="H1554" s="15"/>
      <c r="I1554" s="15"/>
    </row>
    <row r="1555" spans="1:9" x14ac:dyDescent="0.35">
      <c r="A1555" s="24" t="str">
        <f>'Base data'!A1576</f>
        <v>L8</v>
      </c>
      <c r="B1555" s="29">
        <f>'Base data'!C1576</f>
        <v>0</v>
      </c>
      <c r="C1555" s="29">
        <f>'Base data'!F1576</f>
        <v>0</v>
      </c>
      <c r="D1555" s="15"/>
      <c r="E1555" s="15"/>
      <c r="F1555" s="15"/>
      <c r="G1555" s="15"/>
      <c r="H1555" s="15"/>
      <c r="I1555" s="15"/>
    </row>
    <row r="1556" spans="1:9" x14ac:dyDescent="0.35">
      <c r="A1556" s="24" t="str">
        <f>'Base data'!A1577</f>
        <v>L80</v>
      </c>
      <c r="B1556" s="29">
        <f>'Base data'!C1577</f>
        <v>0</v>
      </c>
      <c r="C1556" s="29">
        <f>'Base data'!F1577</f>
        <v>0</v>
      </c>
      <c r="D1556" s="15"/>
      <c r="E1556" s="15"/>
      <c r="F1556" s="15"/>
      <c r="G1556" s="15"/>
      <c r="H1556" s="15"/>
      <c r="I1556" s="15"/>
    </row>
    <row r="1557" spans="1:9" x14ac:dyDescent="0.35">
      <c r="A1557" s="24" t="str">
        <f>'Base data'!A1578</f>
        <v>L9</v>
      </c>
      <c r="B1557" s="29">
        <f>'Base data'!C1578</f>
        <v>0</v>
      </c>
      <c r="C1557" s="29">
        <f>'Base data'!F1578</f>
        <v>0</v>
      </c>
      <c r="D1557" s="15"/>
      <c r="E1557" s="15"/>
      <c r="F1557" s="15"/>
      <c r="G1557" s="15"/>
      <c r="H1557" s="15"/>
      <c r="I1557" s="15"/>
    </row>
    <row r="1558" spans="1:9" x14ac:dyDescent="0.35">
      <c r="A1558" s="24" t="str">
        <f>'Base data'!A1579</f>
        <v>LA1</v>
      </c>
      <c r="B1558" s="29">
        <f>'Base data'!C1579</f>
        <v>0</v>
      </c>
      <c r="C1558" s="29">
        <f>'Base data'!F1579</f>
        <v>0</v>
      </c>
      <c r="D1558" s="15"/>
      <c r="E1558" s="15"/>
      <c r="F1558" s="15"/>
      <c r="G1558" s="15"/>
      <c r="H1558" s="15"/>
      <c r="I1558" s="15"/>
    </row>
    <row r="1559" spans="1:9" x14ac:dyDescent="0.35">
      <c r="A1559" s="24" t="str">
        <f>'Base data'!A1580</f>
        <v>LA10</v>
      </c>
      <c r="B1559" s="29">
        <f>'Base data'!C1580</f>
        <v>0</v>
      </c>
      <c r="C1559" s="29">
        <f>'Base data'!F1580</f>
        <v>0</v>
      </c>
      <c r="D1559" s="15"/>
      <c r="E1559" s="15"/>
      <c r="F1559" s="15"/>
      <c r="G1559" s="15"/>
      <c r="H1559" s="15"/>
      <c r="I1559" s="15"/>
    </row>
    <row r="1560" spans="1:9" x14ac:dyDescent="0.35">
      <c r="A1560" s="24" t="str">
        <f>'Base data'!A1581</f>
        <v>LA11</v>
      </c>
      <c r="B1560" s="29">
        <f>'Base data'!C1581</f>
        <v>0</v>
      </c>
      <c r="C1560" s="29">
        <f>'Base data'!F1581</f>
        <v>0</v>
      </c>
      <c r="D1560" s="15"/>
      <c r="E1560" s="15"/>
      <c r="F1560" s="15"/>
      <c r="G1560" s="15"/>
      <c r="H1560" s="15"/>
      <c r="I1560" s="15"/>
    </row>
    <row r="1561" spans="1:9" x14ac:dyDescent="0.35">
      <c r="A1561" s="24" t="str">
        <f>'Base data'!A1582</f>
        <v>LA12</v>
      </c>
      <c r="B1561" s="29">
        <f>'Base data'!C1582</f>
        <v>0</v>
      </c>
      <c r="C1561" s="29">
        <f>'Base data'!F1582</f>
        <v>0</v>
      </c>
      <c r="D1561" s="15"/>
      <c r="E1561" s="15"/>
      <c r="F1561" s="15"/>
      <c r="G1561" s="15"/>
      <c r="H1561" s="15"/>
      <c r="I1561" s="15"/>
    </row>
    <row r="1562" spans="1:9" x14ac:dyDescent="0.35">
      <c r="A1562" s="24" t="str">
        <f>'Base data'!A1583</f>
        <v>LA13</v>
      </c>
      <c r="B1562" s="29">
        <f>'Base data'!C1583</f>
        <v>0</v>
      </c>
      <c r="C1562" s="29">
        <f>'Base data'!F1583</f>
        <v>0</v>
      </c>
      <c r="D1562" s="15"/>
      <c r="E1562" s="15"/>
      <c r="F1562" s="15"/>
      <c r="G1562" s="15"/>
      <c r="H1562" s="15"/>
      <c r="I1562" s="15"/>
    </row>
    <row r="1563" spans="1:9" x14ac:dyDescent="0.35">
      <c r="A1563" s="24" t="str">
        <f>'Base data'!A1584</f>
        <v>LA14</v>
      </c>
      <c r="B1563" s="29">
        <f>'Base data'!C1584</f>
        <v>0</v>
      </c>
      <c r="C1563" s="29">
        <f>'Base data'!F1584</f>
        <v>0</v>
      </c>
      <c r="D1563" s="15"/>
      <c r="E1563" s="15"/>
      <c r="F1563" s="15"/>
      <c r="G1563" s="15"/>
      <c r="H1563" s="15"/>
      <c r="I1563" s="15"/>
    </row>
    <row r="1564" spans="1:9" x14ac:dyDescent="0.35">
      <c r="A1564" s="24" t="str">
        <f>'Base data'!A1585</f>
        <v>LA15</v>
      </c>
      <c r="B1564" s="29">
        <f>'Base data'!C1585</f>
        <v>0</v>
      </c>
      <c r="C1564" s="29">
        <f>'Base data'!F1585</f>
        <v>0</v>
      </c>
      <c r="D1564" s="15"/>
      <c r="E1564" s="15"/>
      <c r="F1564" s="15"/>
      <c r="G1564" s="15"/>
      <c r="H1564" s="15"/>
      <c r="I1564" s="15"/>
    </row>
    <row r="1565" spans="1:9" x14ac:dyDescent="0.35">
      <c r="A1565" s="24" t="str">
        <f>'Base data'!A1586</f>
        <v>LA16</v>
      </c>
      <c r="B1565" s="29">
        <f>'Base data'!C1586</f>
        <v>0</v>
      </c>
      <c r="C1565" s="29">
        <f>'Base data'!F1586</f>
        <v>0</v>
      </c>
      <c r="D1565" s="15"/>
      <c r="E1565" s="15"/>
      <c r="F1565" s="15"/>
      <c r="G1565" s="15"/>
      <c r="H1565" s="15"/>
      <c r="I1565" s="15"/>
    </row>
    <row r="1566" spans="1:9" x14ac:dyDescent="0.35">
      <c r="A1566" s="24" t="str">
        <f>'Base data'!A1587</f>
        <v>LA17</v>
      </c>
      <c r="B1566" s="29">
        <f>'Base data'!C1587</f>
        <v>0</v>
      </c>
      <c r="C1566" s="29">
        <f>'Base data'!F1587</f>
        <v>0</v>
      </c>
      <c r="D1566" s="15"/>
      <c r="E1566" s="15"/>
      <c r="F1566" s="15"/>
      <c r="G1566" s="15"/>
      <c r="H1566" s="15"/>
      <c r="I1566" s="15"/>
    </row>
    <row r="1567" spans="1:9" x14ac:dyDescent="0.35">
      <c r="A1567" s="24" t="str">
        <f>'Base data'!A1588</f>
        <v>LA18</v>
      </c>
      <c r="B1567" s="29">
        <f>'Base data'!C1588</f>
        <v>0</v>
      </c>
      <c r="C1567" s="29">
        <f>'Base data'!F1588</f>
        <v>0</v>
      </c>
      <c r="D1567" s="15"/>
      <c r="E1567" s="15"/>
      <c r="F1567" s="15"/>
      <c r="G1567" s="15"/>
      <c r="H1567" s="15"/>
      <c r="I1567" s="15"/>
    </row>
    <row r="1568" spans="1:9" x14ac:dyDescent="0.35">
      <c r="A1568" s="24" t="str">
        <f>'Base data'!A1589</f>
        <v>LA19</v>
      </c>
      <c r="B1568" s="29">
        <f>'Base data'!C1589</f>
        <v>0</v>
      </c>
      <c r="C1568" s="29">
        <f>'Base data'!F1589</f>
        <v>0</v>
      </c>
      <c r="D1568" s="15"/>
      <c r="E1568" s="15"/>
      <c r="F1568" s="15"/>
      <c r="G1568" s="15"/>
      <c r="H1568" s="15"/>
      <c r="I1568" s="15"/>
    </row>
    <row r="1569" spans="1:9" x14ac:dyDescent="0.35">
      <c r="A1569" s="24" t="str">
        <f>'Base data'!A1590</f>
        <v>LA2</v>
      </c>
      <c r="B1569" s="29">
        <f>'Base data'!C1590</f>
        <v>0</v>
      </c>
      <c r="C1569" s="29">
        <f>'Base data'!F1590</f>
        <v>0</v>
      </c>
      <c r="D1569" s="15"/>
      <c r="E1569" s="15"/>
      <c r="F1569" s="15"/>
      <c r="G1569" s="15"/>
      <c r="H1569" s="15"/>
      <c r="I1569" s="15"/>
    </row>
    <row r="1570" spans="1:9" x14ac:dyDescent="0.35">
      <c r="A1570" s="24" t="str">
        <f>'Base data'!A1591</f>
        <v>LA20</v>
      </c>
      <c r="B1570" s="29">
        <f>'Base data'!C1591</f>
        <v>0</v>
      </c>
      <c r="C1570" s="29">
        <f>'Base data'!F1591</f>
        <v>0</v>
      </c>
      <c r="D1570" s="15"/>
      <c r="E1570" s="15"/>
      <c r="F1570" s="15"/>
      <c r="G1570" s="15"/>
      <c r="H1570" s="15"/>
      <c r="I1570" s="15"/>
    </row>
    <row r="1571" spans="1:9" x14ac:dyDescent="0.35">
      <c r="A1571" s="24" t="str">
        <f>'Base data'!A1592</f>
        <v>LA21</v>
      </c>
      <c r="B1571" s="29">
        <f>'Base data'!C1592</f>
        <v>0</v>
      </c>
      <c r="C1571" s="29">
        <f>'Base data'!F1592</f>
        <v>0</v>
      </c>
      <c r="D1571" s="15"/>
      <c r="E1571" s="15"/>
      <c r="F1571" s="15"/>
      <c r="G1571" s="15"/>
      <c r="H1571" s="15"/>
      <c r="I1571" s="15"/>
    </row>
    <row r="1572" spans="1:9" x14ac:dyDescent="0.35">
      <c r="A1572" s="24" t="str">
        <f>'Base data'!A1593</f>
        <v>LA22</v>
      </c>
      <c r="B1572" s="29">
        <f>'Base data'!C1593</f>
        <v>0</v>
      </c>
      <c r="C1572" s="29">
        <f>'Base data'!F1593</f>
        <v>0</v>
      </c>
      <c r="D1572" s="15"/>
      <c r="E1572" s="15"/>
      <c r="F1572" s="15"/>
      <c r="G1572" s="15"/>
      <c r="H1572" s="15"/>
      <c r="I1572" s="15"/>
    </row>
    <row r="1573" spans="1:9" x14ac:dyDescent="0.35">
      <c r="A1573" s="24" t="str">
        <f>'Base data'!A1594</f>
        <v>LA23</v>
      </c>
      <c r="B1573" s="29">
        <f>'Base data'!C1594</f>
        <v>0</v>
      </c>
      <c r="C1573" s="29">
        <f>'Base data'!F1594</f>
        <v>0</v>
      </c>
      <c r="D1573" s="15"/>
      <c r="E1573" s="15"/>
      <c r="F1573" s="15"/>
      <c r="G1573" s="15"/>
      <c r="H1573" s="15"/>
      <c r="I1573" s="15"/>
    </row>
    <row r="1574" spans="1:9" x14ac:dyDescent="0.35">
      <c r="A1574" s="24" t="str">
        <f>'Base data'!A1595</f>
        <v>LA3</v>
      </c>
      <c r="B1574" s="29">
        <f>'Base data'!C1595</f>
        <v>0</v>
      </c>
      <c r="C1574" s="29">
        <f>'Base data'!F1595</f>
        <v>0</v>
      </c>
      <c r="D1574" s="15"/>
      <c r="E1574" s="15"/>
      <c r="F1574" s="15"/>
      <c r="G1574" s="15"/>
      <c r="H1574" s="15"/>
      <c r="I1574" s="15"/>
    </row>
    <row r="1575" spans="1:9" x14ac:dyDescent="0.35">
      <c r="A1575" s="24" t="str">
        <f>'Base data'!A1596</f>
        <v>LA4</v>
      </c>
      <c r="B1575" s="29">
        <f>'Base data'!C1596</f>
        <v>0</v>
      </c>
      <c r="C1575" s="29">
        <f>'Base data'!F1596</f>
        <v>0</v>
      </c>
      <c r="D1575" s="15"/>
      <c r="E1575" s="15"/>
      <c r="F1575" s="15"/>
      <c r="G1575" s="15"/>
      <c r="H1575" s="15"/>
      <c r="I1575" s="15"/>
    </row>
    <row r="1576" spans="1:9" x14ac:dyDescent="0.35">
      <c r="A1576" s="24" t="str">
        <f>'Base data'!A1597</f>
        <v>LA5</v>
      </c>
      <c r="B1576" s="29">
        <f>'Base data'!C1597</f>
        <v>0</v>
      </c>
      <c r="C1576" s="29">
        <f>'Base data'!F1597</f>
        <v>0</v>
      </c>
      <c r="D1576" s="15"/>
      <c r="E1576" s="15"/>
      <c r="F1576" s="15"/>
      <c r="G1576" s="15"/>
      <c r="H1576" s="15"/>
      <c r="I1576" s="15"/>
    </row>
    <row r="1577" spans="1:9" x14ac:dyDescent="0.35">
      <c r="A1577" s="24" t="str">
        <f>'Base data'!A1598</f>
        <v>LA6</v>
      </c>
      <c r="B1577" s="29">
        <f>'Base data'!C1598</f>
        <v>0</v>
      </c>
      <c r="C1577" s="29">
        <f>'Base data'!F1598</f>
        <v>0</v>
      </c>
      <c r="D1577" s="15"/>
      <c r="E1577" s="15"/>
      <c r="F1577" s="15"/>
      <c r="G1577" s="15"/>
      <c r="H1577" s="15"/>
      <c r="I1577" s="15"/>
    </row>
    <row r="1578" spans="1:9" x14ac:dyDescent="0.35">
      <c r="A1578" s="24" t="str">
        <f>'Base data'!A1599</f>
        <v>LA7</v>
      </c>
      <c r="B1578" s="29">
        <f>'Base data'!C1599</f>
        <v>0</v>
      </c>
      <c r="C1578" s="29">
        <f>'Base data'!F1599</f>
        <v>0</v>
      </c>
      <c r="D1578" s="15"/>
      <c r="E1578" s="15"/>
      <c r="F1578" s="15"/>
      <c r="G1578" s="15"/>
      <c r="H1578" s="15"/>
      <c r="I1578" s="15"/>
    </row>
    <row r="1579" spans="1:9" x14ac:dyDescent="0.35">
      <c r="A1579" s="24" t="str">
        <f>'Base data'!A1600</f>
        <v>LA8</v>
      </c>
      <c r="B1579" s="29">
        <f>'Base data'!C1600</f>
        <v>0</v>
      </c>
      <c r="C1579" s="29">
        <f>'Base data'!F1600</f>
        <v>0</v>
      </c>
      <c r="D1579" s="15"/>
      <c r="E1579" s="15"/>
      <c r="F1579" s="15"/>
      <c r="G1579" s="15"/>
      <c r="H1579" s="15"/>
      <c r="I1579" s="15"/>
    </row>
    <row r="1580" spans="1:9" x14ac:dyDescent="0.35">
      <c r="A1580" s="24" t="str">
        <f>'Base data'!A1601</f>
        <v>LA9</v>
      </c>
      <c r="B1580" s="29">
        <f>'Base data'!C1601</f>
        <v>0</v>
      </c>
      <c r="C1580" s="29">
        <f>'Base data'!F1601</f>
        <v>0</v>
      </c>
      <c r="D1580" s="15"/>
      <c r="E1580" s="15"/>
      <c r="F1580" s="15"/>
      <c r="G1580" s="15"/>
      <c r="H1580" s="15"/>
      <c r="I1580" s="15"/>
    </row>
    <row r="1581" spans="1:9" x14ac:dyDescent="0.35">
      <c r="A1581" s="24" t="str">
        <f>'Base data'!A1602</f>
        <v>LD1</v>
      </c>
      <c r="B1581" s="29">
        <f>'Base data'!C1602</f>
        <v>0</v>
      </c>
      <c r="C1581" s="29">
        <f>'Base data'!F1602</f>
        <v>0</v>
      </c>
      <c r="D1581" s="15"/>
      <c r="E1581" s="15"/>
      <c r="F1581" s="15"/>
      <c r="G1581" s="15"/>
      <c r="H1581" s="15"/>
      <c r="I1581" s="15"/>
    </row>
    <row r="1582" spans="1:9" x14ac:dyDescent="0.35">
      <c r="A1582" s="24" t="str">
        <f>'Base data'!A1603</f>
        <v>LD2</v>
      </c>
      <c r="B1582" s="29">
        <f>'Base data'!C1603</f>
        <v>0</v>
      </c>
      <c r="C1582" s="29">
        <f>'Base data'!F1603</f>
        <v>0</v>
      </c>
      <c r="D1582" s="15"/>
      <c r="E1582" s="15"/>
      <c r="F1582" s="15"/>
      <c r="G1582" s="15"/>
      <c r="H1582" s="15"/>
      <c r="I1582" s="15"/>
    </row>
    <row r="1583" spans="1:9" x14ac:dyDescent="0.35">
      <c r="A1583" s="24" t="str">
        <f>'Base data'!A1604</f>
        <v>LD3</v>
      </c>
      <c r="B1583" s="29">
        <f>'Base data'!C1604</f>
        <v>0</v>
      </c>
      <c r="C1583" s="29">
        <f>'Base data'!F1604</f>
        <v>0</v>
      </c>
      <c r="D1583" s="15"/>
      <c r="E1583" s="15"/>
      <c r="F1583" s="15"/>
      <c r="G1583" s="15"/>
      <c r="H1583" s="15"/>
      <c r="I1583" s="15"/>
    </row>
    <row r="1584" spans="1:9" x14ac:dyDescent="0.35">
      <c r="A1584" s="24" t="str">
        <f>'Base data'!A1605</f>
        <v>LD4</v>
      </c>
      <c r="B1584" s="29">
        <f>'Base data'!C1605</f>
        <v>0</v>
      </c>
      <c r="C1584" s="29">
        <f>'Base data'!F1605</f>
        <v>0</v>
      </c>
      <c r="D1584" s="15"/>
      <c r="E1584" s="15"/>
      <c r="F1584" s="15"/>
      <c r="G1584" s="15"/>
      <c r="H1584" s="15"/>
      <c r="I1584" s="15"/>
    </row>
    <row r="1585" spans="1:9" x14ac:dyDescent="0.35">
      <c r="A1585" s="24" t="str">
        <f>'Base data'!A1606</f>
        <v>LD5</v>
      </c>
      <c r="B1585" s="29">
        <f>'Base data'!C1606</f>
        <v>0</v>
      </c>
      <c r="C1585" s="29">
        <f>'Base data'!F1606</f>
        <v>0</v>
      </c>
      <c r="D1585" s="15"/>
      <c r="E1585" s="15"/>
      <c r="F1585" s="15"/>
      <c r="G1585" s="15"/>
      <c r="H1585" s="15"/>
      <c r="I1585" s="15"/>
    </row>
    <row r="1586" spans="1:9" x14ac:dyDescent="0.35">
      <c r="A1586" s="24" t="str">
        <f>'Base data'!A1607</f>
        <v>LD6</v>
      </c>
      <c r="B1586" s="29">
        <f>'Base data'!C1607</f>
        <v>0</v>
      </c>
      <c r="C1586" s="29">
        <f>'Base data'!F1607</f>
        <v>0</v>
      </c>
      <c r="D1586" s="15"/>
      <c r="E1586" s="15"/>
      <c r="F1586" s="15"/>
      <c r="G1586" s="15"/>
      <c r="H1586" s="15"/>
      <c r="I1586" s="15"/>
    </row>
    <row r="1587" spans="1:9" x14ac:dyDescent="0.35">
      <c r="A1587" s="24" t="str">
        <f>'Base data'!A1608</f>
        <v>LD7</v>
      </c>
      <c r="B1587" s="29">
        <f>'Base data'!C1608</f>
        <v>0</v>
      </c>
      <c r="C1587" s="29">
        <f>'Base data'!F1608</f>
        <v>0</v>
      </c>
      <c r="D1587" s="15"/>
      <c r="E1587" s="15"/>
      <c r="F1587" s="15"/>
      <c r="G1587" s="15"/>
      <c r="H1587" s="15"/>
      <c r="I1587" s="15"/>
    </row>
    <row r="1588" spans="1:9" x14ac:dyDescent="0.35">
      <c r="A1588" s="24" t="str">
        <f>'Base data'!A1609</f>
        <v>LD8</v>
      </c>
      <c r="B1588" s="29">
        <f>'Base data'!C1609</f>
        <v>0</v>
      </c>
      <c r="C1588" s="29">
        <f>'Base data'!F1609</f>
        <v>0</v>
      </c>
      <c r="D1588" s="15"/>
      <c r="E1588" s="15"/>
      <c r="F1588" s="15"/>
      <c r="G1588" s="15"/>
      <c r="H1588" s="15"/>
      <c r="I1588" s="15"/>
    </row>
    <row r="1589" spans="1:9" x14ac:dyDescent="0.35">
      <c r="A1589" s="24" t="str">
        <f>'Base data'!A1610</f>
        <v>LE1</v>
      </c>
      <c r="B1589" s="29">
        <f>'Base data'!C1610</f>
        <v>0</v>
      </c>
      <c r="C1589" s="29">
        <f>'Base data'!F1610</f>
        <v>0</v>
      </c>
      <c r="D1589" s="15"/>
      <c r="E1589" s="15"/>
      <c r="F1589" s="15"/>
      <c r="G1589" s="15"/>
      <c r="H1589" s="15"/>
      <c r="I1589" s="15"/>
    </row>
    <row r="1590" spans="1:9" x14ac:dyDescent="0.35">
      <c r="A1590" s="24" t="str">
        <f>'Base data'!A1611</f>
        <v>LE10</v>
      </c>
      <c r="B1590" s="29">
        <f>'Base data'!C1611</f>
        <v>0</v>
      </c>
      <c r="C1590" s="29">
        <f>'Base data'!F1611</f>
        <v>0</v>
      </c>
      <c r="D1590" s="15"/>
      <c r="E1590" s="15"/>
      <c r="F1590" s="15"/>
      <c r="G1590" s="15"/>
      <c r="H1590" s="15"/>
      <c r="I1590" s="15"/>
    </row>
    <row r="1591" spans="1:9" x14ac:dyDescent="0.35">
      <c r="A1591" s="24" t="str">
        <f>'Base data'!A1612</f>
        <v>LE11</v>
      </c>
      <c r="B1591" s="29">
        <f>'Base data'!C1612</f>
        <v>0</v>
      </c>
      <c r="C1591" s="29">
        <f>'Base data'!F1612</f>
        <v>0</v>
      </c>
      <c r="D1591" s="15"/>
      <c r="E1591" s="15"/>
      <c r="F1591" s="15"/>
      <c r="G1591" s="15"/>
      <c r="H1591" s="15"/>
      <c r="I1591" s="15"/>
    </row>
    <row r="1592" spans="1:9" x14ac:dyDescent="0.35">
      <c r="A1592" s="24" t="str">
        <f>'Base data'!A1613</f>
        <v>LE12</v>
      </c>
      <c r="B1592" s="29">
        <f>'Base data'!C1613</f>
        <v>0</v>
      </c>
      <c r="C1592" s="29">
        <f>'Base data'!F1613</f>
        <v>0</v>
      </c>
      <c r="D1592" s="15"/>
      <c r="E1592" s="15"/>
      <c r="F1592" s="15"/>
      <c r="G1592" s="15"/>
      <c r="H1592" s="15"/>
      <c r="I1592" s="15"/>
    </row>
    <row r="1593" spans="1:9" x14ac:dyDescent="0.35">
      <c r="A1593" s="24" t="str">
        <f>'Base data'!A1614</f>
        <v>LE13</v>
      </c>
      <c r="B1593" s="29">
        <f>'Base data'!C1614</f>
        <v>0</v>
      </c>
      <c r="C1593" s="29">
        <f>'Base data'!F1614</f>
        <v>0</v>
      </c>
      <c r="D1593" s="15"/>
      <c r="E1593" s="15"/>
      <c r="F1593" s="15"/>
      <c r="G1593" s="15"/>
      <c r="H1593" s="15"/>
      <c r="I1593" s="15"/>
    </row>
    <row r="1594" spans="1:9" x14ac:dyDescent="0.35">
      <c r="A1594" s="24" t="str">
        <f>'Base data'!A1615</f>
        <v>LE14</v>
      </c>
      <c r="B1594" s="29">
        <f>'Base data'!C1615</f>
        <v>0</v>
      </c>
      <c r="C1594" s="29">
        <f>'Base data'!F1615</f>
        <v>0</v>
      </c>
      <c r="D1594" s="15"/>
      <c r="E1594" s="15"/>
      <c r="F1594" s="15"/>
      <c r="G1594" s="15"/>
      <c r="H1594" s="15"/>
      <c r="I1594" s="15"/>
    </row>
    <row r="1595" spans="1:9" x14ac:dyDescent="0.35">
      <c r="A1595" s="24" t="str">
        <f>'Base data'!A1616</f>
        <v>LE15</v>
      </c>
      <c r="B1595" s="29">
        <f>'Base data'!C1616</f>
        <v>0</v>
      </c>
      <c r="C1595" s="29">
        <f>'Base data'!F1616</f>
        <v>0</v>
      </c>
      <c r="D1595" s="15"/>
      <c r="E1595" s="15"/>
      <c r="F1595" s="15"/>
      <c r="G1595" s="15"/>
      <c r="H1595" s="15"/>
      <c r="I1595" s="15"/>
    </row>
    <row r="1596" spans="1:9" x14ac:dyDescent="0.35">
      <c r="A1596" s="24" t="str">
        <f>'Base data'!A1617</f>
        <v>LE16</v>
      </c>
      <c r="B1596" s="29">
        <f>'Base data'!C1617</f>
        <v>0</v>
      </c>
      <c r="C1596" s="29">
        <f>'Base data'!F1617</f>
        <v>0</v>
      </c>
      <c r="D1596" s="15"/>
      <c r="E1596" s="15"/>
      <c r="F1596" s="15"/>
      <c r="G1596" s="15"/>
      <c r="H1596" s="15"/>
      <c r="I1596" s="15"/>
    </row>
    <row r="1597" spans="1:9" x14ac:dyDescent="0.35">
      <c r="A1597" s="24" t="str">
        <f>'Base data'!A1618</f>
        <v>LE17</v>
      </c>
      <c r="B1597" s="29">
        <f>'Base data'!C1618</f>
        <v>0</v>
      </c>
      <c r="C1597" s="29">
        <f>'Base data'!F1618</f>
        <v>0</v>
      </c>
      <c r="D1597" s="15"/>
      <c r="E1597" s="15"/>
      <c r="F1597" s="15"/>
      <c r="G1597" s="15"/>
      <c r="H1597" s="15"/>
      <c r="I1597" s="15"/>
    </row>
    <row r="1598" spans="1:9" x14ac:dyDescent="0.35">
      <c r="A1598" s="24" t="str">
        <f>'Base data'!A1619</f>
        <v>LE18</v>
      </c>
      <c r="B1598" s="29">
        <f>'Base data'!C1619</f>
        <v>0</v>
      </c>
      <c r="C1598" s="29">
        <f>'Base data'!F1619</f>
        <v>0</v>
      </c>
      <c r="D1598" s="15"/>
      <c r="E1598" s="15"/>
      <c r="F1598" s="15"/>
      <c r="G1598" s="15"/>
      <c r="H1598" s="15"/>
      <c r="I1598" s="15"/>
    </row>
    <row r="1599" spans="1:9" x14ac:dyDescent="0.35">
      <c r="A1599" s="24" t="str">
        <f>'Base data'!A1620</f>
        <v>LE19</v>
      </c>
      <c r="B1599" s="29">
        <f>'Base data'!C1620</f>
        <v>0</v>
      </c>
      <c r="C1599" s="29">
        <f>'Base data'!F1620</f>
        <v>0</v>
      </c>
      <c r="D1599" s="15"/>
      <c r="E1599" s="15"/>
      <c r="F1599" s="15"/>
      <c r="G1599" s="15"/>
      <c r="H1599" s="15"/>
      <c r="I1599" s="15"/>
    </row>
    <row r="1600" spans="1:9" x14ac:dyDescent="0.35">
      <c r="A1600" s="24" t="str">
        <f>'Base data'!A1621</f>
        <v>LE2</v>
      </c>
      <c r="B1600" s="29">
        <f>'Base data'!C1621</f>
        <v>0</v>
      </c>
      <c r="C1600" s="29">
        <f>'Base data'!F1621</f>
        <v>0</v>
      </c>
      <c r="D1600" s="15"/>
      <c r="E1600" s="15"/>
      <c r="F1600" s="15"/>
      <c r="G1600" s="15"/>
      <c r="H1600" s="15"/>
      <c r="I1600" s="15"/>
    </row>
    <row r="1601" spans="1:9" x14ac:dyDescent="0.35">
      <c r="A1601" s="24" t="str">
        <f>'Base data'!A1622</f>
        <v>LE21</v>
      </c>
      <c r="B1601" s="29">
        <f>'Base data'!C1622</f>
        <v>0</v>
      </c>
      <c r="C1601" s="29">
        <f>'Base data'!F1622</f>
        <v>0</v>
      </c>
      <c r="D1601" s="15"/>
      <c r="E1601" s="15"/>
      <c r="F1601" s="15"/>
      <c r="G1601" s="15"/>
      <c r="H1601" s="15"/>
      <c r="I1601" s="15"/>
    </row>
    <row r="1602" spans="1:9" x14ac:dyDescent="0.35">
      <c r="A1602" s="24" t="str">
        <f>'Base data'!A1623</f>
        <v>LE3</v>
      </c>
      <c r="B1602" s="29">
        <f>'Base data'!C1623</f>
        <v>0</v>
      </c>
      <c r="C1602" s="29">
        <f>'Base data'!F1623</f>
        <v>0</v>
      </c>
      <c r="D1602" s="15"/>
      <c r="E1602" s="15"/>
      <c r="F1602" s="15"/>
      <c r="G1602" s="15"/>
      <c r="H1602" s="15"/>
      <c r="I1602" s="15"/>
    </row>
    <row r="1603" spans="1:9" x14ac:dyDescent="0.35">
      <c r="A1603" s="24" t="str">
        <f>'Base data'!A1624</f>
        <v>LE4</v>
      </c>
      <c r="B1603" s="29">
        <f>'Base data'!C1624</f>
        <v>0</v>
      </c>
      <c r="C1603" s="29">
        <f>'Base data'!F1624</f>
        <v>0</v>
      </c>
      <c r="D1603" s="15"/>
      <c r="E1603" s="15"/>
      <c r="F1603" s="15"/>
      <c r="G1603" s="15"/>
      <c r="H1603" s="15"/>
      <c r="I1603" s="15"/>
    </row>
    <row r="1604" spans="1:9" x14ac:dyDescent="0.35">
      <c r="A1604" s="24" t="str">
        <f>'Base data'!A1625</f>
        <v>LE41</v>
      </c>
      <c r="B1604" s="29">
        <f>'Base data'!C1625</f>
        <v>0</v>
      </c>
      <c r="C1604" s="29">
        <f>'Base data'!F1625</f>
        <v>0</v>
      </c>
      <c r="D1604" s="15"/>
      <c r="E1604" s="15"/>
      <c r="F1604" s="15"/>
      <c r="G1604" s="15"/>
      <c r="H1604" s="15"/>
      <c r="I1604" s="15"/>
    </row>
    <row r="1605" spans="1:9" x14ac:dyDescent="0.35">
      <c r="A1605" s="24" t="str">
        <f>'Base data'!A1626</f>
        <v>LE5</v>
      </c>
      <c r="B1605" s="29">
        <f>'Base data'!C1626</f>
        <v>0</v>
      </c>
      <c r="C1605" s="29">
        <f>'Base data'!F1626</f>
        <v>0</v>
      </c>
      <c r="D1605" s="15"/>
      <c r="E1605" s="15"/>
      <c r="F1605" s="15"/>
      <c r="G1605" s="15"/>
      <c r="H1605" s="15"/>
      <c r="I1605" s="15"/>
    </row>
    <row r="1606" spans="1:9" x14ac:dyDescent="0.35">
      <c r="A1606" s="24" t="str">
        <f>'Base data'!A1627</f>
        <v>LE55</v>
      </c>
      <c r="B1606" s="29">
        <f>'Base data'!C1627</f>
        <v>0</v>
      </c>
      <c r="C1606" s="29">
        <f>'Base data'!F1627</f>
        <v>0</v>
      </c>
      <c r="D1606" s="15"/>
      <c r="E1606" s="15"/>
      <c r="F1606" s="15"/>
      <c r="G1606" s="15"/>
      <c r="H1606" s="15"/>
      <c r="I1606" s="15"/>
    </row>
    <row r="1607" spans="1:9" x14ac:dyDescent="0.35">
      <c r="A1607" s="24" t="str">
        <f>'Base data'!A1628</f>
        <v>LE6</v>
      </c>
      <c r="B1607" s="29">
        <f>'Base data'!C1628</f>
        <v>0</v>
      </c>
      <c r="C1607" s="29">
        <f>'Base data'!F1628</f>
        <v>0</v>
      </c>
      <c r="D1607" s="15"/>
      <c r="E1607" s="15"/>
      <c r="F1607" s="15"/>
      <c r="G1607" s="15"/>
      <c r="H1607" s="15"/>
      <c r="I1607" s="15"/>
    </row>
    <row r="1608" spans="1:9" x14ac:dyDescent="0.35">
      <c r="A1608" s="24" t="str">
        <f>'Base data'!A1629</f>
        <v>LE65</v>
      </c>
      <c r="B1608" s="29">
        <f>'Base data'!C1629</f>
        <v>0</v>
      </c>
      <c r="C1608" s="29">
        <f>'Base data'!F1629</f>
        <v>0</v>
      </c>
      <c r="D1608" s="15"/>
      <c r="E1608" s="15"/>
      <c r="F1608" s="15"/>
      <c r="G1608" s="15"/>
      <c r="H1608" s="15"/>
      <c r="I1608" s="15"/>
    </row>
    <row r="1609" spans="1:9" x14ac:dyDescent="0.35">
      <c r="A1609" s="24" t="str">
        <f>'Base data'!A1630</f>
        <v>LE67</v>
      </c>
      <c r="B1609" s="29">
        <f>'Base data'!C1630</f>
        <v>0</v>
      </c>
      <c r="C1609" s="29">
        <f>'Base data'!F1630</f>
        <v>0</v>
      </c>
      <c r="D1609" s="15"/>
      <c r="E1609" s="15"/>
      <c r="F1609" s="15"/>
      <c r="G1609" s="15"/>
      <c r="H1609" s="15"/>
      <c r="I1609" s="15"/>
    </row>
    <row r="1610" spans="1:9" x14ac:dyDescent="0.35">
      <c r="A1610" s="24" t="str">
        <f>'Base data'!A1631</f>
        <v>LE7</v>
      </c>
      <c r="B1610" s="29">
        <f>'Base data'!C1631</f>
        <v>0</v>
      </c>
      <c r="C1610" s="29">
        <f>'Base data'!F1631</f>
        <v>0</v>
      </c>
      <c r="D1610" s="15"/>
      <c r="E1610" s="15"/>
      <c r="F1610" s="15"/>
      <c r="G1610" s="15"/>
      <c r="H1610" s="15"/>
      <c r="I1610" s="15"/>
    </row>
    <row r="1611" spans="1:9" x14ac:dyDescent="0.35">
      <c r="A1611" s="24" t="str">
        <f>'Base data'!A1632</f>
        <v>LE8</v>
      </c>
      <c r="B1611" s="29">
        <f>'Base data'!C1632</f>
        <v>0</v>
      </c>
      <c r="C1611" s="29">
        <f>'Base data'!F1632</f>
        <v>0</v>
      </c>
      <c r="D1611" s="15"/>
      <c r="E1611" s="15"/>
      <c r="F1611" s="15"/>
      <c r="G1611" s="15"/>
      <c r="H1611" s="15"/>
      <c r="I1611" s="15"/>
    </row>
    <row r="1612" spans="1:9" x14ac:dyDescent="0.35">
      <c r="A1612" s="24" t="str">
        <f>'Base data'!A1633</f>
        <v>LE87</v>
      </c>
      <c r="B1612" s="29">
        <f>'Base data'!C1633</f>
        <v>0</v>
      </c>
      <c r="C1612" s="29">
        <f>'Base data'!F1633</f>
        <v>0</v>
      </c>
      <c r="D1612" s="15"/>
      <c r="E1612" s="15"/>
      <c r="F1612" s="15"/>
      <c r="G1612" s="15"/>
      <c r="H1612" s="15"/>
      <c r="I1612" s="15"/>
    </row>
    <row r="1613" spans="1:9" x14ac:dyDescent="0.35">
      <c r="A1613" s="24" t="str">
        <f>'Base data'!A1634</f>
        <v>LE9</v>
      </c>
      <c r="B1613" s="29">
        <f>'Base data'!C1634</f>
        <v>0</v>
      </c>
      <c r="C1613" s="29">
        <f>'Base data'!F1634</f>
        <v>0</v>
      </c>
      <c r="D1613" s="15"/>
      <c r="E1613" s="15"/>
      <c r="F1613" s="15"/>
      <c r="G1613" s="15"/>
      <c r="H1613" s="15"/>
      <c r="I1613" s="15"/>
    </row>
    <row r="1614" spans="1:9" x14ac:dyDescent="0.35">
      <c r="A1614" s="24" t="str">
        <f>'Base data'!A1635</f>
        <v>LE94</v>
      </c>
      <c r="B1614" s="29">
        <f>'Base data'!C1635</f>
        <v>0</v>
      </c>
      <c r="C1614" s="29">
        <f>'Base data'!F1635</f>
        <v>0</v>
      </c>
      <c r="D1614" s="15"/>
      <c r="E1614" s="15"/>
      <c r="F1614" s="15"/>
      <c r="G1614" s="15"/>
      <c r="H1614" s="15"/>
      <c r="I1614" s="15"/>
    </row>
    <row r="1615" spans="1:9" x14ac:dyDescent="0.35">
      <c r="A1615" s="24" t="str">
        <f>'Base data'!A1636</f>
        <v>LE95</v>
      </c>
      <c r="B1615" s="29">
        <f>'Base data'!C1636</f>
        <v>0</v>
      </c>
      <c r="C1615" s="29">
        <f>'Base data'!F1636</f>
        <v>0</v>
      </c>
      <c r="D1615" s="15"/>
      <c r="E1615" s="15"/>
      <c r="F1615" s="15"/>
      <c r="G1615" s="15"/>
      <c r="H1615" s="15"/>
      <c r="I1615" s="15"/>
    </row>
    <row r="1616" spans="1:9" x14ac:dyDescent="0.35">
      <c r="A1616" s="24" t="str">
        <f>'Base data'!A1637</f>
        <v>LE99</v>
      </c>
      <c r="B1616" s="29">
        <f>'Base data'!C1637</f>
        <v>0</v>
      </c>
      <c r="C1616" s="29">
        <f>'Base data'!F1637</f>
        <v>0</v>
      </c>
      <c r="D1616" s="15"/>
      <c r="E1616" s="15"/>
      <c r="F1616" s="15"/>
      <c r="G1616" s="15"/>
      <c r="H1616" s="15"/>
      <c r="I1616" s="15"/>
    </row>
    <row r="1617" spans="1:9" x14ac:dyDescent="0.35">
      <c r="A1617" s="24" t="str">
        <f>'Base data'!A1638</f>
        <v>LL11</v>
      </c>
      <c r="B1617" s="29">
        <f>'Base data'!C1638</f>
        <v>0</v>
      </c>
      <c r="C1617" s="29">
        <f>'Base data'!F1638</f>
        <v>0</v>
      </c>
      <c r="D1617" s="15"/>
      <c r="E1617" s="15"/>
      <c r="F1617" s="15"/>
      <c r="G1617" s="15"/>
      <c r="H1617" s="15"/>
      <c r="I1617" s="15"/>
    </row>
    <row r="1618" spans="1:9" x14ac:dyDescent="0.35">
      <c r="A1618" s="24" t="str">
        <f>'Base data'!A1639</f>
        <v>LL12</v>
      </c>
      <c r="B1618" s="29">
        <f>'Base data'!C1639</f>
        <v>0</v>
      </c>
      <c r="C1618" s="29">
        <f>'Base data'!F1639</f>
        <v>0</v>
      </c>
      <c r="D1618" s="15"/>
      <c r="E1618" s="15"/>
      <c r="F1618" s="15"/>
      <c r="G1618" s="15"/>
      <c r="H1618" s="15"/>
      <c r="I1618" s="15"/>
    </row>
    <row r="1619" spans="1:9" x14ac:dyDescent="0.35">
      <c r="A1619" s="24" t="str">
        <f>'Base data'!A1640</f>
        <v>LL13</v>
      </c>
      <c r="B1619" s="29">
        <f>'Base data'!C1640</f>
        <v>0</v>
      </c>
      <c r="C1619" s="29">
        <f>'Base data'!F1640</f>
        <v>0</v>
      </c>
      <c r="D1619" s="15"/>
      <c r="E1619" s="15"/>
      <c r="F1619" s="15"/>
      <c r="G1619" s="15"/>
      <c r="H1619" s="15"/>
      <c r="I1619" s="15"/>
    </row>
    <row r="1620" spans="1:9" x14ac:dyDescent="0.35">
      <c r="A1620" s="24" t="str">
        <f>'Base data'!A1641</f>
        <v>LL14</v>
      </c>
      <c r="B1620" s="29">
        <f>'Base data'!C1641</f>
        <v>0</v>
      </c>
      <c r="C1620" s="29">
        <f>'Base data'!F1641</f>
        <v>0</v>
      </c>
      <c r="D1620" s="15"/>
      <c r="E1620" s="15"/>
      <c r="F1620" s="15"/>
      <c r="G1620" s="15"/>
      <c r="H1620" s="15"/>
      <c r="I1620" s="15"/>
    </row>
    <row r="1621" spans="1:9" x14ac:dyDescent="0.35">
      <c r="A1621" s="24" t="str">
        <f>'Base data'!A1642</f>
        <v>LL15</v>
      </c>
      <c r="B1621" s="29">
        <f>'Base data'!C1642</f>
        <v>0</v>
      </c>
      <c r="C1621" s="29">
        <f>'Base data'!F1642</f>
        <v>0</v>
      </c>
      <c r="D1621" s="15"/>
      <c r="E1621" s="15"/>
      <c r="F1621" s="15"/>
      <c r="G1621" s="15"/>
      <c r="H1621" s="15"/>
      <c r="I1621" s="15"/>
    </row>
    <row r="1622" spans="1:9" x14ac:dyDescent="0.35">
      <c r="A1622" s="24" t="str">
        <f>'Base data'!A1643</f>
        <v>LL16</v>
      </c>
      <c r="B1622" s="29">
        <f>'Base data'!C1643</f>
        <v>0</v>
      </c>
      <c r="C1622" s="29">
        <f>'Base data'!F1643</f>
        <v>0</v>
      </c>
      <c r="D1622" s="15"/>
      <c r="E1622" s="15"/>
      <c r="F1622" s="15"/>
      <c r="G1622" s="15"/>
      <c r="H1622" s="15"/>
      <c r="I1622" s="15"/>
    </row>
    <row r="1623" spans="1:9" x14ac:dyDescent="0.35">
      <c r="A1623" s="24" t="str">
        <f>'Base data'!A1644</f>
        <v>LL17</v>
      </c>
      <c r="B1623" s="29">
        <f>'Base data'!C1644</f>
        <v>0</v>
      </c>
      <c r="C1623" s="29">
        <f>'Base data'!F1644</f>
        <v>0</v>
      </c>
      <c r="D1623" s="15"/>
      <c r="E1623" s="15"/>
      <c r="F1623" s="15"/>
      <c r="G1623" s="15"/>
      <c r="H1623" s="15"/>
      <c r="I1623" s="15"/>
    </row>
    <row r="1624" spans="1:9" x14ac:dyDescent="0.35">
      <c r="A1624" s="24" t="str">
        <f>'Base data'!A1645</f>
        <v>LL18</v>
      </c>
      <c r="B1624" s="29">
        <f>'Base data'!C1645</f>
        <v>0</v>
      </c>
      <c r="C1624" s="29">
        <f>'Base data'!F1645</f>
        <v>0</v>
      </c>
      <c r="D1624" s="15"/>
      <c r="E1624" s="15"/>
      <c r="F1624" s="15"/>
      <c r="G1624" s="15"/>
      <c r="H1624" s="15"/>
      <c r="I1624" s="15"/>
    </row>
    <row r="1625" spans="1:9" x14ac:dyDescent="0.35">
      <c r="A1625" s="24" t="str">
        <f>'Base data'!A1646</f>
        <v>LL19</v>
      </c>
      <c r="B1625" s="29">
        <f>'Base data'!C1646</f>
        <v>0</v>
      </c>
      <c r="C1625" s="29">
        <f>'Base data'!F1646</f>
        <v>0</v>
      </c>
      <c r="D1625" s="15"/>
      <c r="E1625" s="15"/>
      <c r="F1625" s="15"/>
      <c r="G1625" s="15"/>
      <c r="H1625" s="15"/>
      <c r="I1625" s="15"/>
    </row>
    <row r="1626" spans="1:9" x14ac:dyDescent="0.35">
      <c r="A1626" s="24" t="str">
        <f>'Base data'!A1647</f>
        <v>LL20</v>
      </c>
      <c r="B1626" s="29">
        <f>'Base data'!C1647</f>
        <v>0</v>
      </c>
      <c r="C1626" s="29">
        <f>'Base data'!F1647</f>
        <v>0</v>
      </c>
      <c r="D1626" s="15"/>
      <c r="E1626" s="15"/>
      <c r="F1626" s="15"/>
      <c r="G1626" s="15"/>
      <c r="H1626" s="15"/>
      <c r="I1626" s="15"/>
    </row>
    <row r="1627" spans="1:9" x14ac:dyDescent="0.35">
      <c r="A1627" s="24" t="str">
        <f>'Base data'!A1648</f>
        <v>LL21</v>
      </c>
      <c r="B1627" s="29">
        <f>'Base data'!C1648</f>
        <v>0</v>
      </c>
      <c r="C1627" s="29">
        <f>'Base data'!F1648</f>
        <v>0</v>
      </c>
      <c r="D1627" s="15"/>
      <c r="E1627" s="15"/>
      <c r="F1627" s="15"/>
      <c r="G1627" s="15"/>
      <c r="H1627" s="15"/>
      <c r="I1627" s="15"/>
    </row>
    <row r="1628" spans="1:9" x14ac:dyDescent="0.35">
      <c r="A1628" s="24" t="str">
        <f>'Base data'!A1649</f>
        <v>LL22</v>
      </c>
      <c r="B1628" s="29">
        <f>'Base data'!C1649</f>
        <v>0</v>
      </c>
      <c r="C1628" s="29">
        <f>'Base data'!F1649</f>
        <v>0</v>
      </c>
      <c r="D1628" s="15"/>
      <c r="E1628" s="15"/>
      <c r="F1628" s="15"/>
      <c r="G1628" s="15"/>
      <c r="H1628" s="15"/>
      <c r="I1628" s="15"/>
    </row>
    <row r="1629" spans="1:9" x14ac:dyDescent="0.35">
      <c r="A1629" s="24" t="str">
        <f>'Base data'!A1650</f>
        <v>LL23</v>
      </c>
      <c r="B1629" s="29">
        <f>'Base data'!C1650</f>
        <v>0</v>
      </c>
      <c r="C1629" s="29">
        <f>'Base data'!F1650</f>
        <v>0</v>
      </c>
      <c r="D1629" s="15"/>
      <c r="E1629" s="15"/>
      <c r="F1629" s="15"/>
      <c r="G1629" s="15"/>
      <c r="H1629" s="15"/>
      <c r="I1629" s="15"/>
    </row>
    <row r="1630" spans="1:9" x14ac:dyDescent="0.35">
      <c r="A1630" s="24" t="str">
        <f>'Base data'!A1651</f>
        <v>LL24</v>
      </c>
      <c r="B1630" s="29">
        <f>'Base data'!C1651</f>
        <v>0</v>
      </c>
      <c r="C1630" s="29">
        <f>'Base data'!F1651</f>
        <v>0</v>
      </c>
      <c r="D1630" s="15"/>
      <c r="E1630" s="15"/>
      <c r="F1630" s="15"/>
      <c r="G1630" s="15"/>
      <c r="H1630" s="15"/>
      <c r="I1630" s="15"/>
    </row>
    <row r="1631" spans="1:9" x14ac:dyDescent="0.35">
      <c r="A1631" s="24" t="str">
        <f>'Base data'!A1652</f>
        <v>LL25</v>
      </c>
      <c r="B1631" s="29">
        <f>'Base data'!C1652</f>
        <v>0</v>
      </c>
      <c r="C1631" s="29">
        <f>'Base data'!F1652</f>
        <v>0</v>
      </c>
      <c r="D1631" s="15"/>
      <c r="E1631" s="15"/>
      <c r="F1631" s="15"/>
      <c r="G1631" s="15"/>
      <c r="H1631" s="15"/>
      <c r="I1631" s="15"/>
    </row>
    <row r="1632" spans="1:9" x14ac:dyDescent="0.35">
      <c r="A1632" s="24" t="str">
        <f>'Base data'!A1653</f>
        <v>LL26</v>
      </c>
      <c r="B1632" s="29">
        <f>'Base data'!C1653</f>
        <v>0</v>
      </c>
      <c r="C1632" s="29">
        <f>'Base data'!F1653</f>
        <v>0</v>
      </c>
      <c r="D1632" s="15"/>
      <c r="E1632" s="15"/>
      <c r="F1632" s="15"/>
      <c r="G1632" s="15"/>
      <c r="H1632" s="15"/>
      <c r="I1632" s="15"/>
    </row>
    <row r="1633" spans="1:9" x14ac:dyDescent="0.35">
      <c r="A1633" s="24" t="str">
        <f>'Base data'!A1654</f>
        <v>LL27</v>
      </c>
      <c r="B1633" s="29">
        <f>'Base data'!C1654</f>
        <v>0</v>
      </c>
      <c r="C1633" s="29">
        <f>'Base data'!F1654</f>
        <v>0</v>
      </c>
      <c r="D1633" s="15"/>
      <c r="E1633" s="15"/>
      <c r="F1633" s="15"/>
      <c r="G1633" s="15"/>
      <c r="H1633" s="15"/>
      <c r="I1633" s="15"/>
    </row>
    <row r="1634" spans="1:9" x14ac:dyDescent="0.35">
      <c r="A1634" s="24" t="str">
        <f>'Base data'!A1655</f>
        <v>LL28</v>
      </c>
      <c r="B1634" s="29">
        <f>'Base data'!C1655</f>
        <v>0</v>
      </c>
      <c r="C1634" s="29">
        <f>'Base data'!F1655</f>
        <v>0</v>
      </c>
      <c r="D1634" s="15"/>
      <c r="E1634" s="15"/>
      <c r="F1634" s="15"/>
      <c r="G1634" s="15"/>
      <c r="H1634" s="15"/>
      <c r="I1634" s="15"/>
    </row>
    <row r="1635" spans="1:9" x14ac:dyDescent="0.35">
      <c r="A1635" s="24" t="str">
        <f>'Base data'!A1656</f>
        <v>LL29</v>
      </c>
      <c r="B1635" s="29">
        <f>'Base data'!C1656</f>
        <v>0</v>
      </c>
      <c r="C1635" s="29">
        <f>'Base data'!F1656</f>
        <v>0</v>
      </c>
      <c r="D1635" s="15"/>
      <c r="E1635" s="15"/>
      <c r="F1635" s="15"/>
      <c r="G1635" s="15"/>
      <c r="H1635" s="15"/>
      <c r="I1635" s="15"/>
    </row>
    <row r="1636" spans="1:9" x14ac:dyDescent="0.35">
      <c r="A1636" s="24" t="str">
        <f>'Base data'!A1657</f>
        <v>LL30</v>
      </c>
      <c r="B1636" s="29">
        <f>'Base data'!C1657</f>
        <v>0</v>
      </c>
      <c r="C1636" s="29">
        <f>'Base data'!F1657</f>
        <v>0</v>
      </c>
      <c r="D1636" s="15"/>
      <c r="E1636" s="15"/>
      <c r="F1636" s="15"/>
      <c r="G1636" s="15"/>
      <c r="H1636" s="15"/>
      <c r="I1636" s="15"/>
    </row>
    <row r="1637" spans="1:9" x14ac:dyDescent="0.35">
      <c r="A1637" s="24" t="str">
        <f>'Base data'!A1658</f>
        <v>LL31</v>
      </c>
      <c r="B1637" s="29">
        <f>'Base data'!C1658</f>
        <v>0</v>
      </c>
      <c r="C1637" s="29">
        <f>'Base data'!F1658</f>
        <v>0</v>
      </c>
      <c r="D1637" s="15"/>
      <c r="E1637" s="15"/>
      <c r="F1637" s="15"/>
      <c r="G1637" s="15"/>
      <c r="H1637" s="15"/>
      <c r="I1637" s="15"/>
    </row>
    <row r="1638" spans="1:9" x14ac:dyDescent="0.35">
      <c r="A1638" s="24" t="str">
        <f>'Base data'!A1659</f>
        <v>LL32</v>
      </c>
      <c r="B1638" s="29">
        <f>'Base data'!C1659</f>
        <v>0</v>
      </c>
      <c r="C1638" s="29">
        <f>'Base data'!F1659</f>
        <v>0</v>
      </c>
      <c r="D1638" s="15"/>
      <c r="E1638" s="15"/>
      <c r="F1638" s="15"/>
      <c r="G1638" s="15"/>
      <c r="H1638" s="15"/>
      <c r="I1638" s="15"/>
    </row>
    <row r="1639" spans="1:9" x14ac:dyDescent="0.35">
      <c r="A1639" s="24" t="str">
        <f>'Base data'!A1660</f>
        <v>LL33</v>
      </c>
      <c r="B1639" s="29">
        <f>'Base data'!C1660</f>
        <v>0</v>
      </c>
      <c r="C1639" s="29">
        <f>'Base data'!F1660</f>
        <v>0</v>
      </c>
      <c r="D1639" s="15"/>
      <c r="E1639" s="15"/>
      <c r="F1639" s="15"/>
      <c r="G1639" s="15"/>
      <c r="H1639" s="15"/>
      <c r="I1639" s="15"/>
    </row>
    <row r="1640" spans="1:9" x14ac:dyDescent="0.35">
      <c r="A1640" s="24" t="str">
        <f>'Base data'!A1661</f>
        <v>LL34</v>
      </c>
      <c r="B1640" s="29">
        <f>'Base data'!C1661</f>
        <v>0</v>
      </c>
      <c r="C1640" s="29">
        <f>'Base data'!F1661</f>
        <v>0</v>
      </c>
      <c r="D1640" s="15"/>
      <c r="E1640" s="15"/>
      <c r="F1640" s="15"/>
      <c r="G1640" s="15"/>
      <c r="H1640" s="15"/>
      <c r="I1640" s="15"/>
    </row>
    <row r="1641" spans="1:9" x14ac:dyDescent="0.35">
      <c r="A1641" s="24" t="str">
        <f>'Base data'!A1662</f>
        <v>LL35</v>
      </c>
      <c r="B1641" s="29">
        <f>'Base data'!C1662</f>
        <v>0</v>
      </c>
      <c r="C1641" s="29">
        <f>'Base data'!F1662</f>
        <v>0</v>
      </c>
      <c r="D1641" s="15"/>
      <c r="E1641" s="15"/>
      <c r="F1641" s="15"/>
      <c r="G1641" s="15"/>
      <c r="H1641" s="15"/>
      <c r="I1641" s="15"/>
    </row>
    <row r="1642" spans="1:9" x14ac:dyDescent="0.35">
      <c r="A1642" s="24" t="str">
        <f>'Base data'!A1663</f>
        <v>LL36</v>
      </c>
      <c r="B1642" s="29">
        <f>'Base data'!C1663</f>
        <v>0</v>
      </c>
      <c r="C1642" s="29">
        <f>'Base data'!F1663</f>
        <v>0</v>
      </c>
      <c r="D1642" s="15"/>
      <c r="E1642" s="15"/>
      <c r="F1642" s="15"/>
      <c r="G1642" s="15"/>
      <c r="H1642" s="15"/>
      <c r="I1642" s="15"/>
    </row>
    <row r="1643" spans="1:9" x14ac:dyDescent="0.35">
      <c r="A1643" s="24" t="str">
        <f>'Base data'!A1664</f>
        <v>LL37</v>
      </c>
      <c r="B1643" s="29">
        <f>'Base data'!C1664</f>
        <v>0</v>
      </c>
      <c r="C1643" s="29">
        <f>'Base data'!F1664</f>
        <v>0</v>
      </c>
      <c r="D1643" s="15"/>
      <c r="E1643" s="15"/>
      <c r="F1643" s="15"/>
      <c r="G1643" s="15"/>
      <c r="H1643" s="15"/>
      <c r="I1643" s="15"/>
    </row>
    <row r="1644" spans="1:9" x14ac:dyDescent="0.35">
      <c r="A1644" s="24" t="str">
        <f>'Base data'!A1665</f>
        <v>LL38</v>
      </c>
      <c r="B1644" s="29">
        <f>'Base data'!C1665</f>
        <v>0</v>
      </c>
      <c r="C1644" s="29">
        <f>'Base data'!F1665</f>
        <v>0</v>
      </c>
      <c r="D1644" s="15"/>
      <c r="E1644" s="15"/>
      <c r="F1644" s="15"/>
      <c r="G1644" s="15"/>
      <c r="H1644" s="15"/>
      <c r="I1644" s="15"/>
    </row>
    <row r="1645" spans="1:9" x14ac:dyDescent="0.35">
      <c r="A1645" s="24" t="str">
        <f>'Base data'!A1666</f>
        <v>LL39</v>
      </c>
      <c r="B1645" s="29">
        <f>'Base data'!C1666</f>
        <v>0</v>
      </c>
      <c r="C1645" s="29">
        <f>'Base data'!F1666</f>
        <v>0</v>
      </c>
      <c r="D1645" s="15"/>
      <c r="E1645" s="15"/>
      <c r="F1645" s="15"/>
      <c r="G1645" s="15"/>
      <c r="H1645" s="15"/>
      <c r="I1645" s="15"/>
    </row>
    <row r="1646" spans="1:9" x14ac:dyDescent="0.35">
      <c r="A1646" s="24" t="str">
        <f>'Base data'!A1667</f>
        <v>LL40</v>
      </c>
      <c r="B1646" s="29">
        <f>'Base data'!C1667</f>
        <v>0</v>
      </c>
      <c r="C1646" s="29">
        <f>'Base data'!F1667</f>
        <v>0</v>
      </c>
      <c r="D1646" s="15"/>
      <c r="E1646" s="15"/>
      <c r="F1646" s="15"/>
      <c r="G1646" s="15"/>
      <c r="H1646" s="15"/>
      <c r="I1646" s="15"/>
    </row>
    <row r="1647" spans="1:9" x14ac:dyDescent="0.35">
      <c r="A1647" s="24" t="str">
        <f>'Base data'!A1668</f>
        <v>LL41</v>
      </c>
      <c r="B1647" s="29">
        <f>'Base data'!C1668</f>
        <v>0</v>
      </c>
      <c r="C1647" s="29">
        <f>'Base data'!F1668</f>
        <v>0</v>
      </c>
      <c r="D1647" s="15"/>
      <c r="E1647" s="15"/>
      <c r="F1647" s="15"/>
      <c r="G1647" s="15"/>
      <c r="H1647" s="15"/>
      <c r="I1647" s="15"/>
    </row>
    <row r="1648" spans="1:9" x14ac:dyDescent="0.35">
      <c r="A1648" s="24" t="str">
        <f>'Base data'!A1669</f>
        <v>LL42</v>
      </c>
      <c r="B1648" s="29">
        <f>'Base data'!C1669</f>
        <v>0</v>
      </c>
      <c r="C1648" s="29">
        <f>'Base data'!F1669</f>
        <v>0</v>
      </c>
      <c r="D1648" s="15"/>
      <c r="E1648" s="15"/>
      <c r="F1648" s="15"/>
      <c r="G1648" s="15"/>
      <c r="H1648" s="15"/>
      <c r="I1648" s="15"/>
    </row>
    <row r="1649" spans="1:9" x14ac:dyDescent="0.35">
      <c r="A1649" s="24" t="str">
        <f>'Base data'!A1670</f>
        <v>LL43</v>
      </c>
      <c r="B1649" s="29">
        <f>'Base data'!C1670</f>
        <v>0</v>
      </c>
      <c r="C1649" s="29">
        <f>'Base data'!F1670</f>
        <v>0</v>
      </c>
      <c r="D1649" s="15"/>
      <c r="E1649" s="15"/>
      <c r="F1649" s="15"/>
      <c r="G1649" s="15"/>
      <c r="H1649" s="15"/>
      <c r="I1649" s="15"/>
    </row>
    <row r="1650" spans="1:9" x14ac:dyDescent="0.35">
      <c r="A1650" s="24" t="str">
        <f>'Base data'!A1671</f>
        <v>LL44</v>
      </c>
      <c r="B1650" s="29">
        <f>'Base data'!C1671</f>
        <v>0</v>
      </c>
      <c r="C1650" s="29">
        <f>'Base data'!F1671</f>
        <v>0</v>
      </c>
      <c r="D1650" s="15"/>
      <c r="E1650" s="15"/>
      <c r="F1650" s="15"/>
      <c r="G1650" s="15"/>
      <c r="H1650" s="15"/>
      <c r="I1650" s="15"/>
    </row>
    <row r="1651" spans="1:9" x14ac:dyDescent="0.35">
      <c r="A1651" s="24" t="str">
        <f>'Base data'!A1672</f>
        <v>LL45</v>
      </c>
      <c r="B1651" s="29">
        <f>'Base data'!C1672</f>
        <v>0</v>
      </c>
      <c r="C1651" s="29">
        <f>'Base data'!F1672</f>
        <v>0</v>
      </c>
      <c r="D1651" s="15"/>
      <c r="E1651" s="15"/>
      <c r="F1651" s="15"/>
      <c r="G1651" s="15"/>
      <c r="H1651" s="15"/>
      <c r="I1651" s="15"/>
    </row>
    <row r="1652" spans="1:9" x14ac:dyDescent="0.35">
      <c r="A1652" s="24" t="str">
        <f>'Base data'!A1673</f>
        <v>LL46</v>
      </c>
      <c r="B1652" s="29">
        <f>'Base data'!C1673</f>
        <v>0</v>
      </c>
      <c r="C1652" s="29">
        <f>'Base data'!F1673</f>
        <v>0</v>
      </c>
      <c r="D1652" s="15"/>
      <c r="E1652" s="15"/>
      <c r="F1652" s="15"/>
      <c r="G1652" s="15"/>
      <c r="H1652" s="15"/>
      <c r="I1652" s="15"/>
    </row>
    <row r="1653" spans="1:9" x14ac:dyDescent="0.35">
      <c r="A1653" s="24" t="str">
        <f>'Base data'!A1674</f>
        <v>LL47</v>
      </c>
      <c r="B1653" s="29">
        <f>'Base data'!C1674</f>
        <v>0</v>
      </c>
      <c r="C1653" s="29">
        <f>'Base data'!F1674</f>
        <v>0</v>
      </c>
      <c r="D1653" s="15"/>
      <c r="E1653" s="15"/>
      <c r="F1653" s="15"/>
      <c r="G1653" s="15"/>
      <c r="H1653" s="15"/>
      <c r="I1653" s="15"/>
    </row>
    <row r="1654" spans="1:9" x14ac:dyDescent="0.35">
      <c r="A1654" s="24" t="str">
        <f>'Base data'!A1675</f>
        <v>LL48</v>
      </c>
      <c r="B1654" s="29">
        <f>'Base data'!C1675</f>
        <v>0</v>
      </c>
      <c r="C1654" s="29">
        <f>'Base data'!F1675</f>
        <v>0</v>
      </c>
      <c r="D1654" s="15"/>
      <c r="E1654" s="15"/>
      <c r="F1654" s="15"/>
      <c r="G1654" s="15"/>
      <c r="H1654" s="15"/>
      <c r="I1654" s="15"/>
    </row>
    <row r="1655" spans="1:9" x14ac:dyDescent="0.35">
      <c r="A1655" s="24" t="str">
        <f>'Base data'!A1676</f>
        <v>LL49</v>
      </c>
      <c r="B1655" s="29">
        <f>'Base data'!C1676</f>
        <v>0</v>
      </c>
      <c r="C1655" s="29">
        <f>'Base data'!F1676</f>
        <v>0</v>
      </c>
      <c r="D1655" s="15"/>
      <c r="E1655" s="15"/>
      <c r="F1655" s="15"/>
      <c r="G1655" s="15"/>
      <c r="H1655" s="15"/>
      <c r="I1655" s="15"/>
    </row>
    <row r="1656" spans="1:9" x14ac:dyDescent="0.35">
      <c r="A1656" s="24" t="str">
        <f>'Base data'!A1677</f>
        <v>LL51</v>
      </c>
      <c r="B1656" s="29">
        <f>'Base data'!C1677</f>
        <v>0</v>
      </c>
      <c r="C1656" s="29">
        <f>'Base data'!F1677</f>
        <v>0</v>
      </c>
      <c r="D1656" s="15"/>
      <c r="E1656" s="15"/>
      <c r="F1656" s="15"/>
      <c r="G1656" s="15"/>
      <c r="H1656" s="15"/>
      <c r="I1656" s="15"/>
    </row>
    <row r="1657" spans="1:9" x14ac:dyDescent="0.35">
      <c r="A1657" s="24" t="str">
        <f>'Base data'!A1678</f>
        <v>LL52</v>
      </c>
      <c r="B1657" s="29">
        <f>'Base data'!C1678</f>
        <v>0</v>
      </c>
      <c r="C1657" s="29">
        <f>'Base data'!F1678</f>
        <v>0</v>
      </c>
      <c r="D1657" s="15"/>
      <c r="E1657" s="15"/>
      <c r="F1657" s="15"/>
      <c r="G1657" s="15"/>
      <c r="H1657" s="15"/>
      <c r="I1657" s="15"/>
    </row>
    <row r="1658" spans="1:9" x14ac:dyDescent="0.35">
      <c r="A1658" s="24" t="str">
        <f>'Base data'!A1679</f>
        <v>LL53</v>
      </c>
      <c r="B1658" s="29">
        <f>'Base data'!C1679</f>
        <v>0</v>
      </c>
      <c r="C1658" s="29">
        <f>'Base data'!F1679</f>
        <v>0</v>
      </c>
      <c r="D1658" s="15"/>
      <c r="E1658" s="15"/>
      <c r="F1658" s="15"/>
      <c r="G1658" s="15"/>
      <c r="H1658" s="15"/>
      <c r="I1658" s="15"/>
    </row>
    <row r="1659" spans="1:9" x14ac:dyDescent="0.35">
      <c r="A1659" s="24" t="str">
        <f>'Base data'!A1680</f>
        <v>LL54</v>
      </c>
      <c r="B1659" s="29">
        <f>'Base data'!C1680</f>
        <v>0</v>
      </c>
      <c r="C1659" s="29">
        <f>'Base data'!F1680</f>
        <v>0</v>
      </c>
      <c r="D1659" s="15"/>
      <c r="E1659" s="15"/>
      <c r="F1659" s="15"/>
      <c r="G1659" s="15"/>
      <c r="H1659" s="15"/>
      <c r="I1659" s="15"/>
    </row>
    <row r="1660" spans="1:9" x14ac:dyDescent="0.35">
      <c r="A1660" s="24" t="str">
        <f>'Base data'!A1681</f>
        <v>LL55</v>
      </c>
      <c r="B1660" s="29">
        <f>'Base data'!C1681</f>
        <v>0</v>
      </c>
      <c r="C1660" s="29">
        <f>'Base data'!F1681</f>
        <v>0</v>
      </c>
      <c r="D1660" s="15"/>
      <c r="E1660" s="15"/>
      <c r="F1660" s="15"/>
      <c r="G1660" s="15"/>
      <c r="H1660" s="15"/>
      <c r="I1660" s="15"/>
    </row>
    <row r="1661" spans="1:9" x14ac:dyDescent="0.35">
      <c r="A1661" s="24" t="str">
        <f>'Base data'!A1682</f>
        <v>LL56</v>
      </c>
      <c r="B1661" s="29">
        <f>'Base data'!C1682</f>
        <v>0</v>
      </c>
      <c r="C1661" s="29">
        <f>'Base data'!F1682</f>
        <v>0</v>
      </c>
      <c r="D1661" s="15"/>
      <c r="E1661" s="15"/>
      <c r="F1661" s="15"/>
      <c r="G1661" s="15"/>
      <c r="H1661" s="15"/>
      <c r="I1661" s="15"/>
    </row>
    <row r="1662" spans="1:9" x14ac:dyDescent="0.35">
      <c r="A1662" s="24" t="str">
        <f>'Base data'!A1683</f>
        <v>LL57</v>
      </c>
      <c r="B1662" s="29">
        <f>'Base data'!C1683</f>
        <v>0</v>
      </c>
      <c r="C1662" s="29">
        <f>'Base data'!F1683</f>
        <v>0</v>
      </c>
      <c r="D1662" s="15"/>
      <c r="E1662" s="15"/>
      <c r="F1662" s="15"/>
      <c r="G1662" s="15"/>
      <c r="H1662" s="15"/>
      <c r="I1662" s="15"/>
    </row>
    <row r="1663" spans="1:9" x14ac:dyDescent="0.35">
      <c r="A1663" s="24" t="str">
        <f>'Base data'!A1684</f>
        <v>LL58</v>
      </c>
      <c r="B1663" s="29">
        <f>'Base data'!C1684</f>
        <v>0</v>
      </c>
      <c r="C1663" s="29">
        <f>'Base data'!F1684</f>
        <v>0</v>
      </c>
      <c r="D1663" s="15"/>
      <c r="E1663" s="15"/>
      <c r="F1663" s="15"/>
      <c r="G1663" s="15"/>
      <c r="H1663" s="15"/>
      <c r="I1663" s="15"/>
    </row>
    <row r="1664" spans="1:9" x14ac:dyDescent="0.35">
      <c r="A1664" s="24" t="str">
        <f>'Base data'!A1685</f>
        <v>LL59</v>
      </c>
      <c r="B1664" s="29">
        <f>'Base data'!C1685</f>
        <v>0</v>
      </c>
      <c r="C1664" s="29">
        <f>'Base data'!F1685</f>
        <v>0</v>
      </c>
      <c r="D1664" s="15"/>
      <c r="E1664" s="15"/>
      <c r="F1664" s="15"/>
      <c r="G1664" s="15"/>
      <c r="H1664" s="15"/>
      <c r="I1664" s="15"/>
    </row>
    <row r="1665" spans="1:9" x14ac:dyDescent="0.35">
      <c r="A1665" s="24" t="str">
        <f>'Base data'!A1686</f>
        <v>LL60</v>
      </c>
      <c r="B1665" s="29">
        <f>'Base data'!C1686</f>
        <v>0</v>
      </c>
      <c r="C1665" s="29">
        <f>'Base data'!F1686</f>
        <v>0</v>
      </c>
      <c r="D1665" s="15"/>
      <c r="E1665" s="15"/>
      <c r="F1665" s="15"/>
      <c r="G1665" s="15"/>
      <c r="H1665" s="15"/>
      <c r="I1665" s="15"/>
    </row>
    <row r="1666" spans="1:9" x14ac:dyDescent="0.35">
      <c r="A1666" s="24" t="str">
        <f>'Base data'!A1687</f>
        <v>LL61</v>
      </c>
      <c r="B1666" s="29">
        <f>'Base data'!C1687</f>
        <v>0</v>
      </c>
      <c r="C1666" s="29">
        <f>'Base data'!F1687</f>
        <v>0</v>
      </c>
      <c r="D1666" s="15"/>
      <c r="E1666" s="15"/>
      <c r="F1666" s="15"/>
      <c r="G1666" s="15"/>
      <c r="H1666" s="15"/>
      <c r="I1666" s="15"/>
    </row>
    <row r="1667" spans="1:9" x14ac:dyDescent="0.35">
      <c r="A1667" s="24" t="str">
        <f>'Base data'!A1688</f>
        <v>LL62</v>
      </c>
      <c r="B1667" s="29">
        <f>'Base data'!C1688</f>
        <v>0</v>
      </c>
      <c r="C1667" s="29">
        <f>'Base data'!F1688</f>
        <v>0</v>
      </c>
      <c r="D1667" s="15"/>
      <c r="E1667" s="15"/>
      <c r="F1667" s="15"/>
      <c r="G1667" s="15"/>
      <c r="H1667" s="15"/>
      <c r="I1667" s="15"/>
    </row>
    <row r="1668" spans="1:9" x14ac:dyDescent="0.35">
      <c r="A1668" s="24" t="str">
        <f>'Base data'!A1689</f>
        <v>LL63</v>
      </c>
      <c r="B1668" s="29">
        <f>'Base data'!C1689</f>
        <v>0</v>
      </c>
      <c r="C1668" s="29">
        <f>'Base data'!F1689</f>
        <v>0</v>
      </c>
      <c r="D1668" s="15"/>
      <c r="E1668" s="15"/>
      <c r="F1668" s="15"/>
      <c r="G1668" s="15"/>
      <c r="H1668" s="15"/>
      <c r="I1668" s="15"/>
    </row>
    <row r="1669" spans="1:9" x14ac:dyDescent="0.35">
      <c r="A1669" s="24" t="str">
        <f>'Base data'!A1690</f>
        <v>LL64</v>
      </c>
      <c r="B1669" s="29">
        <f>'Base data'!C1690</f>
        <v>0</v>
      </c>
      <c r="C1669" s="29">
        <f>'Base data'!F1690</f>
        <v>0</v>
      </c>
      <c r="D1669" s="15"/>
      <c r="E1669" s="15"/>
      <c r="F1669" s="15"/>
      <c r="G1669" s="15"/>
      <c r="H1669" s="15"/>
      <c r="I1669" s="15"/>
    </row>
    <row r="1670" spans="1:9" x14ac:dyDescent="0.35">
      <c r="A1670" s="24" t="str">
        <f>'Base data'!A1691</f>
        <v>LL65</v>
      </c>
      <c r="B1670" s="29">
        <f>'Base data'!C1691</f>
        <v>0</v>
      </c>
      <c r="C1670" s="29">
        <f>'Base data'!F1691</f>
        <v>0</v>
      </c>
      <c r="D1670" s="15"/>
      <c r="E1670" s="15"/>
      <c r="F1670" s="15"/>
      <c r="G1670" s="15"/>
      <c r="H1670" s="15"/>
      <c r="I1670" s="15"/>
    </row>
    <row r="1671" spans="1:9" x14ac:dyDescent="0.35">
      <c r="A1671" s="24" t="str">
        <f>'Base data'!A1692</f>
        <v>LL66</v>
      </c>
      <c r="B1671" s="29">
        <f>'Base data'!C1692</f>
        <v>0</v>
      </c>
      <c r="C1671" s="29">
        <f>'Base data'!F1692</f>
        <v>0</v>
      </c>
      <c r="D1671" s="15"/>
      <c r="E1671" s="15"/>
      <c r="F1671" s="15"/>
      <c r="G1671" s="15"/>
      <c r="H1671" s="15"/>
      <c r="I1671" s="15"/>
    </row>
    <row r="1672" spans="1:9" x14ac:dyDescent="0.35">
      <c r="A1672" s="24" t="str">
        <f>'Base data'!A1693</f>
        <v>LL67</v>
      </c>
      <c r="B1672" s="29">
        <f>'Base data'!C1693</f>
        <v>0</v>
      </c>
      <c r="C1672" s="29">
        <f>'Base data'!F1693</f>
        <v>0</v>
      </c>
      <c r="D1672" s="15"/>
      <c r="E1672" s="15"/>
      <c r="F1672" s="15"/>
      <c r="G1672" s="15"/>
      <c r="H1672" s="15"/>
      <c r="I1672" s="15"/>
    </row>
    <row r="1673" spans="1:9" x14ac:dyDescent="0.35">
      <c r="A1673" s="24" t="str">
        <f>'Base data'!A1694</f>
        <v>LL68</v>
      </c>
      <c r="B1673" s="29">
        <f>'Base data'!C1694</f>
        <v>0</v>
      </c>
      <c r="C1673" s="29">
        <f>'Base data'!F1694</f>
        <v>0</v>
      </c>
      <c r="D1673" s="15"/>
      <c r="E1673" s="15"/>
      <c r="F1673" s="15"/>
      <c r="G1673" s="15"/>
      <c r="H1673" s="15"/>
      <c r="I1673" s="15"/>
    </row>
    <row r="1674" spans="1:9" x14ac:dyDescent="0.35">
      <c r="A1674" s="24" t="str">
        <f>'Base data'!A1695</f>
        <v>LL69</v>
      </c>
      <c r="B1674" s="29">
        <f>'Base data'!C1695</f>
        <v>0</v>
      </c>
      <c r="C1674" s="29">
        <f>'Base data'!F1695</f>
        <v>0</v>
      </c>
      <c r="D1674" s="15"/>
      <c r="E1674" s="15"/>
      <c r="F1674" s="15"/>
      <c r="G1674" s="15"/>
      <c r="H1674" s="15"/>
      <c r="I1674" s="15"/>
    </row>
    <row r="1675" spans="1:9" x14ac:dyDescent="0.35">
      <c r="A1675" s="24" t="str">
        <f>'Base data'!A1696</f>
        <v>LL70</v>
      </c>
      <c r="B1675" s="29">
        <f>'Base data'!C1696</f>
        <v>0</v>
      </c>
      <c r="C1675" s="29">
        <f>'Base data'!F1696</f>
        <v>0</v>
      </c>
      <c r="D1675" s="15"/>
      <c r="E1675" s="15"/>
      <c r="F1675" s="15"/>
      <c r="G1675" s="15"/>
      <c r="H1675" s="15"/>
      <c r="I1675" s="15"/>
    </row>
    <row r="1676" spans="1:9" x14ac:dyDescent="0.35">
      <c r="A1676" s="24" t="str">
        <f>'Base data'!A1697</f>
        <v>LL71</v>
      </c>
      <c r="B1676" s="29">
        <f>'Base data'!C1697</f>
        <v>0</v>
      </c>
      <c r="C1676" s="29">
        <f>'Base data'!F1697</f>
        <v>0</v>
      </c>
      <c r="D1676" s="15"/>
      <c r="E1676" s="15"/>
      <c r="F1676" s="15"/>
      <c r="G1676" s="15"/>
      <c r="H1676" s="15"/>
      <c r="I1676" s="15"/>
    </row>
    <row r="1677" spans="1:9" x14ac:dyDescent="0.35">
      <c r="A1677" s="24" t="str">
        <f>'Base data'!A1698</f>
        <v>LL72</v>
      </c>
      <c r="B1677" s="29">
        <f>'Base data'!C1698</f>
        <v>0</v>
      </c>
      <c r="C1677" s="29">
        <f>'Base data'!F1698</f>
        <v>0</v>
      </c>
      <c r="D1677" s="15"/>
      <c r="E1677" s="15"/>
      <c r="F1677" s="15"/>
      <c r="G1677" s="15"/>
      <c r="H1677" s="15"/>
      <c r="I1677" s="15"/>
    </row>
    <row r="1678" spans="1:9" x14ac:dyDescent="0.35">
      <c r="A1678" s="24" t="str">
        <f>'Base data'!A1699</f>
        <v>LL73</v>
      </c>
      <c r="B1678" s="29">
        <f>'Base data'!C1699</f>
        <v>0</v>
      </c>
      <c r="C1678" s="29">
        <f>'Base data'!F1699</f>
        <v>0</v>
      </c>
      <c r="D1678" s="15"/>
      <c r="E1678" s="15"/>
      <c r="F1678" s="15"/>
      <c r="G1678" s="15"/>
      <c r="H1678" s="15"/>
      <c r="I1678" s="15"/>
    </row>
    <row r="1679" spans="1:9" x14ac:dyDescent="0.35">
      <c r="A1679" s="24" t="str">
        <f>'Base data'!A1700</f>
        <v>LL74</v>
      </c>
      <c r="B1679" s="29">
        <f>'Base data'!C1700</f>
        <v>0</v>
      </c>
      <c r="C1679" s="29">
        <f>'Base data'!F1700</f>
        <v>0</v>
      </c>
      <c r="D1679" s="15"/>
      <c r="E1679" s="15"/>
      <c r="F1679" s="15"/>
      <c r="G1679" s="15"/>
      <c r="H1679" s="15"/>
      <c r="I1679" s="15"/>
    </row>
    <row r="1680" spans="1:9" x14ac:dyDescent="0.35">
      <c r="A1680" s="24" t="str">
        <f>'Base data'!A1701</f>
        <v>LL75</v>
      </c>
      <c r="B1680" s="29">
        <f>'Base data'!C1701</f>
        <v>0</v>
      </c>
      <c r="C1680" s="29">
        <f>'Base data'!F1701</f>
        <v>0</v>
      </c>
      <c r="D1680" s="15"/>
      <c r="E1680" s="15"/>
      <c r="F1680" s="15"/>
      <c r="G1680" s="15"/>
      <c r="H1680" s="15"/>
      <c r="I1680" s="15"/>
    </row>
    <row r="1681" spans="1:9" x14ac:dyDescent="0.35">
      <c r="A1681" s="24" t="str">
        <f>'Base data'!A1702</f>
        <v>LL76</v>
      </c>
      <c r="B1681" s="29">
        <f>'Base data'!C1702</f>
        <v>0</v>
      </c>
      <c r="C1681" s="29">
        <f>'Base data'!F1702</f>
        <v>0</v>
      </c>
      <c r="D1681" s="15"/>
      <c r="E1681" s="15"/>
      <c r="F1681" s="15"/>
      <c r="G1681" s="15"/>
      <c r="H1681" s="15"/>
      <c r="I1681" s="15"/>
    </row>
    <row r="1682" spans="1:9" x14ac:dyDescent="0.35">
      <c r="A1682" s="24" t="str">
        <f>'Base data'!A1703</f>
        <v>LL77</v>
      </c>
      <c r="B1682" s="29">
        <f>'Base data'!C1703</f>
        <v>0</v>
      </c>
      <c r="C1682" s="29">
        <f>'Base data'!F1703</f>
        <v>0</v>
      </c>
      <c r="D1682" s="15"/>
      <c r="E1682" s="15"/>
      <c r="F1682" s="15"/>
      <c r="G1682" s="15"/>
      <c r="H1682" s="15"/>
      <c r="I1682" s="15"/>
    </row>
    <row r="1683" spans="1:9" x14ac:dyDescent="0.35">
      <c r="A1683" s="24" t="str">
        <f>'Base data'!A1704</f>
        <v>LL78</v>
      </c>
      <c r="B1683" s="29">
        <f>'Base data'!C1704</f>
        <v>0</v>
      </c>
      <c r="C1683" s="29">
        <f>'Base data'!F1704</f>
        <v>0</v>
      </c>
      <c r="D1683" s="15"/>
      <c r="E1683" s="15"/>
      <c r="F1683" s="15"/>
      <c r="G1683" s="15"/>
      <c r="H1683" s="15"/>
      <c r="I1683" s="15"/>
    </row>
    <row r="1684" spans="1:9" x14ac:dyDescent="0.35">
      <c r="A1684" s="24" t="str">
        <f>'Base data'!A1705</f>
        <v>LN1</v>
      </c>
      <c r="B1684" s="29">
        <f>'Base data'!C1705</f>
        <v>0</v>
      </c>
      <c r="C1684" s="29">
        <f>'Base data'!F1705</f>
        <v>0</v>
      </c>
      <c r="D1684" s="15"/>
      <c r="E1684" s="15"/>
      <c r="F1684" s="15"/>
      <c r="G1684" s="15"/>
      <c r="H1684" s="15"/>
      <c r="I1684" s="15"/>
    </row>
    <row r="1685" spans="1:9" x14ac:dyDescent="0.35">
      <c r="A1685" s="24" t="str">
        <f>'Base data'!A1706</f>
        <v>LN10</v>
      </c>
      <c r="B1685" s="29">
        <f>'Base data'!C1706</f>
        <v>0</v>
      </c>
      <c r="C1685" s="29">
        <f>'Base data'!F1706</f>
        <v>0</v>
      </c>
      <c r="D1685" s="15"/>
      <c r="E1685" s="15"/>
      <c r="F1685" s="15"/>
      <c r="G1685" s="15"/>
      <c r="H1685" s="15"/>
      <c r="I1685" s="15"/>
    </row>
    <row r="1686" spans="1:9" x14ac:dyDescent="0.35">
      <c r="A1686" s="24" t="str">
        <f>'Base data'!A1707</f>
        <v>LN11</v>
      </c>
      <c r="B1686" s="29">
        <f>'Base data'!C1707</f>
        <v>0</v>
      </c>
      <c r="C1686" s="29">
        <f>'Base data'!F1707</f>
        <v>0</v>
      </c>
      <c r="D1686" s="15"/>
      <c r="E1686" s="15"/>
      <c r="F1686" s="15"/>
      <c r="G1686" s="15"/>
      <c r="H1686" s="15"/>
      <c r="I1686" s="15"/>
    </row>
    <row r="1687" spans="1:9" x14ac:dyDescent="0.35">
      <c r="A1687" s="24" t="str">
        <f>'Base data'!A1708</f>
        <v>LN12</v>
      </c>
      <c r="B1687" s="29">
        <f>'Base data'!C1708</f>
        <v>0</v>
      </c>
      <c r="C1687" s="29">
        <f>'Base data'!F1708</f>
        <v>0</v>
      </c>
      <c r="D1687" s="15"/>
      <c r="E1687" s="15"/>
      <c r="F1687" s="15"/>
      <c r="G1687" s="15"/>
      <c r="H1687" s="15"/>
      <c r="I1687" s="15"/>
    </row>
    <row r="1688" spans="1:9" x14ac:dyDescent="0.35">
      <c r="A1688" s="24" t="str">
        <f>'Base data'!A1709</f>
        <v>LN13</v>
      </c>
      <c r="B1688" s="29">
        <f>'Base data'!C1709</f>
        <v>0</v>
      </c>
      <c r="C1688" s="29">
        <f>'Base data'!F1709</f>
        <v>0</v>
      </c>
      <c r="D1688" s="15"/>
      <c r="E1688" s="15"/>
      <c r="F1688" s="15"/>
      <c r="G1688" s="15"/>
      <c r="H1688" s="15"/>
      <c r="I1688" s="15"/>
    </row>
    <row r="1689" spans="1:9" x14ac:dyDescent="0.35">
      <c r="A1689" s="24" t="str">
        <f>'Base data'!A1710</f>
        <v>LN2</v>
      </c>
      <c r="B1689" s="29">
        <f>'Base data'!C1710</f>
        <v>0</v>
      </c>
      <c r="C1689" s="29">
        <f>'Base data'!F1710</f>
        <v>0</v>
      </c>
      <c r="D1689" s="15"/>
      <c r="E1689" s="15"/>
      <c r="F1689" s="15"/>
      <c r="G1689" s="15"/>
      <c r="H1689" s="15"/>
      <c r="I1689" s="15"/>
    </row>
    <row r="1690" spans="1:9" x14ac:dyDescent="0.35">
      <c r="A1690" s="24" t="str">
        <f>'Base data'!A1711</f>
        <v>LN3</v>
      </c>
      <c r="B1690" s="29">
        <f>'Base data'!C1711</f>
        <v>0</v>
      </c>
      <c r="C1690" s="29">
        <f>'Base data'!F1711</f>
        <v>0</v>
      </c>
      <c r="D1690" s="15"/>
      <c r="E1690" s="15"/>
      <c r="F1690" s="15"/>
      <c r="G1690" s="15"/>
      <c r="H1690" s="15"/>
      <c r="I1690" s="15"/>
    </row>
    <row r="1691" spans="1:9" x14ac:dyDescent="0.35">
      <c r="A1691" s="24" t="str">
        <f>'Base data'!A1712</f>
        <v>LN4</v>
      </c>
      <c r="B1691" s="29">
        <f>'Base data'!C1712</f>
        <v>0</v>
      </c>
      <c r="C1691" s="29">
        <f>'Base data'!F1712</f>
        <v>0</v>
      </c>
      <c r="D1691" s="15"/>
      <c r="E1691" s="15"/>
      <c r="F1691" s="15"/>
      <c r="G1691" s="15"/>
      <c r="H1691" s="15"/>
      <c r="I1691" s="15"/>
    </row>
    <row r="1692" spans="1:9" x14ac:dyDescent="0.35">
      <c r="A1692" s="24" t="str">
        <f>'Base data'!A1713</f>
        <v>LN5</v>
      </c>
      <c r="B1692" s="29">
        <f>'Base data'!C1713</f>
        <v>0</v>
      </c>
      <c r="C1692" s="29">
        <f>'Base data'!F1713</f>
        <v>0</v>
      </c>
      <c r="D1692" s="15"/>
      <c r="E1692" s="15"/>
      <c r="F1692" s="15"/>
      <c r="G1692" s="15"/>
      <c r="H1692" s="15"/>
      <c r="I1692" s="15"/>
    </row>
    <row r="1693" spans="1:9" x14ac:dyDescent="0.35">
      <c r="A1693" s="24" t="str">
        <f>'Base data'!A1714</f>
        <v>LN6</v>
      </c>
      <c r="B1693" s="29">
        <f>'Base data'!C1714</f>
        <v>0</v>
      </c>
      <c r="C1693" s="29">
        <f>'Base data'!F1714</f>
        <v>0</v>
      </c>
      <c r="D1693" s="15"/>
      <c r="E1693" s="15"/>
      <c r="F1693" s="15"/>
      <c r="G1693" s="15"/>
      <c r="H1693" s="15"/>
      <c r="I1693" s="15"/>
    </row>
    <row r="1694" spans="1:9" x14ac:dyDescent="0.35">
      <c r="A1694" s="24" t="str">
        <f>'Base data'!A1715</f>
        <v>LN7</v>
      </c>
      <c r="B1694" s="29">
        <f>'Base data'!C1715</f>
        <v>0</v>
      </c>
      <c r="C1694" s="29">
        <f>'Base data'!F1715</f>
        <v>0</v>
      </c>
      <c r="D1694" s="15"/>
      <c r="E1694" s="15"/>
      <c r="F1694" s="15"/>
      <c r="G1694" s="15"/>
      <c r="H1694" s="15"/>
      <c r="I1694" s="15"/>
    </row>
    <row r="1695" spans="1:9" x14ac:dyDescent="0.35">
      <c r="A1695" s="24" t="str">
        <f>'Base data'!A1716</f>
        <v>LN8</v>
      </c>
      <c r="B1695" s="29">
        <f>'Base data'!C1716</f>
        <v>0</v>
      </c>
      <c r="C1695" s="29">
        <f>'Base data'!F1716</f>
        <v>0</v>
      </c>
      <c r="D1695" s="15"/>
      <c r="E1695" s="15"/>
      <c r="F1695" s="15"/>
      <c r="G1695" s="15"/>
      <c r="H1695" s="15"/>
      <c r="I1695" s="15"/>
    </row>
    <row r="1696" spans="1:9" x14ac:dyDescent="0.35">
      <c r="A1696" s="24" t="str">
        <f>'Base data'!A1717</f>
        <v>LN9</v>
      </c>
      <c r="B1696" s="29">
        <f>'Base data'!C1717</f>
        <v>0</v>
      </c>
      <c r="C1696" s="29">
        <f>'Base data'!F1717</f>
        <v>0</v>
      </c>
      <c r="D1696" s="15"/>
      <c r="E1696" s="15"/>
      <c r="F1696" s="15"/>
      <c r="G1696" s="15"/>
      <c r="H1696" s="15"/>
      <c r="I1696" s="15"/>
    </row>
    <row r="1697" spans="1:9" x14ac:dyDescent="0.35">
      <c r="A1697" s="24" t="str">
        <f>'Base data'!A1718</f>
        <v>LS1</v>
      </c>
      <c r="B1697" s="29">
        <f>'Base data'!C1718</f>
        <v>0</v>
      </c>
      <c r="C1697" s="29">
        <f>'Base data'!F1718</f>
        <v>0</v>
      </c>
      <c r="D1697" s="15"/>
      <c r="E1697" s="15"/>
      <c r="F1697" s="15"/>
      <c r="G1697" s="15"/>
      <c r="H1697" s="15"/>
      <c r="I1697" s="15"/>
    </row>
    <row r="1698" spans="1:9" x14ac:dyDescent="0.35">
      <c r="A1698" s="24" t="str">
        <f>'Base data'!A1719</f>
        <v>LS10</v>
      </c>
      <c r="B1698" s="29">
        <f>'Base data'!C1719</f>
        <v>0</v>
      </c>
      <c r="C1698" s="29">
        <f>'Base data'!F1719</f>
        <v>0</v>
      </c>
      <c r="D1698" s="15"/>
      <c r="E1698" s="15"/>
      <c r="F1698" s="15"/>
      <c r="G1698" s="15"/>
      <c r="H1698" s="15"/>
      <c r="I1698" s="15"/>
    </row>
    <row r="1699" spans="1:9" x14ac:dyDescent="0.35">
      <c r="A1699" s="24" t="str">
        <f>'Base data'!A1720</f>
        <v>LS11</v>
      </c>
      <c r="B1699" s="29">
        <f>'Base data'!C1720</f>
        <v>0</v>
      </c>
      <c r="C1699" s="29">
        <f>'Base data'!F1720</f>
        <v>0</v>
      </c>
      <c r="D1699" s="15"/>
      <c r="E1699" s="15"/>
      <c r="F1699" s="15"/>
      <c r="G1699" s="15"/>
      <c r="H1699" s="15"/>
      <c r="I1699" s="15"/>
    </row>
    <row r="1700" spans="1:9" x14ac:dyDescent="0.35">
      <c r="A1700" s="24" t="str">
        <f>'Base data'!A1721</f>
        <v>LS12</v>
      </c>
      <c r="B1700" s="29">
        <f>'Base data'!C1721</f>
        <v>0</v>
      </c>
      <c r="C1700" s="29">
        <f>'Base data'!F1721</f>
        <v>0</v>
      </c>
      <c r="D1700" s="15"/>
      <c r="E1700" s="15"/>
      <c r="F1700" s="15"/>
      <c r="G1700" s="15"/>
      <c r="H1700" s="15"/>
      <c r="I1700" s="15"/>
    </row>
    <row r="1701" spans="1:9" x14ac:dyDescent="0.35">
      <c r="A1701" s="24" t="str">
        <f>'Base data'!A1722</f>
        <v>LS13</v>
      </c>
      <c r="B1701" s="29">
        <f>'Base data'!C1722</f>
        <v>0</v>
      </c>
      <c r="C1701" s="29">
        <f>'Base data'!F1722</f>
        <v>0</v>
      </c>
      <c r="D1701" s="15"/>
      <c r="E1701" s="15"/>
      <c r="F1701" s="15"/>
      <c r="G1701" s="15"/>
      <c r="H1701" s="15"/>
      <c r="I1701" s="15"/>
    </row>
    <row r="1702" spans="1:9" x14ac:dyDescent="0.35">
      <c r="A1702" s="24" t="str">
        <f>'Base data'!A1723</f>
        <v>LS14</v>
      </c>
      <c r="B1702" s="29">
        <f>'Base data'!C1723</f>
        <v>0</v>
      </c>
      <c r="C1702" s="29">
        <f>'Base data'!F1723</f>
        <v>0</v>
      </c>
      <c r="D1702" s="15"/>
      <c r="E1702" s="15"/>
      <c r="F1702" s="15"/>
      <c r="G1702" s="15"/>
      <c r="H1702" s="15"/>
      <c r="I1702" s="15"/>
    </row>
    <row r="1703" spans="1:9" x14ac:dyDescent="0.35">
      <c r="A1703" s="24" t="str">
        <f>'Base data'!A1724</f>
        <v>LS15</v>
      </c>
      <c r="B1703" s="29">
        <f>'Base data'!C1724</f>
        <v>0</v>
      </c>
      <c r="C1703" s="29">
        <f>'Base data'!F1724</f>
        <v>0</v>
      </c>
      <c r="D1703" s="15"/>
      <c r="E1703" s="15"/>
      <c r="F1703" s="15"/>
      <c r="G1703" s="15"/>
      <c r="H1703" s="15"/>
      <c r="I1703" s="15"/>
    </row>
    <row r="1704" spans="1:9" x14ac:dyDescent="0.35">
      <c r="A1704" s="24" t="str">
        <f>'Base data'!A1725</f>
        <v>LS16</v>
      </c>
      <c r="B1704" s="29">
        <f>'Base data'!C1725</f>
        <v>0</v>
      </c>
      <c r="C1704" s="29">
        <f>'Base data'!F1725</f>
        <v>0</v>
      </c>
      <c r="D1704" s="15"/>
      <c r="E1704" s="15"/>
      <c r="F1704" s="15"/>
      <c r="G1704" s="15"/>
      <c r="H1704" s="15"/>
      <c r="I1704" s="15"/>
    </row>
    <row r="1705" spans="1:9" x14ac:dyDescent="0.35">
      <c r="A1705" s="24" t="str">
        <f>'Base data'!A1726</f>
        <v>LS17</v>
      </c>
      <c r="B1705" s="29">
        <f>'Base data'!C1726</f>
        <v>0</v>
      </c>
      <c r="C1705" s="29">
        <f>'Base data'!F1726</f>
        <v>0</v>
      </c>
      <c r="D1705" s="15"/>
      <c r="E1705" s="15"/>
      <c r="F1705" s="15"/>
      <c r="G1705" s="15"/>
      <c r="H1705" s="15"/>
      <c r="I1705" s="15"/>
    </row>
    <row r="1706" spans="1:9" x14ac:dyDescent="0.35">
      <c r="A1706" s="24" t="str">
        <f>'Base data'!A1727</f>
        <v>LS18</v>
      </c>
      <c r="B1706" s="29">
        <f>'Base data'!C1727</f>
        <v>0</v>
      </c>
      <c r="C1706" s="29">
        <f>'Base data'!F1727</f>
        <v>0</v>
      </c>
      <c r="D1706" s="15"/>
      <c r="E1706" s="15"/>
      <c r="F1706" s="15"/>
      <c r="G1706" s="15"/>
      <c r="H1706" s="15"/>
      <c r="I1706" s="15"/>
    </row>
    <row r="1707" spans="1:9" x14ac:dyDescent="0.35">
      <c r="A1707" s="24" t="str">
        <f>'Base data'!A1728</f>
        <v>LS19</v>
      </c>
      <c r="B1707" s="29">
        <f>'Base data'!C1728</f>
        <v>0</v>
      </c>
      <c r="C1707" s="29">
        <f>'Base data'!F1728</f>
        <v>0</v>
      </c>
      <c r="D1707" s="15"/>
      <c r="E1707" s="15"/>
      <c r="F1707" s="15"/>
      <c r="G1707" s="15"/>
      <c r="H1707" s="15"/>
      <c r="I1707" s="15"/>
    </row>
    <row r="1708" spans="1:9" x14ac:dyDescent="0.35">
      <c r="A1708" s="24" t="str">
        <f>'Base data'!A1729</f>
        <v>LS2</v>
      </c>
      <c r="B1708" s="29">
        <f>'Base data'!C1729</f>
        <v>0</v>
      </c>
      <c r="C1708" s="29">
        <f>'Base data'!F1729</f>
        <v>0</v>
      </c>
      <c r="D1708" s="15"/>
      <c r="E1708" s="15"/>
      <c r="F1708" s="15"/>
      <c r="G1708" s="15"/>
      <c r="H1708" s="15"/>
      <c r="I1708" s="15"/>
    </row>
    <row r="1709" spans="1:9" x14ac:dyDescent="0.35">
      <c r="A1709" s="24" t="str">
        <f>'Base data'!A1730</f>
        <v>LS20</v>
      </c>
      <c r="B1709" s="29">
        <f>'Base data'!C1730</f>
        <v>0</v>
      </c>
      <c r="C1709" s="29">
        <f>'Base data'!F1730</f>
        <v>0</v>
      </c>
      <c r="D1709" s="15"/>
      <c r="E1709" s="15"/>
      <c r="F1709" s="15"/>
      <c r="G1709" s="15"/>
      <c r="H1709" s="15"/>
      <c r="I1709" s="15"/>
    </row>
    <row r="1710" spans="1:9" x14ac:dyDescent="0.35">
      <c r="A1710" s="24" t="str">
        <f>'Base data'!A1731</f>
        <v>LS21</v>
      </c>
      <c r="B1710" s="29">
        <f>'Base data'!C1731</f>
        <v>0</v>
      </c>
      <c r="C1710" s="29">
        <f>'Base data'!F1731</f>
        <v>0</v>
      </c>
      <c r="D1710" s="15"/>
      <c r="E1710" s="15"/>
      <c r="F1710" s="15"/>
      <c r="G1710" s="15"/>
      <c r="H1710" s="15"/>
      <c r="I1710" s="15"/>
    </row>
    <row r="1711" spans="1:9" x14ac:dyDescent="0.35">
      <c r="A1711" s="24" t="str">
        <f>'Base data'!A1732</f>
        <v>LS22</v>
      </c>
      <c r="B1711" s="29">
        <f>'Base data'!C1732</f>
        <v>0</v>
      </c>
      <c r="C1711" s="29">
        <f>'Base data'!F1732</f>
        <v>0</v>
      </c>
      <c r="D1711" s="15"/>
      <c r="E1711" s="15"/>
      <c r="F1711" s="15"/>
      <c r="G1711" s="15"/>
      <c r="H1711" s="15"/>
      <c r="I1711" s="15"/>
    </row>
    <row r="1712" spans="1:9" x14ac:dyDescent="0.35">
      <c r="A1712" s="24" t="str">
        <f>'Base data'!A1733</f>
        <v>LS23</v>
      </c>
      <c r="B1712" s="29">
        <f>'Base data'!C1733</f>
        <v>0</v>
      </c>
      <c r="C1712" s="29">
        <f>'Base data'!F1733</f>
        <v>0</v>
      </c>
      <c r="D1712" s="15"/>
      <c r="E1712" s="15"/>
      <c r="F1712" s="15"/>
      <c r="G1712" s="15"/>
      <c r="H1712" s="15"/>
      <c r="I1712" s="15"/>
    </row>
    <row r="1713" spans="1:9" x14ac:dyDescent="0.35">
      <c r="A1713" s="24" t="str">
        <f>'Base data'!A1734</f>
        <v>LS24</v>
      </c>
      <c r="B1713" s="29">
        <f>'Base data'!C1734</f>
        <v>0</v>
      </c>
      <c r="C1713" s="29">
        <f>'Base data'!F1734</f>
        <v>0</v>
      </c>
      <c r="D1713" s="15"/>
      <c r="E1713" s="15"/>
      <c r="F1713" s="15"/>
      <c r="G1713" s="15"/>
      <c r="H1713" s="15"/>
      <c r="I1713" s="15"/>
    </row>
    <row r="1714" spans="1:9" x14ac:dyDescent="0.35">
      <c r="A1714" s="24" t="str">
        <f>'Base data'!A1735</f>
        <v>LS25</v>
      </c>
      <c r="B1714" s="29">
        <f>'Base data'!C1735</f>
        <v>0</v>
      </c>
      <c r="C1714" s="29">
        <f>'Base data'!F1735</f>
        <v>0</v>
      </c>
      <c r="D1714" s="15"/>
      <c r="E1714" s="15"/>
      <c r="F1714" s="15"/>
      <c r="G1714" s="15"/>
      <c r="H1714" s="15"/>
      <c r="I1714" s="15"/>
    </row>
    <row r="1715" spans="1:9" x14ac:dyDescent="0.35">
      <c r="A1715" s="24" t="str">
        <f>'Base data'!A1736</f>
        <v>LS26</v>
      </c>
      <c r="B1715" s="29">
        <f>'Base data'!C1736</f>
        <v>0</v>
      </c>
      <c r="C1715" s="29">
        <f>'Base data'!F1736</f>
        <v>0</v>
      </c>
      <c r="D1715" s="15"/>
      <c r="E1715" s="15"/>
      <c r="F1715" s="15"/>
      <c r="G1715" s="15"/>
      <c r="H1715" s="15"/>
      <c r="I1715" s="15"/>
    </row>
    <row r="1716" spans="1:9" x14ac:dyDescent="0.35">
      <c r="A1716" s="24" t="str">
        <f>'Base data'!A1737</f>
        <v>LS27</v>
      </c>
      <c r="B1716" s="29">
        <f>'Base data'!C1737</f>
        <v>0</v>
      </c>
      <c r="C1716" s="29">
        <f>'Base data'!F1737</f>
        <v>0</v>
      </c>
      <c r="D1716" s="15"/>
      <c r="E1716" s="15"/>
      <c r="F1716" s="15"/>
      <c r="G1716" s="15"/>
      <c r="H1716" s="15"/>
      <c r="I1716" s="15"/>
    </row>
    <row r="1717" spans="1:9" x14ac:dyDescent="0.35">
      <c r="A1717" s="24" t="str">
        <f>'Base data'!A1738</f>
        <v>LS28</v>
      </c>
      <c r="B1717" s="29">
        <f>'Base data'!C1738</f>
        <v>0</v>
      </c>
      <c r="C1717" s="29">
        <f>'Base data'!F1738</f>
        <v>0</v>
      </c>
      <c r="D1717" s="15"/>
      <c r="E1717" s="15"/>
      <c r="F1717" s="15"/>
      <c r="G1717" s="15"/>
      <c r="H1717" s="15"/>
      <c r="I1717" s="15"/>
    </row>
    <row r="1718" spans="1:9" x14ac:dyDescent="0.35">
      <c r="A1718" s="24" t="str">
        <f>'Base data'!A1739</f>
        <v>LS29</v>
      </c>
      <c r="B1718" s="29">
        <f>'Base data'!C1739</f>
        <v>0</v>
      </c>
      <c r="C1718" s="29">
        <f>'Base data'!F1739</f>
        <v>0</v>
      </c>
      <c r="D1718" s="15"/>
      <c r="E1718" s="15"/>
      <c r="F1718" s="15"/>
      <c r="G1718" s="15"/>
      <c r="H1718" s="15"/>
      <c r="I1718" s="15"/>
    </row>
    <row r="1719" spans="1:9" x14ac:dyDescent="0.35">
      <c r="A1719" s="24" t="str">
        <f>'Base data'!A1740</f>
        <v>LS3</v>
      </c>
      <c r="B1719" s="29">
        <f>'Base data'!C1740</f>
        <v>0</v>
      </c>
      <c r="C1719" s="29">
        <f>'Base data'!F1740</f>
        <v>0</v>
      </c>
      <c r="D1719" s="15"/>
      <c r="E1719" s="15"/>
      <c r="F1719" s="15"/>
      <c r="G1719" s="15"/>
      <c r="H1719" s="15"/>
      <c r="I1719" s="15"/>
    </row>
    <row r="1720" spans="1:9" x14ac:dyDescent="0.35">
      <c r="A1720" s="24" t="str">
        <f>'Base data'!A1741</f>
        <v>LS4</v>
      </c>
      <c r="B1720" s="29">
        <f>'Base data'!C1741</f>
        <v>0</v>
      </c>
      <c r="C1720" s="29">
        <f>'Base data'!F1741</f>
        <v>0</v>
      </c>
      <c r="D1720" s="15"/>
      <c r="E1720" s="15"/>
      <c r="F1720" s="15"/>
      <c r="G1720" s="15"/>
      <c r="H1720" s="15"/>
      <c r="I1720" s="15"/>
    </row>
    <row r="1721" spans="1:9" x14ac:dyDescent="0.35">
      <c r="A1721" s="24" t="str">
        <f>'Base data'!A1742</f>
        <v>LS5</v>
      </c>
      <c r="B1721" s="29">
        <f>'Base data'!C1742</f>
        <v>0</v>
      </c>
      <c r="C1721" s="29">
        <f>'Base data'!F1742</f>
        <v>0</v>
      </c>
      <c r="D1721" s="15"/>
      <c r="E1721" s="15"/>
      <c r="F1721" s="15"/>
      <c r="G1721" s="15"/>
      <c r="H1721" s="15"/>
      <c r="I1721" s="15"/>
    </row>
    <row r="1722" spans="1:9" x14ac:dyDescent="0.35">
      <c r="A1722" s="24" t="str">
        <f>'Base data'!A1743</f>
        <v>LS6</v>
      </c>
      <c r="B1722" s="29">
        <f>'Base data'!C1743</f>
        <v>0</v>
      </c>
      <c r="C1722" s="29">
        <f>'Base data'!F1743</f>
        <v>0</v>
      </c>
      <c r="D1722" s="15"/>
      <c r="E1722" s="15"/>
      <c r="F1722" s="15"/>
      <c r="G1722" s="15"/>
      <c r="H1722" s="15"/>
      <c r="I1722" s="15"/>
    </row>
    <row r="1723" spans="1:9" x14ac:dyDescent="0.35">
      <c r="A1723" s="24" t="str">
        <f>'Base data'!A1744</f>
        <v>LS7</v>
      </c>
      <c r="B1723" s="29">
        <f>'Base data'!C1744</f>
        <v>0</v>
      </c>
      <c r="C1723" s="29">
        <f>'Base data'!F1744</f>
        <v>0</v>
      </c>
      <c r="D1723" s="15"/>
      <c r="E1723" s="15"/>
      <c r="F1723" s="15"/>
      <c r="G1723" s="15"/>
      <c r="H1723" s="15"/>
      <c r="I1723" s="15"/>
    </row>
    <row r="1724" spans="1:9" x14ac:dyDescent="0.35">
      <c r="A1724" s="24" t="str">
        <f>'Base data'!A1745</f>
        <v>LS8</v>
      </c>
      <c r="B1724" s="29">
        <f>'Base data'!C1745</f>
        <v>0</v>
      </c>
      <c r="C1724" s="29">
        <f>'Base data'!F1745</f>
        <v>0</v>
      </c>
      <c r="D1724" s="15"/>
      <c r="E1724" s="15"/>
      <c r="F1724" s="15"/>
      <c r="G1724" s="15"/>
      <c r="H1724" s="15"/>
      <c r="I1724" s="15"/>
    </row>
    <row r="1725" spans="1:9" x14ac:dyDescent="0.35">
      <c r="A1725" s="24" t="str">
        <f>'Base data'!A1746</f>
        <v>LS88</v>
      </c>
      <c r="B1725" s="29">
        <f>'Base data'!C1746</f>
        <v>0</v>
      </c>
      <c r="C1725" s="29">
        <f>'Base data'!F1746</f>
        <v>0</v>
      </c>
      <c r="D1725" s="15"/>
      <c r="E1725" s="15"/>
      <c r="F1725" s="15"/>
      <c r="G1725" s="15"/>
      <c r="H1725" s="15"/>
      <c r="I1725" s="15"/>
    </row>
    <row r="1726" spans="1:9" x14ac:dyDescent="0.35">
      <c r="A1726" s="24" t="str">
        <f>'Base data'!A1747</f>
        <v>LS9</v>
      </c>
      <c r="B1726" s="29">
        <f>'Base data'!C1747</f>
        <v>0</v>
      </c>
      <c r="C1726" s="29">
        <f>'Base data'!F1747</f>
        <v>0</v>
      </c>
      <c r="D1726" s="15"/>
      <c r="E1726" s="15"/>
      <c r="F1726" s="15"/>
      <c r="G1726" s="15"/>
      <c r="H1726" s="15"/>
      <c r="I1726" s="15"/>
    </row>
    <row r="1727" spans="1:9" x14ac:dyDescent="0.35">
      <c r="A1727" s="24" t="str">
        <f>'Base data'!A1748</f>
        <v>LS98</v>
      </c>
      <c r="B1727" s="29">
        <f>'Base data'!C1748</f>
        <v>0</v>
      </c>
      <c r="C1727" s="29">
        <f>'Base data'!F1748</f>
        <v>0</v>
      </c>
      <c r="D1727" s="15"/>
      <c r="E1727" s="15"/>
      <c r="F1727" s="15"/>
      <c r="G1727" s="15"/>
      <c r="H1727" s="15"/>
      <c r="I1727" s="15"/>
    </row>
    <row r="1728" spans="1:9" x14ac:dyDescent="0.35">
      <c r="A1728" s="24" t="str">
        <f>'Base data'!A1749</f>
        <v>LS99</v>
      </c>
      <c r="B1728" s="29">
        <f>'Base data'!C1749</f>
        <v>0</v>
      </c>
      <c r="C1728" s="29">
        <f>'Base data'!F1749</f>
        <v>0</v>
      </c>
      <c r="D1728" s="15"/>
      <c r="E1728" s="15"/>
      <c r="F1728" s="15"/>
      <c r="G1728" s="15"/>
      <c r="H1728" s="15"/>
      <c r="I1728" s="15"/>
    </row>
    <row r="1729" spans="1:9" x14ac:dyDescent="0.35">
      <c r="A1729" s="24" t="str">
        <f>'Base data'!A1750</f>
        <v>LU1</v>
      </c>
      <c r="B1729" s="29">
        <f>'Base data'!C1750</f>
        <v>0</v>
      </c>
      <c r="C1729" s="29">
        <f>'Base data'!F1750</f>
        <v>0</v>
      </c>
      <c r="D1729" s="15"/>
      <c r="E1729" s="15"/>
      <c r="F1729" s="15"/>
      <c r="G1729" s="15"/>
      <c r="H1729" s="15"/>
      <c r="I1729" s="15"/>
    </row>
    <row r="1730" spans="1:9" x14ac:dyDescent="0.35">
      <c r="A1730" s="24" t="str">
        <f>'Base data'!A1751</f>
        <v>LU2</v>
      </c>
      <c r="B1730" s="29">
        <f>'Base data'!C1751</f>
        <v>0</v>
      </c>
      <c r="C1730" s="29">
        <f>'Base data'!F1751</f>
        <v>0</v>
      </c>
      <c r="D1730" s="15"/>
      <c r="E1730" s="15"/>
      <c r="F1730" s="15"/>
      <c r="G1730" s="15"/>
      <c r="H1730" s="15"/>
      <c r="I1730" s="15"/>
    </row>
    <row r="1731" spans="1:9" x14ac:dyDescent="0.35">
      <c r="A1731" s="24" t="str">
        <f>'Base data'!A1752</f>
        <v>LU3</v>
      </c>
      <c r="B1731" s="29">
        <f>'Base data'!C1752</f>
        <v>0</v>
      </c>
      <c r="C1731" s="29">
        <f>'Base data'!F1752</f>
        <v>0</v>
      </c>
      <c r="D1731" s="15"/>
      <c r="E1731" s="15"/>
      <c r="F1731" s="15"/>
      <c r="G1731" s="15"/>
      <c r="H1731" s="15"/>
      <c r="I1731" s="15"/>
    </row>
    <row r="1732" spans="1:9" x14ac:dyDescent="0.35">
      <c r="A1732" s="24" t="str">
        <f>'Base data'!A1753</f>
        <v>LU4</v>
      </c>
      <c r="B1732" s="29">
        <f>'Base data'!C1753</f>
        <v>0</v>
      </c>
      <c r="C1732" s="29">
        <f>'Base data'!F1753</f>
        <v>0</v>
      </c>
      <c r="D1732" s="15"/>
      <c r="E1732" s="15"/>
      <c r="F1732" s="15"/>
      <c r="G1732" s="15"/>
      <c r="H1732" s="15"/>
      <c r="I1732" s="15"/>
    </row>
    <row r="1733" spans="1:9" x14ac:dyDescent="0.35">
      <c r="A1733" s="24" t="str">
        <f>'Base data'!A1754</f>
        <v>LU5</v>
      </c>
      <c r="B1733" s="29">
        <f>'Base data'!C1754</f>
        <v>0</v>
      </c>
      <c r="C1733" s="29">
        <f>'Base data'!F1754</f>
        <v>0</v>
      </c>
      <c r="D1733" s="15"/>
      <c r="E1733" s="15"/>
      <c r="F1733" s="15"/>
      <c r="G1733" s="15"/>
      <c r="H1733" s="15"/>
      <c r="I1733" s="15"/>
    </row>
    <row r="1734" spans="1:9" x14ac:dyDescent="0.35">
      <c r="A1734" s="24" t="str">
        <f>'Base data'!A1755</f>
        <v>LU6</v>
      </c>
      <c r="B1734" s="29">
        <f>'Base data'!C1755</f>
        <v>0</v>
      </c>
      <c r="C1734" s="29">
        <f>'Base data'!F1755</f>
        <v>0</v>
      </c>
      <c r="D1734" s="15"/>
      <c r="E1734" s="15"/>
      <c r="F1734" s="15"/>
      <c r="G1734" s="15"/>
      <c r="H1734" s="15"/>
      <c r="I1734" s="15"/>
    </row>
    <row r="1735" spans="1:9" x14ac:dyDescent="0.35">
      <c r="A1735" s="24" t="str">
        <f>'Base data'!A1756</f>
        <v>LU7</v>
      </c>
      <c r="B1735" s="29">
        <f>'Base data'!C1756</f>
        <v>0</v>
      </c>
      <c r="C1735" s="29">
        <f>'Base data'!F1756</f>
        <v>0</v>
      </c>
      <c r="D1735" s="15"/>
      <c r="E1735" s="15"/>
      <c r="F1735" s="15"/>
      <c r="G1735" s="15"/>
      <c r="H1735" s="15"/>
      <c r="I1735" s="15"/>
    </row>
    <row r="1736" spans="1:9" x14ac:dyDescent="0.35">
      <c r="A1736" s="24" t="str">
        <f>'Base data'!A1757</f>
        <v>LU95</v>
      </c>
      <c r="B1736" s="29">
        <f>'Base data'!C1757</f>
        <v>0</v>
      </c>
      <c r="C1736" s="29">
        <f>'Base data'!F1757</f>
        <v>0</v>
      </c>
      <c r="D1736" s="15"/>
      <c r="E1736" s="15"/>
      <c r="F1736" s="15"/>
      <c r="G1736" s="15"/>
      <c r="H1736" s="15"/>
      <c r="I1736" s="15"/>
    </row>
    <row r="1737" spans="1:9" x14ac:dyDescent="0.35">
      <c r="A1737" s="24" t="str">
        <f>'Base data'!A1758</f>
        <v>M1</v>
      </c>
      <c r="B1737" s="29">
        <f>'Base data'!C1758</f>
        <v>0</v>
      </c>
      <c r="C1737" s="29">
        <f>'Base data'!F1758</f>
        <v>0</v>
      </c>
      <c r="D1737" s="15"/>
      <c r="E1737" s="15"/>
      <c r="F1737" s="15"/>
      <c r="G1737" s="15"/>
      <c r="H1737" s="15"/>
      <c r="I1737" s="15"/>
    </row>
    <row r="1738" spans="1:9" x14ac:dyDescent="0.35">
      <c r="A1738" s="24" t="str">
        <f>'Base data'!A1759</f>
        <v>M10</v>
      </c>
      <c r="B1738" s="29">
        <f>'Base data'!C1759</f>
        <v>0</v>
      </c>
      <c r="C1738" s="29">
        <f>'Base data'!F1759</f>
        <v>0</v>
      </c>
      <c r="D1738" s="15"/>
      <c r="E1738" s="15"/>
      <c r="F1738" s="15"/>
      <c r="G1738" s="15"/>
      <c r="H1738" s="15"/>
      <c r="I1738" s="15"/>
    </row>
    <row r="1739" spans="1:9" x14ac:dyDescent="0.35">
      <c r="A1739" s="24" t="str">
        <f>'Base data'!A1760</f>
        <v>M11</v>
      </c>
      <c r="B1739" s="29">
        <f>'Base data'!C1760</f>
        <v>0</v>
      </c>
      <c r="C1739" s="29">
        <f>'Base data'!F1760</f>
        <v>0</v>
      </c>
      <c r="D1739" s="15"/>
      <c r="E1739" s="15"/>
      <c r="F1739" s="15"/>
      <c r="G1739" s="15"/>
      <c r="H1739" s="15"/>
      <c r="I1739" s="15"/>
    </row>
    <row r="1740" spans="1:9" x14ac:dyDescent="0.35">
      <c r="A1740" s="24" t="str">
        <f>'Base data'!A1761</f>
        <v>M12</v>
      </c>
      <c r="B1740" s="29">
        <f>'Base data'!C1761</f>
        <v>0</v>
      </c>
      <c r="C1740" s="29">
        <f>'Base data'!F1761</f>
        <v>0</v>
      </c>
      <c r="D1740" s="15"/>
      <c r="E1740" s="15"/>
      <c r="F1740" s="15"/>
      <c r="G1740" s="15"/>
      <c r="H1740" s="15"/>
      <c r="I1740" s="15"/>
    </row>
    <row r="1741" spans="1:9" x14ac:dyDescent="0.35">
      <c r="A1741" s="24" t="str">
        <f>'Base data'!A1762</f>
        <v>M13</v>
      </c>
      <c r="B1741" s="29">
        <f>'Base data'!C1762</f>
        <v>0</v>
      </c>
      <c r="C1741" s="29">
        <f>'Base data'!F1762</f>
        <v>0</v>
      </c>
      <c r="D1741" s="15"/>
      <c r="E1741" s="15"/>
      <c r="F1741" s="15"/>
      <c r="G1741" s="15"/>
      <c r="H1741" s="15"/>
      <c r="I1741" s="15"/>
    </row>
    <row r="1742" spans="1:9" x14ac:dyDescent="0.35">
      <c r="A1742" s="24" t="str">
        <f>'Base data'!A1763</f>
        <v>M14</v>
      </c>
      <c r="B1742" s="29">
        <f>'Base data'!C1763</f>
        <v>0</v>
      </c>
      <c r="C1742" s="29">
        <f>'Base data'!F1763</f>
        <v>0</v>
      </c>
      <c r="D1742" s="15"/>
      <c r="E1742" s="15"/>
      <c r="F1742" s="15"/>
      <c r="G1742" s="15"/>
      <c r="H1742" s="15"/>
      <c r="I1742" s="15"/>
    </row>
    <row r="1743" spans="1:9" x14ac:dyDescent="0.35">
      <c r="A1743" s="24" t="str">
        <f>'Base data'!A1764</f>
        <v>M15</v>
      </c>
      <c r="B1743" s="29">
        <f>'Base data'!C1764</f>
        <v>0</v>
      </c>
      <c r="C1743" s="29">
        <f>'Base data'!F1764</f>
        <v>0</v>
      </c>
      <c r="D1743" s="15"/>
      <c r="E1743" s="15"/>
      <c r="F1743" s="15"/>
      <c r="G1743" s="15"/>
      <c r="H1743" s="15"/>
      <c r="I1743" s="15"/>
    </row>
    <row r="1744" spans="1:9" x14ac:dyDescent="0.35">
      <c r="A1744" s="24" t="str">
        <f>'Base data'!A1765</f>
        <v>M16</v>
      </c>
      <c r="B1744" s="29">
        <f>'Base data'!C1765</f>
        <v>0</v>
      </c>
      <c r="C1744" s="29">
        <f>'Base data'!F1765</f>
        <v>0</v>
      </c>
      <c r="D1744" s="15"/>
      <c r="E1744" s="15"/>
      <c r="F1744" s="15"/>
      <c r="G1744" s="15"/>
      <c r="H1744" s="15"/>
      <c r="I1744" s="15"/>
    </row>
    <row r="1745" spans="1:9" x14ac:dyDescent="0.35">
      <c r="A1745" s="24" t="str">
        <f>'Base data'!A1766</f>
        <v>M17</v>
      </c>
      <c r="B1745" s="29">
        <f>'Base data'!C1766</f>
        <v>0</v>
      </c>
      <c r="C1745" s="29">
        <f>'Base data'!F1766</f>
        <v>0</v>
      </c>
      <c r="D1745" s="15"/>
      <c r="E1745" s="15"/>
      <c r="F1745" s="15"/>
      <c r="G1745" s="15"/>
      <c r="H1745" s="15"/>
      <c r="I1745" s="15"/>
    </row>
    <row r="1746" spans="1:9" x14ac:dyDescent="0.35">
      <c r="A1746" s="24" t="str">
        <f>'Base data'!A1767</f>
        <v>M18</v>
      </c>
      <c r="B1746" s="29">
        <f>'Base data'!C1767</f>
        <v>0</v>
      </c>
      <c r="C1746" s="29">
        <f>'Base data'!F1767</f>
        <v>0</v>
      </c>
      <c r="D1746" s="15"/>
      <c r="E1746" s="15"/>
      <c r="F1746" s="15"/>
      <c r="G1746" s="15"/>
      <c r="H1746" s="15"/>
      <c r="I1746" s="15"/>
    </row>
    <row r="1747" spans="1:9" x14ac:dyDescent="0.35">
      <c r="A1747" s="24" t="str">
        <f>'Base data'!A1768</f>
        <v>M19</v>
      </c>
      <c r="B1747" s="29">
        <f>'Base data'!C1768</f>
        <v>0</v>
      </c>
      <c r="C1747" s="29">
        <f>'Base data'!F1768</f>
        <v>0</v>
      </c>
      <c r="D1747" s="15"/>
      <c r="E1747" s="15"/>
      <c r="F1747" s="15"/>
      <c r="G1747" s="15"/>
      <c r="H1747" s="15"/>
      <c r="I1747" s="15"/>
    </row>
    <row r="1748" spans="1:9" x14ac:dyDescent="0.35">
      <c r="A1748" s="24" t="str">
        <f>'Base data'!A1769</f>
        <v>M2</v>
      </c>
      <c r="B1748" s="29">
        <f>'Base data'!C1769</f>
        <v>0</v>
      </c>
      <c r="C1748" s="29">
        <f>'Base data'!F1769</f>
        <v>0</v>
      </c>
      <c r="D1748" s="15"/>
      <c r="E1748" s="15"/>
      <c r="F1748" s="15"/>
      <c r="G1748" s="15"/>
      <c r="H1748" s="15"/>
      <c r="I1748" s="15"/>
    </row>
    <row r="1749" spans="1:9" x14ac:dyDescent="0.35">
      <c r="A1749" s="24" t="str">
        <f>'Base data'!A1770</f>
        <v>M20</v>
      </c>
      <c r="B1749" s="29">
        <f>'Base data'!C1770</f>
        <v>0</v>
      </c>
      <c r="C1749" s="29">
        <f>'Base data'!F1770</f>
        <v>0</v>
      </c>
      <c r="D1749" s="15"/>
      <c r="E1749" s="15"/>
      <c r="F1749" s="15"/>
      <c r="G1749" s="15"/>
      <c r="H1749" s="15"/>
      <c r="I1749" s="15"/>
    </row>
    <row r="1750" spans="1:9" x14ac:dyDescent="0.35">
      <c r="A1750" s="24" t="str">
        <f>'Base data'!A1771</f>
        <v>M21</v>
      </c>
      <c r="B1750" s="29">
        <f>'Base data'!C1771</f>
        <v>0</v>
      </c>
      <c r="C1750" s="29">
        <f>'Base data'!F1771</f>
        <v>0</v>
      </c>
      <c r="D1750" s="15"/>
      <c r="E1750" s="15"/>
      <c r="F1750" s="15"/>
      <c r="G1750" s="15"/>
      <c r="H1750" s="15"/>
      <c r="I1750" s="15"/>
    </row>
    <row r="1751" spans="1:9" x14ac:dyDescent="0.35">
      <c r="A1751" s="24" t="str">
        <f>'Base data'!A1772</f>
        <v>M22</v>
      </c>
      <c r="B1751" s="29">
        <f>'Base data'!C1772</f>
        <v>0</v>
      </c>
      <c r="C1751" s="29">
        <f>'Base data'!F1772</f>
        <v>0</v>
      </c>
      <c r="D1751" s="15"/>
      <c r="E1751" s="15"/>
      <c r="F1751" s="15"/>
      <c r="G1751" s="15"/>
      <c r="H1751" s="15"/>
      <c r="I1751" s="15"/>
    </row>
    <row r="1752" spans="1:9" x14ac:dyDescent="0.35">
      <c r="A1752" s="24" t="str">
        <f>'Base data'!A1773</f>
        <v>M23</v>
      </c>
      <c r="B1752" s="29">
        <f>'Base data'!C1773</f>
        <v>0</v>
      </c>
      <c r="C1752" s="29">
        <f>'Base data'!F1773</f>
        <v>0</v>
      </c>
      <c r="D1752" s="15"/>
      <c r="E1752" s="15"/>
      <c r="F1752" s="15"/>
      <c r="G1752" s="15"/>
      <c r="H1752" s="15"/>
      <c r="I1752" s="15"/>
    </row>
    <row r="1753" spans="1:9" x14ac:dyDescent="0.35">
      <c r="A1753" s="24" t="str">
        <f>'Base data'!A1774</f>
        <v>M24</v>
      </c>
      <c r="B1753" s="29">
        <f>'Base data'!C1774</f>
        <v>0</v>
      </c>
      <c r="C1753" s="29">
        <f>'Base data'!F1774</f>
        <v>0</v>
      </c>
      <c r="D1753" s="15"/>
      <c r="E1753" s="15"/>
      <c r="F1753" s="15"/>
      <c r="G1753" s="15"/>
      <c r="H1753" s="15"/>
      <c r="I1753" s="15"/>
    </row>
    <row r="1754" spans="1:9" x14ac:dyDescent="0.35">
      <c r="A1754" s="24" t="str">
        <f>'Base data'!A1775</f>
        <v>M25</v>
      </c>
      <c r="B1754" s="29">
        <f>'Base data'!C1775</f>
        <v>0</v>
      </c>
      <c r="C1754" s="29">
        <f>'Base data'!F1775</f>
        <v>0</v>
      </c>
      <c r="D1754" s="15"/>
      <c r="E1754" s="15"/>
      <c r="F1754" s="15"/>
      <c r="G1754" s="15"/>
      <c r="H1754" s="15"/>
      <c r="I1754" s="15"/>
    </row>
    <row r="1755" spans="1:9" x14ac:dyDescent="0.35">
      <c r="A1755" s="24" t="str">
        <f>'Base data'!A1776</f>
        <v>M26</v>
      </c>
      <c r="B1755" s="29">
        <f>'Base data'!C1776</f>
        <v>0</v>
      </c>
      <c r="C1755" s="29">
        <f>'Base data'!F1776</f>
        <v>0</v>
      </c>
      <c r="D1755" s="15"/>
      <c r="E1755" s="15"/>
      <c r="F1755" s="15"/>
      <c r="G1755" s="15"/>
      <c r="H1755" s="15"/>
      <c r="I1755" s="15"/>
    </row>
    <row r="1756" spans="1:9" x14ac:dyDescent="0.35">
      <c r="A1756" s="24" t="str">
        <f>'Base data'!A1777</f>
        <v>M27</v>
      </c>
      <c r="B1756" s="29">
        <f>'Base data'!C1777</f>
        <v>0</v>
      </c>
      <c r="C1756" s="29">
        <f>'Base data'!F1777</f>
        <v>0</v>
      </c>
      <c r="D1756" s="15"/>
      <c r="E1756" s="15"/>
      <c r="F1756" s="15"/>
      <c r="G1756" s="15"/>
      <c r="H1756" s="15"/>
      <c r="I1756" s="15"/>
    </row>
    <row r="1757" spans="1:9" x14ac:dyDescent="0.35">
      <c r="A1757" s="24" t="str">
        <f>'Base data'!A1778</f>
        <v>M28</v>
      </c>
      <c r="B1757" s="29">
        <f>'Base data'!C1778</f>
        <v>0</v>
      </c>
      <c r="C1757" s="29">
        <f>'Base data'!F1778</f>
        <v>0</v>
      </c>
      <c r="D1757" s="15"/>
      <c r="E1757" s="15"/>
      <c r="F1757" s="15"/>
      <c r="G1757" s="15"/>
      <c r="H1757" s="15"/>
      <c r="I1757" s="15"/>
    </row>
    <row r="1758" spans="1:9" x14ac:dyDescent="0.35">
      <c r="A1758" s="24" t="str">
        <f>'Base data'!A1779</f>
        <v>M29</v>
      </c>
      <c r="B1758" s="29">
        <f>'Base data'!C1779</f>
        <v>0</v>
      </c>
      <c r="C1758" s="29">
        <f>'Base data'!F1779</f>
        <v>0</v>
      </c>
      <c r="D1758" s="15"/>
      <c r="E1758" s="15"/>
      <c r="F1758" s="15"/>
      <c r="G1758" s="15"/>
      <c r="H1758" s="15"/>
      <c r="I1758" s="15"/>
    </row>
    <row r="1759" spans="1:9" x14ac:dyDescent="0.35">
      <c r="A1759" s="24" t="str">
        <f>'Base data'!A1780</f>
        <v>M3</v>
      </c>
      <c r="B1759" s="29">
        <f>'Base data'!C1780</f>
        <v>0</v>
      </c>
      <c r="C1759" s="29">
        <f>'Base data'!F1780</f>
        <v>0</v>
      </c>
      <c r="D1759" s="15"/>
      <c r="E1759" s="15"/>
      <c r="F1759" s="15"/>
      <c r="G1759" s="15"/>
      <c r="H1759" s="15"/>
      <c r="I1759" s="15"/>
    </row>
    <row r="1760" spans="1:9" x14ac:dyDescent="0.35">
      <c r="A1760" s="24" t="str">
        <f>'Base data'!A1781</f>
        <v>M30</v>
      </c>
      <c r="B1760" s="29">
        <f>'Base data'!C1781</f>
        <v>0</v>
      </c>
      <c r="C1760" s="29">
        <f>'Base data'!F1781</f>
        <v>0</v>
      </c>
      <c r="D1760" s="15"/>
      <c r="E1760" s="15"/>
      <c r="F1760" s="15"/>
      <c r="G1760" s="15"/>
      <c r="H1760" s="15"/>
      <c r="I1760" s="15"/>
    </row>
    <row r="1761" spans="1:9" x14ac:dyDescent="0.35">
      <c r="A1761" s="24" t="str">
        <f>'Base data'!A1782</f>
        <v>M31</v>
      </c>
      <c r="B1761" s="29">
        <f>'Base data'!C1782</f>
        <v>0</v>
      </c>
      <c r="C1761" s="29">
        <f>'Base data'!F1782</f>
        <v>0</v>
      </c>
      <c r="D1761" s="15"/>
      <c r="E1761" s="15"/>
      <c r="F1761" s="15"/>
      <c r="G1761" s="15"/>
      <c r="H1761" s="15"/>
      <c r="I1761" s="15"/>
    </row>
    <row r="1762" spans="1:9" x14ac:dyDescent="0.35">
      <c r="A1762" s="24" t="str">
        <f>'Base data'!A1783</f>
        <v>M32</v>
      </c>
      <c r="B1762" s="29">
        <f>'Base data'!C1783</f>
        <v>0</v>
      </c>
      <c r="C1762" s="29">
        <f>'Base data'!F1783</f>
        <v>0</v>
      </c>
      <c r="D1762" s="15"/>
      <c r="E1762" s="15"/>
      <c r="F1762" s="15"/>
      <c r="G1762" s="15"/>
      <c r="H1762" s="15"/>
      <c r="I1762" s="15"/>
    </row>
    <row r="1763" spans="1:9" x14ac:dyDescent="0.35">
      <c r="A1763" s="24" t="str">
        <f>'Base data'!A1784</f>
        <v>M33</v>
      </c>
      <c r="B1763" s="29">
        <f>'Base data'!C1784</f>
        <v>0</v>
      </c>
      <c r="C1763" s="29">
        <f>'Base data'!F1784</f>
        <v>0</v>
      </c>
      <c r="D1763" s="15"/>
      <c r="E1763" s="15"/>
      <c r="F1763" s="15"/>
      <c r="G1763" s="15"/>
      <c r="H1763" s="15"/>
      <c r="I1763" s="15"/>
    </row>
    <row r="1764" spans="1:9" x14ac:dyDescent="0.35">
      <c r="A1764" s="24" t="str">
        <f>'Base data'!A1785</f>
        <v>M34</v>
      </c>
      <c r="B1764" s="29">
        <f>'Base data'!C1785</f>
        <v>0</v>
      </c>
      <c r="C1764" s="29">
        <f>'Base data'!F1785</f>
        <v>0</v>
      </c>
      <c r="D1764" s="15"/>
      <c r="E1764" s="15"/>
      <c r="F1764" s="15"/>
      <c r="G1764" s="15"/>
      <c r="H1764" s="15"/>
      <c r="I1764" s="15"/>
    </row>
    <row r="1765" spans="1:9" x14ac:dyDescent="0.35">
      <c r="A1765" s="24" t="str">
        <f>'Base data'!A1786</f>
        <v>M35</v>
      </c>
      <c r="B1765" s="29">
        <f>'Base data'!C1786</f>
        <v>0</v>
      </c>
      <c r="C1765" s="29">
        <f>'Base data'!F1786</f>
        <v>0</v>
      </c>
      <c r="D1765" s="15"/>
      <c r="E1765" s="15"/>
      <c r="F1765" s="15"/>
      <c r="G1765" s="15"/>
      <c r="H1765" s="15"/>
      <c r="I1765" s="15"/>
    </row>
    <row r="1766" spans="1:9" x14ac:dyDescent="0.35">
      <c r="A1766" s="24" t="str">
        <f>'Base data'!A1787</f>
        <v>M38</v>
      </c>
      <c r="B1766" s="29">
        <f>'Base data'!C1787</f>
        <v>0</v>
      </c>
      <c r="C1766" s="29">
        <f>'Base data'!F1787</f>
        <v>0</v>
      </c>
      <c r="D1766" s="15"/>
      <c r="E1766" s="15"/>
      <c r="F1766" s="15"/>
      <c r="G1766" s="15"/>
      <c r="H1766" s="15"/>
      <c r="I1766" s="15"/>
    </row>
    <row r="1767" spans="1:9" x14ac:dyDescent="0.35">
      <c r="A1767" s="24" t="str">
        <f>'Base data'!A1788</f>
        <v>M4</v>
      </c>
      <c r="B1767" s="29">
        <f>'Base data'!C1788</f>
        <v>0</v>
      </c>
      <c r="C1767" s="29">
        <f>'Base data'!F1788</f>
        <v>0</v>
      </c>
      <c r="D1767" s="15"/>
      <c r="E1767" s="15"/>
      <c r="F1767" s="15"/>
      <c r="G1767" s="15"/>
      <c r="H1767" s="15"/>
      <c r="I1767" s="15"/>
    </row>
    <row r="1768" spans="1:9" x14ac:dyDescent="0.35">
      <c r="A1768" s="24" t="str">
        <f>'Base data'!A1789</f>
        <v>M40</v>
      </c>
      <c r="B1768" s="29">
        <f>'Base data'!C1789</f>
        <v>0</v>
      </c>
      <c r="C1768" s="29">
        <f>'Base data'!F1789</f>
        <v>0</v>
      </c>
      <c r="D1768" s="15"/>
      <c r="E1768" s="15"/>
      <c r="F1768" s="15"/>
      <c r="G1768" s="15"/>
      <c r="H1768" s="15"/>
      <c r="I1768" s="15"/>
    </row>
    <row r="1769" spans="1:9" x14ac:dyDescent="0.35">
      <c r="A1769" s="24" t="str">
        <f>'Base data'!A1790</f>
        <v>M41</v>
      </c>
      <c r="B1769" s="29">
        <f>'Base data'!C1790</f>
        <v>0</v>
      </c>
      <c r="C1769" s="29">
        <f>'Base data'!F1790</f>
        <v>0</v>
      </c>
      <c r="D1769" s="15"/>
      <c r="E1769" s="15"/>
      <c r="F1769" s="15"/>
      <c r="G1769" s="15"/>
      <c r="H1769" s="15"/>
      <c r="I1769" s="15"/>
    </row>
    <row r="1770" spans="1:9" x14ac:dyDescent="0.35">
      <c r="A1770" s="24" t="str">
        <f>'Base data'!A1791</f>
        <v>M43</v>
      </c>
      <c r="B1770" s="29">
        <f>'Base data'!C1791</f>
        <v>0</v>
      </c>
      <c r="C1770" s="29">
        <f>'Base data'!F1791</f>
        <v>0</v>
      </c>
      <c r="D1770" s="15"/>
      <c r="E1770" s="15"/>
      <c r="F1770" s="15"/>
      <c r="G1770" s="15"/>
      <c r="H1770" s="15"/>
      <c r="I1770" s="15"/>
    </row>
    <row r="1771" spans="1:9" x14ac:dyDescent="0.35">
      <c r="A1771" s="24" t="str">
        <f>'Base data'!A1792</f>
        <v>M44</v>
      </c>
      <c r="B1771" s="29">
        <f>'Base data'!C1792</f>
        <v>0</v>
      </c>
      <c r="C1771" s="29">
        <f>'Base data'!F1792</f>
        <v>0</v>
      </c>
      <c r="D1771" s="15"/>
      <c r="E1771" s="15"/>
      <c r="F1771" s="15"/>
      <c r="G1771" s="15"/>
      <c r="H1771" s="15"/>
      <c r="I1771" s="15"/>
    </row>
    <row r="1772" spans="1:9" x14ac:dyDescent="0.35">
      <c r="A1772" s="24" t="str">
        <f>'Base data'!A1793</f>
        <v>M45</v>
      </c>
      <c r="B1772" s="29">
        <f>'Base data'!C1793</f>
        <v>0</v>
      </c>
      <c r="C1772" s="29">
        <f>'Base data'!F1793</f>
        <v>0</v>
      </c>
      <c r="D1772" s="15"/>
      <c r="E1772" s="15"/>
      <c r="F1772" s="15"/>
      <c r="G1772" s="15"/>
      <c r="H1772" s="15"/>
      <c r="I1772" s="15"/>
    </row>
    <row r="1773" spans="1:9" x14ac:dyDescent="0.35">
      <c r="A1773" s="24" t="str">
        <f>'Base data'!A1794</f>
        <v>M46</v>
      </c>
      <c r="B1773" s="29">
        <f>'Base data'!C1794</f>
        <v>0</v>
      </c>
      <c r="C1773" s="29">
        <f>'Base data'!F1794</f>
        <v>0</v>
      </c>
      <c r="D1773" s="15"/>
      <c r="E1773" s="15"/>
      <c r="F1773" s="15"/>
      <c r="G1773" s="15"/>
      <c r="H1773" s="15"/>
      <c r="I1773" s="15"/>
    </row>
    <row r="1774" spans="1:9" x14ac:dyDescent="0.35">
      <c r="A1774" s="24" t="str">
        <f>'Base data'!A1795</f>
        <v>M5</v>
      </c>
      <c r="B1774" s="29">
        <f>'Base data'!C1795</f>
        <v>0</v>
      </c>
      <c r="C1774" s="29">
        <f>'Base data'!F1795</f>
        <v>0</v>
      </c>
      <c r="D1774" s="15"/>
      <c r="E1774" s="15"/>
      <c r="F1774" s="15"/>
      <c r="G1774" s="15"/>
      <c r="H1774" s="15"/>
      <c r="I1774" s="15"/>
    </row>
    <row r="1775" spans="1:9" x14ac:dyDescent="0.35">
      <c r="A1775" s="24" t="str">
        <f>'Base data'!A1796</f>
        <v>M50</v>
      </c>
      <c r="B1775" s="29">
        <f>'Base data'!C1796</f>
        <v>0</v>
      </c>
      <c r="C1775" s="29">
        <f>'Base data'!F1796</f>
        <v>0</v>
      </c>
      <c r="D1775" s="15"/>
      <c r="E1775" s="15"/>
      <c r="F1775" s="15"/>
      <c r="G1775" s="15"/>
      <c r="H1775" s="15"/>
      <c r="I1775" s="15"/>
    </row>
    <row r="1776" spans="1:9" x14ac:dyDescent="0.35">
      <c r="A1776" s="24" t="str">
        <f>'Base data'!A1797</f>
        <v>M52</v>
      </c>
      <c r="B1776" s="29">
        <f>'Base data'!C1797</f>
        <v>0</v>
      </c>
      <c r="C1776" s="29">
        <f>'Base data'!F1797</f>
        <v>0</v>
      </c>
      <c r="D1776" s="15"/>
      <c r="E1776" s="15"/>
      <c r="F1776" s="15"/>
      <c r="G1776" s="15"/>
      <c r="H1776" s="15"/>
      <c r="I1776" s="15"/>
    </row>
    <row r="1777" spans="1:9" x14ac:dyDescent="0.35">
      <c r="A1777" s="24" t="str">
        <f>'Base data'!A1798</f>
        <v>M6</v>
      </c>
      <c r="B1777" s="29">
        <f>'Base data'!C1798</f>
        <v>0</v>
      </c>
      <c r="C1777" s="29">
        <f>'Base data'!F1798</f>
        <v>0</v>
      </c>
      <c r="D1777" s="15"/>
      <c r="E1777" s="15"/>
      <c r="F1777" s="15"/>
      <c r="G1777" s="15"/>
      <c r="H1777" s="15"/>
      <c r="I1777" s="15"/>
    </row>
    <row r="1778" spans="1:9" x14ac:dyDescent="0.35">
      <c r="A1778" s="24" t="str">
        <f>'Base data'!A1799</f>
        <v>M60</v>
      </c>
      <c r="B1778" s="29">
        <f>'Base data'!C1799</f>
        <v>0</v>
      </c>
      <c r="C1778" s="29">
        <f>'Base data'!F1799</f>
        <v>0</v>
      </c>
      <c r="D1778" s="15"/>
      <c r="E1778" s="15"/>
      <c r="F1778" s="15"/>
      <c r="G1778" s="15"/>
      <c r="H1778" s="15"/>
      <c r="I1778" s="15"/>
    </row>
    <row r="1779" spans="1:9" x14ac:dyDescent="0.35">
      <c r="A1779" s="24" t="str">
        <f>'Base data'!A1800</f>
        <v>M61</v>
      </c>
      <c r="B1779" s="29">
        <f>'Base data'!C1800</f>
        <v>0</v>
      </c>
      <c r="C1779" s="29">
        <f>'Base data'!F1800</f>
        <v>0</v>
      </c>
      <c r="D1779" s="15"/>
      <c r="E1779" s="15"/>
      <c r="F1779" s="15"/>
      <c r="G1779" s="15"/>
      <c r="H1779" s="15"/>
      <c r="I1779" s="15"/>
    </row>
    <row r="1780" spans="1:9" x14ac:dyDescent="0.35">
      <c r="A1780" s="24" t="str">
        <f>'Base data'!A1801</f>
        <v>M7</v>
      </c>
      <c r="B1780" s="29">
        <f>'Base data'!C1801</f>
        <v>0</v>
      </c>
      <c r="C1780" s="29">
        <f>'Base data'!F1801</f>
        <v>0</v>
      </c>
      <c r="D1780" s="15"/>
      <c r="E1780" s="15"/>
      <c r="F1780" s="15"/>
      <c r="G1780" s="15"/>
      <c r="H1780" s="15"/>
      <c r="I1780" s="15"/>
    </row>
    <row r="1781" spans="1:9" x14ac:dyDescent="0.35">
      <c r="A1781" s="24" t="str">
        <f>'Base data'!A1802</f>
        <v>M8</v>
      </c>
      <c r="B1781" s="29">
        <f>'Base data'!C1802</f>
        <v>0</v>
      </c>
      <c r="C1781" s="29">
        <f>'Base data'!F1802</f>
        <v>0</v>
      </c>
      <c r="D1781" s="15"/>
      <c r="E1781" s="15"/>
      <c r="F1781" s="15"/>
      <c r="G1781" s="15"/>
      <c r="H1781" s="15"/>
      <c r="I1781" s="15"/>
    </row>
    <row r="1782" spans="1:9" x14ac:dyDescent="0.35">
      <c r="A1782" s="24" t="str">
        <f>'Base data'!A1803</f>
        <v>M9</v>
      </c>
      <c r="B1782" s="29">
        <f>'Base data'!C1803</f>
        <v>0</v>
      </c>
      <c r="C1782" s="29">
        <f>'Base data'!F1803</f>
        <v>0</v>
      </c>
      <c r="D1782" s="15"/>
      <c r="E1782" s="15"/>
      <c r="F1782" s="15"/>
      <c r="G1782" s="15"/>
      <c r="H1782" s="15"/>
      <c r="I1782" s="15"/>
    </row>
    <row r="1783" spans="1:9" x14ac:dyDescent="0.35">
      <c r="A1783" s="24" t="str">
        <f>'Base data'!A1804</f>
        <v>M90</v>
      </c>
      <c r="B1783" s="29">
        <f>'Base data'!C1804</f>
        <v>0</v>
      </c>
      <c r="C1783" s="29">
        <f>'Base data'!F1804</f>
        <v>0</v>
      </c>
      <c r="D1783" s="15"/>
      <c r="E1783" s="15"/>
      <c r="F1783" s="15"/>
      <c r="G1783" s="15"/>
      <c r="H1783" s="15"/>
      <c r="I1783" s="15"/>
    </row>
    <row r="1784" spans="1:9" x14ac:dyDescent="0.35">
      <c r="A1784" s="24" t="str">
        <f>'Base data'!A1805</f>
        <v>M99</v>
      </c>
      <c r="B1784" s="29">
        <f>'Base data'!C1805</f>
        <v>0</v>
      </c>
      <c r="C1784" s="29">
        <f>'Base data'!F1805</f>
        <v>0</v>
      </c>
      <c r="D1784" s="15"/>
      <c r="E1784" s="15"/>
      <c r="F1784" s="15"/>
      <c r="G1784" s="15"/>
      <c r="H1784" s="15"/>
      <c r="I1784" s="15"/>
    </row>
    <row r="1785" spans="1:9" x14ac:dyDescent="0.35">
      <c r="A1785" s="24" t="str">
        <f>'Base data'!A1806</f>
        <v>ME1</v>
      </c>
      <c r="B1785" s="29">
        <f>'Base data'!C1806</f>
        <v>0</v>
      </c>
      <c r="C1785" s="29">
        <f>'Base data'!F1806</f>
        <v>0</v>
      </c>
      <c r="D1785" s="15"/>
      <c r="E1785" s="15"/>
      <c r="F1785" s="15"/>
      <c r="G1785" s="15"/>
      <c r="H1785" s="15"/>
      <c r="I1785" s="15"/>
    </row>
    <row r="1786" spans="1:9" x14ac:dyDescent="0.35">
      <c r="A1786" s="24" t="str">
        <f>'Base data'!A1807</f>
        <v>ME10</v>
      </c>
      <c r="B1786" s="29">
        <f>'Base data'!C1807</f>
        <v>0</v>
      </c>
      <c r="C1786" s="29">
        <f>'Base data'!F1807</f>
        <v>0</v>
      </c>
      <c r="D1786" s="15"/>
      <c r="E1786" s="15"/>
      <c r="F1786" s="15"/>
      <c r="G1786" s="15"/>
      <c r="H1786" s="15"/>
      <c r="I1786" s="15"/>
    </row>
    <row r="1787" spans="1:9" x14ac:dyDescent="0.35">
      <c r="A1787" s="24" t="str">
        <f>'Base data'!A1808</f>
        <v>ME11</v>
      </c>
      <c r="B1787" s="29">
        <f>'Base data'!C1808</f>
        <v>0</v>
      </c>
      <c r="C1787" s="29">
        <f>'Base data'!F1808</f>
        <v>0</v>
      </c>
      <c r="D1787" s="15"/>
      <c r="E1787" s="15"/>
      <c r="F1787" s="15"/>
      <c r="G1787" s="15"/>
      <c r="H1787" s="15"/>
      <c r="I1787" s="15"/>
    </row>
    <row r="1788" spans="1:9" x14ac:dyDescent="0.35">
      <c r="A1788" s="24" t="str">
        <f>'Base data'!A1809</f>
        <v>ME12</v>
      </c>
      <c r="B1788" s="29">
        <f>'Base data'!C1809</f>
        <v>0</v>
      </c>
      <c r="C1788" s="29">
        <f>'Base data'!F1809</f>
        <v>0</v>
      </c>
      <c r="D1788" s="15"/>
      <c r="E1788" s="15"/>
      <c r="F1788" s="15"/>
      <c r="G1788" s="15"/>
      <c r="H1788" s="15"/>
      <c r="I1788" s="15"/>
    </row>
    <row r="1789" spans="1:9" x14ac:dyDescent="0.35">
      <c r="A1789" s="24" t="str">
        <f>'Base data'!A1810</f>
        <v>ME13</v>
      </c>
      <c r="B1789" s="29">
        <f>'Base data'!C1810</f>
        <v>0</v>
      </c>
      <c r="C1789" s="29">
        <f>'Base data'!F1810</f>
        <v>0</v>
      </c>
      <c r="D1789" s="15"/>
      <c r="E1789" s="15"/>
      <c r="F1789" s="15"/>
      <c r="G1789" s="15"/>
      <c r="H1789" s="15"/>
      <c r="I1789" s="15"/>
    </row>
    <row r="1790" spans="1:9" x14ac:dyDescent="0.35">
      <c r="A1790" s="24" t="str">
        <f>'Base data'!A1811</f>
        <v>ME14</v>
      </c>
      <c r="B1790" s="29">
        <f>'Base data'!C1811</f>
        <v>0</v>
      </c>
      <c r="C1790" s="29">
        <f>'Base data'!F1811</f>
        <v>0</v>
      </c>
      <c r="D1790" s="15"/>
      <c r="E1790" s="15"/>
      <c r="F1790" s="15"/>
      <c r="G1790" s="15"/>
      <c r="H1790" s="15"/>
      <c r="I1790" s="15"/>
    </row>
    <row r="1791" spans="1:9" x14ac:dyDescent="0.35">
      <c r="A1791" s="24" t="str">
        <f>'Base data'!A1812</f>
        <v>ME15</v>
      </c>
      <c r="B1791" s="29">
        <f>'Base data'!C1812</f>
        <v>0</v>
      </c>
      <c r="C1791" s="29">
        <f>'Base data'!F1812</f>
        <v>0</v>
      </c>
      <c r="D1791" s="15"/>
      <c r="E1791" s="15"/>
      <c r="F1791" s="15"/>
      <c r="G1791" s="15"/>
      <c r="H1791" s="15"/>
      <c r="I1791" s="15"/>
    </row>
    <row r="1792" spans="1:9" x14ac:dyDescent="0.35">
      <c r="A1792" s="24" t="str">
        <f>'Base data'!A1813</f>
        <v>ME16</v>
      </c>
      <c r="B1792" s="29">
        <f>'Base data'!C1813</f>
        <v>0</v>
      </c>
      <c r="C1792" s="29">
        <f>'Base data'!F1813</f>
        <v>0</v>
      </c>
      <c r="D1792" s="15"/>
      <c r="E1792" s="15"/>
      <c r="F1792" s="15"/>
      <c r="G1792" s="15"/>
      <c r="H1792" s="15"/>
      <c r="I1792" s="15"/>
    </row>
    <row r="1793" spans="1:9" x14ac:dyDescent="0.35">
      <c r="A1793" s="24" t="str">
        <f>'Base data'!A1814</f>
        <v>ME17</v>
      </c>
      <c r="B1793" s="29">
        <f>'Base data'!C1814</f>
        <v>0</v>
      </c>
      <c r="C1793" s="29">
        <f>'Base data'!F1814</f>
        <v>0</v>
      </c>
      <c r="D1793" s="15"/>
      <c r="E1793" s="15"/>
      <c r="F1793" s="15"/>
      <c r="G1793" s="15"/>
      <c r="H1793" s="15"/>
      <c r="I1793" s="15"/>
    </row>
    <row r="1794" spans="1:9" x14ac:dyDescent="0.35">
      <c r="A1794" s="24" t="str">
        <f>'Base data'!A1815</f>
        <v>ME18</v>
      </c>
      <c r="B1794" s="29">
        <f>'Base data'!C1815</f>
        <v>0</v>
      </c>
      <c r="C1794" s="29">
        <f>'Base data'!F1815</f>
        <v>0</v>
      </c>
      <c r="D1794" s="15"/>
      <c r="E1794" s="15"/>
      <c r="F1794" s="15"/>
      <c r="G1794" s="15"/>
      <c r="H1794" s="15"/>
      <c r="I1794" s="15"/>
    </row>
    <row r="1795" spans="1:9" x14ac:dyDescent="0.35">
      <c r="A1795" s="24" t="str">
        <f>'Base data'!A1816</f>
        <v>ME19</v>
      </c>
      <c r="B1795" s="29">
        <f>'Base data'!C1816</f>
        <v>0</v>
      </c>
      <c r="C1795" s="29">
        <f>'Base data'!F1816</f>
        <v>0</v>
      </c>
      <c r="D1795" s="15"/>
      <c r="E1795" s="15"/>
      <c r="F1795" s="15"/>
      <c r="G1795" s="15"/>
      <c r="H1795" s="15"/>
      <c r="I1795" s="15"/>
    </row>
    <row r="1796" spans="1:9" x14ac:dyDescent="0.35">
      <c r="A1796" s="24" t="str">
        <f>'Base data'!A1817</f>
        <v>ME2</v>
      </c>
      <c r="B1796" s="29">
        <f>'Base data'!C1817</f>
        <v>0</v>
      </c>
      <c r="C1796" s="29">
        <f>'Base data'!F1817</f>
        <v>0</v>
      </c>
      <c r="D1796" s="15"/>
      <c r="E1796" s="15"/>
      <c r="F1796" s="15"/>
      <c r="G1796" s="15"/>
      <c r="H1796" s="15"/>
      <c r="I1796" s="15"/>
    </row>
    <row r="1797" spans="1:9" x14ac:dyDescent="0.35">
      <c r="A1797" s="24" t="str">
        <f>'Base data'!A1818</f>
        <v>ME20</v>
      </c>
      <c r="B1797" s="29">
        <f>'Base data'!C1818</f>
        <v>0</v>
      </c>
      <c r="C1797" s="29">
        <f>'Base data'!F1818</f>
        <v>0</v>
      </c>
      <c r="D1797" s="15"/>
      <c r="E1797" s="15"/>
      <c r="F1797" s="15"/>
      <c r="G1797" s="15"/>
      <c r="H1797" s="15"/>
      <c r="I1797" s="15"/>
    </row>
    <row r="1798" spans="1:9" x14ac:dyDescent="0.35">
      <c r="A1798" s="24" t="str">
        <f>'Base data'!A1819</f>
        <v>ME3</v>
      </c>
      <c r="B1798" s="29">
        <f>'Base data'!C1819</f>
        <v>0</v>
      </c>
      <c r="C1798" s="29">
        <f>'Base data'!F1819</f>
        <v>0</v>
      </c>
      <c r="D1798" s="15"/>
      <c r="E1798" s="15"/>
      <c r="F1798" s="15"/>
      <c r="G1798" s="15"/>
      <c r="H1798" s="15"/>
      <c r="I1798" s="15"/>
    </row>
    <row r="1799" spans="1:9" x14ac:dyDescent="0.35">
      <c r="A1799" s="24" t="str">
        <f>'Base data'!A1820</f>
        <v>ME4</v>
      </c>
      <c r="B1799" s="29">
        <f>'Base data'!C1820</f>
        <v>0</v>
      </c>
      <c r="C1799" s="29">
        <f>'Base data'!F1820</f>
        <v>0</v>
      </c>
      <c r="D1799" s="15"/>
      <c r="E1799" s="15"/>
      <c r="F1799" s="15"/>
      <c r="G1799" s="15"/>
      <c r="H1799" s="15"/>
      <c r="I1799" s="15"/>
    </row>
    <row r="1800" spans="1:9" x14ac:dyDescent="0.35">
      <c r="A1800" s="24" t="str">
        <f>'Base data'!A1821</f>
        <v>ME5</v>
      </c>
      <c r="B1800" s="29">
        <f>'Base data'!C1821</f>
        <v>0</v>
      </c>
      <c r="C1800" s="29">
        <f>'Base data'!F1821</f>
        <v>0</v>
      </c>
      <c r="D1800" s="15"/>
      <c r="E1800" s="15"/>
      <c r="F1800" s="15"/>
      <c r="G1800" s="15"/>
      <c r="H1800" s="15"/>
      <c r="I1800" s="15"/>
    </row>
    <row r="1801" spans="1:9" x14ac:dyDescent="0.35">
      <c r="A1801" s="24" t="str">
        <f>'Base data'!A1822</f>
        <v>ME6</v>
      </c>
      <c r="B1801" s="29">
        <f>'Base data'!C1822</f>
        <v>0</v>
      </c>
      <c r="C1801" s="29">
        <f>'Base data'!F1822</f>
        <v>0</v>
      </c>
      <c r="D1801" s="15"/>
      <c r="E1801" s="15"/>
      <c r="F1801" s="15"/>
      <c r="G1801" s="15"/>
      <c r="H1801" s="15"/>
      <c r="I1801" s="15"/>
    </row>
    <row r="1802" spans="1:9" x14ac:dyDescent="0.35">
      <c r="A1802" s="24" t="str">
        <f>'Base data'!A1823</f>
        <v>ME7</v>
      </c>
      <c r="B1802" s="29">
        <f>'Base data'!C1823</f>
        <v>0</v>
      </c>
      <c r="C1802" s="29">
        <f>'Base data'!F1823</f>
        <v>0</v>
      </c>
      <c r="D1802" s="15"/>
      <c r="E1802" s="15"/>
      <c r="F1802" s="15"/>
      <c r="G1802" s="15"/>
      <c r="H1802" s="15"/>
      <c r="I1802" s="15"/>
    </row>
    <row r="1803" spans="1:9" x14ac:dyDescent="0.35">
      <c r="A1803" s="24" t="str">
        <f>'Base data'!A1824</f>
        <v>ME8</v>
      </c>
      <c r="B1803" s="29">
        <f>'Base data'!C1824</f>
        <v>0</v>
      </c>
      <c r="C1803" s="29">
        <f>'Base data'!F1824</f>
        <v>0</v>
      </c>
      <c r="D1803" s="15"/>
      <c r="E1803" s="15"/>
      <c r="F1803" s="15"/>
      <c r="G1803" s="15"/>
      <c r="H1803" s="15"/>
      <c r="I1803" s="15"/>
    </row>
    <row r="1804" spans="1:9" x14ac:dyDescent="0.35">
      <c r="A1804" s="24" t="str">
        <f>'Base data'!A1825</f>
        <v>ME9</v>
      </c>
      <c r="B1804" s="29">
        <f>'Base data'!C1825</f>
        <v>0</v>
      </c>
      <c r="C1804" s="29">
        <f>'Base data'!F1825</f>
        <v>0</v>
      </c>
      <c r="D1804" s="15"/>
      <c r="E1804" s="15"/>
      <c r="F1804" s="15"/>
      <c r="G1804" s="15"/>
      <c r="H1804" s="15"/>
      <c r="I1804" s="15"/>
    </row>
    <row r="1805" spans="1:9" x14ac:dyDescent="0.35">
      <c r="A1805" s="24" t="str">
        <f>'Base data'!A1826</f>
        <v>ME99</v>
      </c>
      <c r="B1805" s="29">
        <f>'Base data'!C1826</f>
        <v>0</v>
      </c>
      <c r="C1805" s="29">
        <f>'Base data'!F1826</f>
        <v>0</v>
      </c>
      <c r="D1805" s="15"/>
      <c r="E1805" s="15"/>
      <c r="F1805" s="15"/>
      <c r="G1805" s="15"/>
      <c r="H1805" s="15"/>
      <c r="I1805" s="15"/>
    </row>
    <row r="1806" spans="1:9" x14ac:dyDescent="0.35">
      <c r="A1806" s="24" t="str">
        <f>'Base data'!A1827</f>
        <v>MK1</v>
      </c>
      <c r="B1806" s="29">
        <f>'Base data'!C1827</f>
        <v>0</v>
      </c>
      <c r="C1806" s="29">
        <f>'Base data'!F1827</f>
        <v>0</v>
      </c>
      <c r="D1806" s="15"/>
      <c r="E1806" s="15"/>
      <c r="F1806" s="15"/>
      <c r="G1806" s="15"/>
      <c r="H1806" s="15"/>
      <c r="I1806" s="15"/>
    </row>
    <row r="1807" spans="1:9" x14ac:dyDescent="0.35">
      <c r="A1807" s="24" t="str">
        <f>'Base data'!A1828</f>
        <v>MK10</v>
      </c>
      <c r="B1807" s="29">
        <f>'Base data'!C1828</f>
        <v>0</v>
      </c>
      <c r="C1807" s="29">
        <f>'Base data'!F1828</f>
        <v>0</v>
      </c>
      <c r="D1807" s="15"/>
      <c r="E1807" s="15"/>
      <c r="F1807" s="15"/>
      <c r="G1807" s="15"/>
      <c r="H1807" s="15"/>
      <c r="I1807" s="15"/>
    </row>
    <row r="1808" spans="1:9" x14ac:dyDescent="0.35">
      <c r="A1808" s="24" t="str">
        <f>'Base data'!A1829</f>
        <v>MK11</v>
      </c>
      <c r="B1808" s="29">
        <f>'Base data'!C1829</f>
        <v>0</v>
      </c>
      <c r="C1808" s="29">
        <f>'Base data'!F1829</f>
        <v>0</v>
      </c>
      <c r="D1808" s="15"/>
      <c r="E1808" s="15"/>
      <c r="F1808" s="15"/>
      <c r="G1808" s="15"/>
      <c r="H1808" s="15"/>
      <c r="I1808" s="15"/>
    </row>
    <row r="1809" spans="1:9" x14ac:dyDescent="0.35">
      <c r="A1809" s="24" t="str">
        <f>'Base data'!A1830</f>
        <v>MK12</v>
      </c>
      <c r="B1809" s="29">
        <f>'Base data'!C1830</f>
        <v>0</v>
      </c>
      <c r="C1809" s="29">
        <f>'Base data'!F1830</f>
        <v>0</v>
      </c>
      <c r="D1809" s="15"/>
      <c r="E1809" s="15"/>
      <c r="F1809" s="15"/>
      <c r="G1809" s="15"/>
      <c r="H1809" s="15"/>
      <c r="I1809" s="15"/>
    </row>
    <row r="1810" spans="1:9" x14ac:dyDescent="0.35">
      <c r="A1810" s="24" t="str">
        <f>'Base data'!A1831</f>
        <v>MK13</v>
      </c>
      <c r="B1810" s="29">
        <f>'Base data'!C1831</f>
        <v>0</v>
      </c>
      <c r="C1810" s="29">
        <f>'Base data'!F1831</f>
        <v>0</v>
      </c>
      <c r="D1810" s="15"/>
      <c r="E1810" s="15"/>
      <c r="F1810" s="15"/>
      <c r="G1810" s="15"/>
      <c r="H1810" s="15"/>
      <c r="I1810" s="15"/>
    </row>
    <row r="1811" spans="1:9" x14ac:dyDescent="0.35">
      <c r="A1811" s="24" t="str">
        <f>'Base data'!A1832</f>
        <v>MK14</v>
      </c>
      <c r="B1811" s="29">
        <f>'Base data'!C1832</f>
        <v>0</v>
      </c>
      <c r="C1811" s="29">
        <f>'Base data'!F1832</f>
        <v>0</v>
      </c>
      <c r="D1811" s="15"/>
      <c r="E1811" s="15"/>
      <c r="F1811" s="15"/>
      <c r="G1811" s="15"/>
      <c r="H1811" s="15"/>
      <c r="I1811" s="15"/>
    </row>
    <row r="1812" spans="1:9" x14ac:dyDescent="0.35">
      <c r="A1812" s="24" t="str">
        <f>'Base data'!A1833</f>
        <v>MK15</v>
      </c>
      <c r="B1812" s="29">
        <f>'Base data'!C1833</f>
        <v>0</v>
      </c>
      <c r="C1812" s="29">
        <f>'Base data'!F1833</f>
        <v>0</v>
      </c>
      <c r="D1812" s="15"/>
      <c r="E1812" s="15"/>
      <c r="F1812" s="15"/>
      <c r="G1812" s="15"/>
      <c r="H1812" s="15"/>
      <c r="I1812" s="15"/>
    </row>
    <row r="1813" spans="1:9" x14ac:dyDescent="0.35">
      <c r="A1813" s="24" t="str">
        <f>'Base data'!A1834</f>
        <v>MK16</v>
      </c>
      <c r="B1813" s="29">
        <f>'Base data'!C1834</f>
        <v>0</v>
      </c>
      <c r="C1813" s="29">
        <f>'Base data'!F1834</f>
        <v>0</v>
      </c>
      <c r="D1813" s="15"/>
      <c r="E1813" s="15"/>
      <c r="F1813" s="15"/>
      <c r="G1813" s="15"/>
      <c r="H1813" s="15"/>
      <c r="I1813" s="15"/>
    </row>
    <row r="1814" spans="1:9" x14ac:dyDescent="0.35">
      <c r="A1814" s="24" t="str">
        <f>'Base data'!A1835</f>
        <v>MK17</v>
      </c>
      <c r="B1814" s="29">
        <f>'Base data'!C1835</f>
        <v>0</v>
      </c>
      <c r="C1814" s="29">
        <f>'Base data'!F1835</f>
        <v>0</v>
      </c>
      <c r="D1814" s="15"/>
      <c r="E1814" s="15"/>
      <c r="F1814" s="15"/>
      <c r="G1814" s="15"/>
      <c r="H1814" s="15"/>
      <c r="I1814" s="15"/>
    </row>
    <row r="1815" spans="1:9" x14ac:dyDescent="0.35">
      <c r="A1815" s="24" t="str">
        <f>'Base data'!A1836</f>
        <v>MK18</v>
      </c>
      <c r="B1815" s="29">
        <f>'Base data'!C1836</f>
        <v>0</v>
      </c>
      <c r="C1815" s="29">
        <f>'Base data'!F1836</f>
        <v>0</v>
      </c>
      <c r="D1815" s="15"/>
      <c r="E1815" s="15"/>
      <c r="F1815" s="15"/>
      <c r="G1815" s="15"/>
      <c r="H1815" s="15"/>
      <c r="I1815" s="15"/>
    </row>
    <row r="1816" spans="1:9" x14ac:dyDescent="0.35">
      <c r="A1816" s="24" t="str">
        <f>'Base data'!A1837</f>
        <v>MK19</v>
      </c>
      <c r="B1816" s="29">
        <f>'Base data'!C1837</f>
        <v>0</v>
      </c>
      <c r="C1816" s="29">
        <f>'Base data'!F1837</f>
        <v>0</v>
      </c>
      <c r="D1816" s="15"/>
      <c r="E1816" s="15"/>
      <c r="F1816" s="15"/>
      <c r="G1816" s="15"/>
      <c r="H1816" s="15"/>
      <c r="I1816" s="15"/>
    </row>
    <row r="1817" spans="1:9" x14ac:dyDescent="0.35">
      <c r="A1817" s="24" t="str">
        <f>'Base data'!A1838</f>
        <v>MK2</v>
      </c>
      <c r="B1817" s="29">
        <f>'Base data'!C1838</f>
        <v>0</v>
      </c>
      <c r="C1817" s="29">
        <f>'Base data'!F1838</f>
        <v>0</v>
      </c>
      <c r="D1817" s="15"/>
      <c r="E1817" s="15"/>
      <c r="F1817" s="15"/>
      <c r="G1817" s="15"/>
      <c r="H1817" s="15"/>
      <c r="I1817" s="15"/>
    </row>
    <row r="1818" spans="1:9" x14ac:dyDescent="0.35">
      <c r="A1818" s="24" t="str">
        <f>'Base data'!A1839</f>
        <v>MK3</v>
      </c>
      <c r="B1818" s="29">
        <f>'Base data'!C1839</f>
        <v>0</v>
      </c>
      <c r="C1818" s="29">
        <f>'Base data'!F1839</f>
        <v>0</v>
      </c>
      <c r="D1818" s="15"/>
      <c r="E1818" s="15"/>
      <c r="F1818" s="15"/>
      <c r="G1818" s="15"/>
      <c r="H1818" s="15"/>
      <c r="I1818" s="15"/>
    </row>
    <row r="1819" spans="1:9" x14ac:dyDescent="0.35">
      <c r="A1819" s="24" t="str">
        <f>'Base data'!A1840</f>
        <v>MK4</v>
      </c>
      <c r="B1819" s="29">
        <f>'Base data'!C1840</f>
        <v>0</v>
      </c>
      <c r="C1819" s="29">
        <f>'Base data'!F1840</f>
        <v>0</v>
      </c>
      <c r="D1819" s="15"/>
      <c r="E1819" s="15"/>
      <c r="F1819" s="15"/>
      <c r="G1819" s="15"/>
      <c r="H1819" s="15"/>
      <c r="I1819" s="15"/>
    </row>
    <row r="1820" spans="1:9" x14ac:dyDescent="0.35">
      <c r="A1820" s="24" t="str">
        <f>'Base data'!A1841</f>
        <v>MK40</v>
      </c>
      <c r="B1820" s="29">
        <f>'Base data'!C1841</f>
        <v>0</v>
      </c>
      <c r="C1820" s="29">
        <f>'Base data'!F1841</f>
        <v>0</v>
      </c>
      <c r="D1820" s="15"/>
      <c r="E1820" s="15"/>
      <c r="F1820" s="15"/>
      <c r="G1820" s="15"/>
      <c r="H1820" s="15"/>
      <c r="I1820" s="15"/>
    </row>
    <row r="1821" spans="1:9" x14ac:dyDescent="0.35">
      <c r="A1821" s="24" t="str">
        <f>'Base data'!A1842</f>
        <v>MK41</v>
      </c>
      <c r="B1821" s="29">
        <f>'Base data'!C1842</f>
        <v>0</v>
      </c>
      <c r="C1821" s="29">
        <f>'Base data'!F1842</f>
        <v>0</v>
      </c>
      <c r="D1821" s="15"/>
      <c r="E1821" s="15"/>
      <c r="F1821" s="15"/>
      <c r="G1821" s="15"/>
      <c r="H1821" s="15"/>
      <c r="I1821" s="15"/>
    </row>
    <row r="1822" spans="1:9" x14ac:dyDescent="0.35">
      <c r="A1822" s="24" t="str">
        <f>'Base data'!A1843</f>
        <v>MK42</v>
      </c>
      <c r="B1822" s="29">
        <f>'Base data'!C1843</f>
        <v>0</v>
      </c>
      <c r="C1822" s="29">
        <f>'Base data'!F1843</f>
        <v>0</v>
      </c>
      <c r="D1822" s="15"/>
      <c r="E1822" s="15"/>
      <c r="F1822" s="15"/>
      <c r="G1822" s="15"/>
      <c r="H1822" s="15"/>
      <c r="I1822" s="15"/>
    </row>
    <row r="1823" spans="1:9" x14ac:dyDescent="0.35">
      <c r="A1823" s="24" t="str">
        <f>'Base data'!A1844</f>
        <v>MK43</v>
      </c>
      <c r="B1823" s="29">
        <f>'Base data'!C1844</f>
        <v>0</v>
      </c>
      <c r="C1823" s="29">
        <f>'Base data'!F1844</f>
        <v>0</v>
      </c>
      <c r="D1823" s="15"/>
      <c r="E1823" s="15"/>
      <c r="F1823" s="15"/>
      <c r="G1823" s="15"/>
      <c r="H1823" s="15"/>
      <c r="I1823" s="15"/>
    </row>
    <row r="1824" spans="1:9" x14ac:dyDescent="0.35">
      <c r="A1824" s="24" t="str">
        <f>'Base data'!A1845</f>
        <v>MK44</v>
      </c>
      <c r="B1824" s="29">
        <f>'Base data'!C1845</f>
        <v>0</v>
      </c>
      <c r="C1824" s="29">
        <f>'Base data'!F1845</f>
        <v>0</v>
      </c>
      <c r="D1824" s="15"/>
      <c r="E1824" s="15"/>
      <c r="F1824" s="15"/>
      <c r="G1824" s="15"/>
      <c r="H1824" s="15"/>
      <c r="I1824" s="15"/>
    </row>
    <row r="1825" spans="1:9" x14ac:dyDescent="0.35">
      <c r="A1825" s="24" t="str">
        <f>'Base data'!A1846</f>
        <v>MK45</v>
      </c>
      <c r="B1825" s="29">
        <f>'Base data'!C1846</f>
        <v>0</v>
      </c>
      <c r="C1825" s="29">
        <f>'Base data'!F1846</f>
        <v>0</v>
      </c>
      <c r="D1825" s="15"/>
      <c r="E1825" s="15"/>
      <c r="F1825" s="15"/>
      <c r="G1825" s="15"/>
      <c r="H1825" s="15"/>
      <c r="I1825" s="15"/>
    </row>
    <row r="1826" spans="1:9" x14ac:dyDescent="0.35">
      <c r="A1826" s="24" t="str">
        <f>'Base data'!A1847</f>
        <v>MK46</v>
      </c>
      <c r="B1826" s="29">
        <f>'Base data'!C1847</f>
        <v>0</v>
      </c>
      <c r="C1826" s="29">
        <f>'Base data'!F1847</f>
        <v>0</v>
      </c>
      <c r="D1826" s="15"/>
      <c r="E1826" s="15"/>
      <c r="F1826" s="15"/>
      <c r="G1826" s="15"/>
      <c r="H1826" s="15"/>
      <c r="I1826" s="15"/>
    </row>
    <row r="1827" spans="1:9" x14ac:dyDescent="0.35">
      <c r="A1827" s="24" t="str">
        <f>'Base data'!A1848</f>
        <v>MK5</v>
      </c>
      <c r="B1827" s="29">
        <f>'Base data'!C1848</f>
        <v>0</v>
      </c>
      <c r="C1827" s="29">
        <f>'Base data'!F1848</f>
        <v>0</v>
      </c>
      <c r="D1827" s="15"/>
      <c r="E1827" s="15"/>
      <c r="F1827" s="15"/>
      <c r="G1827" s="15"/>
      <c r="H1827" s="15"/>
      <c r="I1827" s="15"/>
    </row>
    <row r="1828" spans="1:9" x14ac:dyDescent="0.35">
      <c r="A1828" s="24" t="str">
        <f>'Base data'!A1849</f>
        <v>MK6</v>
      </c>
      <c r="B1828" s="29">
        <f>'Base data'!C1849</f>
        <v>0</v>
      </c>
      <c r="C1828" s="29">
        <f>'Base data'!F1849</f>
        <v>0</v>
      </c>
      <c r="D1828" s="15"/>
      <c r="E1828" s="15"/>
      <c r="F1828" s="15"/>
      <c r="G1828" s="15"/>
      <c r="H1828" s="15"/>
      <c r="I1828" s="15"/>
    </row>
    <row r="1829" spans="1:9" x14ac:dyDescent="0.35">
      <c r="A1829" s="24" t="str">
        <f>'Base data'!A1850</f>
        <v>MK7</v>
      </c>
      <c r="B1829" s="29">
        <f>'Base data'!C1850</f>
        <v>0</v>
      </c>
      <c r="C1829" s="29">
        <f>'Base data'!F1850</f>
        <v>0</v>
      </c>
      <c r="D1829" s="15"/>
      <c r="E1829" s="15"/>
      <c r="F1829" s="15"/>
      <c r="G1829" s="15"/>
      <c r="H1829" s="15"/>
      <c r="I1829" s="15"/>
    </row>
    <row r="1830" spans="1:9" x14ac:dyDescent="0.35">
      <c r="A1830" s="24" t="str">
        <f>'Base data'!A1851</f>
        <v>MK77</v>
      </c>
      <c r="B1830" s="29">
        <f>'Base data'!C1851</f>
        <v>0</v>
      </c>
      <c r="C1830" s="29">
        <f>'Base data'!F1851</f>
        <v>0</v>
      </c>
      <c r="D1830" s="15"/>
      <c r="E1830" s="15"/>
      <c r="F1830" s="15"/>
      <c r="G1830" s="15"/>
      <c r="H1830" s="15"/>
      <c r="I1830" s="15"/>
    </row>
    <row r="1831" spans="1:9" x14ac:dyDescent="0.35">
      <c r="A1831" s="24" t="str">
        <f>'Base data'!A1852</f>
        <v>MK8</v>
      </c>
      <c r="B1831" s="29">
        <f>'Base data'!C1852</f>
        <v>0</v>
      </c>
      <c r="C1831" s="29">
        <f>'Base data'!F1852</f>
        <v>0</v>
      </c>
      <c r="D1831" s="15"/>
      <c r="E1831" s="15"/>
      <c r="F1831" s="15"/>
      <c r="G1831" s="15"/>
      <c r="H1831" s="15"/>
      <c r="I1831" s="15"/>
    </row>
    <row r="1832" spans="1:9" x14ac:dyDescent="0.35">
      <c r="A1832" s="24" t="str">
        <f>'Base data'!A1853</f>
        <v>MK9</v>
      </c>
      <c r="B1832" s="29">
        <f>'Base data'!C1853</f>
        <v>0</v>
      </c>
      <c r="C1832" s="29">
        <f>'Base data'!F1853</f>
        <v>0</v>
      </c>
      <c r="D1832" s="15"/>
      <c r="E1832" s="15"/>
      <c r="F1832" s="15"/>
      <c r="G1832" s="15"/>
      <c r="H1832" s="15"/>
      <c r="I1832" s="15"/>
    </row>
    <row r="1833" spans="1:9" x14ac:dyDescent="0.35">
      <c r="A1833" s="24" t="str">
        <f>'Base data'!A1854</f>
        <v>MK98</v>
      </c>
      <c r="B1833" s="29">
        <f>'Base data'!C1854</f>
        <v>0</v>
      </c>
      <c r="C1833" s="29">
        <f>'Base data'!F1854</f>
        <v>0</v>
      </c>
      <c r="D1833" s="15"/>
      <c r="E1833" s="15"/>
      <c r="F1833" s="15"/>
      <c r="G1833" s="15"/>
      <c r="H1833" s="15"/>
      <c r="I1833" s="15"/>
    </row>
    <row r="1834" spans="1:9" x14ac:dyDescent="0.35">
      <c r="A1834" s="24" t="str">
        <f>'Base data'!A1855</f>
        <v>ML1</v>
      </c>
      <c r="B1834" s="29">
        <f>'Base data'!C1855</f>
        <v>0</v>
      </c>
      <c r="C1834" s="29">
        <f>'Base data'!F1855</f>
        <v>0</v>
      </c>
      <c r="D1834" s="15"/>
      <c r="E1834" s="15"/>
      <c r="F1834" s="15"/>
      <c r="G1834" s="15"/>
      <c r="H1834" s="15"/>
      <c r="I1834" s="15"/>
    </row>
    <row r="1835" spans="1:9" x14ac:dyDescent="0.35">
      <c r="A1835" s="24" t="str">
        <f>'Base data'!A1856</f>
        <v>ML10</v>
      </c>
      <c r="B1835" s="29">
        <f>'Base data'!C1856</f>
        <v>0</v>
      </c>
      <c r="C1835" s="29">
        <f>'Base data'!F1856</f>
        <v>0</v>
      </c>
      <c r="D1835" s="15"/>
      <c r="E1835" s="15"/>
      <c r="F1835" s="15"/>
      <c r="G1835" s="15"/>
      <c r="H1835" s="15"/>
      <c r="I1835" s="15"/>
    </row>
    <row r="1836" spans="1:9" x14ac:dyDescent="0.35">
      <c r="A1836" s="24" t="str">
        <f>'Base data'!A1857</f>
        <v>ML11</v>
      </c>
      <c r="B1836" s="29">
        <f>'Base data'!C1857</f>
        <v>0</v>
      </c>
      <c r="C1836" s="29">
        <f>'Base data'!F1857</f>
        <v>0</v>
      </c>
      <c r="D1836" s="15"/>
      <c r="E1836" s="15"/>
      <c r="F1836" s="15"/>
      <c r="G1836" s="15"/>
      <c r="H1836" s="15"/>
      <c r="I1836" s="15"/>
    </row>
    <row r="1837" spans="1:9" x14ac:dyDescent="0.35">
      <c r="A1837" s="24" t="str">
        <f>'Base data'!A1858</f>
        <v>ML12</v>
      </c>
      <c r="B1837" s="29">
        <f>'Base data'!C1858</f>
        <v>0</v>
      </c>
      <c r="C1837" s="29">
        <f>'Base data'!F1858</f>
        <v>0</v>
      </c>
      <c r="D1837" s="15"/>
      <c r="E1837" s="15"/>
      <c r="F1837" s="15"/>
      <c r="G1837" s="15"/>
      <c r="H1837" s="15"/>
      <c r="I1837" s="15"/>
    </row>
    <row r="1838" spans="1:9" x14ac:dyDescent="0.35">
      <c r="A1838" s="24" t="str">
        <f>'Base data'!A1859</f>
        <v>ML2</v>
      </c>
      <c r="B1838" s="29">
        <f>'Base data'!C1859</f>
        <v>0</v>
      </c>
      <c r="C1838" s="29">
        <f>'Base data'!F1859</f>
        <v>0</v>
      </c>
      <c r="D1838" s="15"/>
      <c r="E1838" s="15"/>
      <c r="F1838" s="15"/>
      <c r="G1838" s="15"/>
      <c r="H1838" s="15"/>
      <c r="I1838" s="15"/>
    </row>
    <row r="1839" spans="1:9" x14ac:dyDescent="0.35">
      <c r="A1839" s="24" t="str">
        <f>'Base data'!A1860</f>
        <v>ML3</v>
      </c>
      <c r="B1839" s="29">
        <f>'Base data'!C1860</f>
        <v>0</v>
      </c>
      <c r="C1839" s="29">
        <f>'Base data'!F1860</f>
        <v>0</v>
      </c>
      <c r="D1839" s="15"/>
      <c r="E1839" s="15"/>
      <c r="F1839" s="15"/>
      <c r="G1839" s="15"/>
      <c r="H1839" s="15"/>
      <c r="I1839" s="15"/>
    </row>
    <row r="1840" spans="1:9" x14ac:dyDescent="0.35">
      <c r="A1840" s="24" t="str">
        <f>'Base data'!A1861</f>
        <v>ML4</v>
      </c>
      <c r="B1840" s="29">
        <f>'Base data'!C1861</f>
        <v>0</v>
      </c>
      <c r="C1840" s="29">
        <f>'Base data'!F1861</f>
        <v>0</v>
      </c>
      <c r="D1840" s="15"/>
      <c r="E1840" s="15"/>
      <c r="F1840" s="15"/>
      <c r="G1840" s="15"/>
      <c r="H1840" s="15"/>
      <c r="I1840" s="15"/>
    </row>
    <row r="1841" spans="1:9" x14ac:dyDescent="0.35">
      <c r="A1841" s="24" t="str">
        <f>'Base data'!A1862</f>
        <v>ML5</v>
      </c>
      <c r="B1841" s="29">
        <f>'Base data'!C1862</f>
        <v>0</v>
      </c>
      <c r="C1841" s="29">
        <f>'Base data'!F1862</f>
        <v>0</v>
      </c>
      <c r="D1841" s="15"/>
      <c r="E1841" s="15"/>
      <c r="F1841" s="15"/>
      <c r="G1841" s="15"/>
      <c r="H1841" s="15"/>
      <c r="I1841" s="15"/>
    </row>
    <row r="1842" spans="1:9" x14ac:dyDescent="0.35">
      <c r="A1842" s="24" t="str">
        <f>'Base data'!A1863</f>
        <v>ML6</v>
      </c>
      <c r="B1842" s="29">
        <f>'Base data'!C1863</f>
        <v>0</v>
      </c>
      <c r="C1842" s="29">
        <f>'Base data'!F1863</f>
        <v>0</v>
      </c>
      <c r="D1842" s="15"/>
      <c r="E1842" s="15"/>
      <c r="F1842" s="15"/>
      <c r="G1842" s="15"/>
      <c r="H1842" s="15"/>
      <c r="I1842" s="15"/>
    </row>
    <row r="1843" spans="1:9" x14ac:dyDescent="0.35">
      <c r="A1843" s="24" t="str">
        <f>'Base data'!A1864</f>
        <v>ML7</v>
      </c>
      <c r="B1843" s="29">
        <f>'Base data'!C1864</f>
        <v>0</v>
      </c>
      <c r="C1843" s="29">
        <f>'Base data'!F1864</f>
        <v>0</v>
      </c>
      <c r="D1843" s="15"/>
      <c r="E1843" s="15"/>
      <c r="F1843" s="15"/>
      <c r="G1843" s="15"/>
      <c r="H1843" s="15"/>
      <c r="I1843" s="15"/>
    </row>
    <row r="1844" spans="1:9" x14ac:dyDescent="0.35">
      <c r="A1844" s="24" t="str">
        <f>'Base data'!A1865</f>
        <v>ML8</v>
      </c>
      <c r="B1844" s="29">
        <f>'Base data'!C1865</f>
        <v>0</v>
      </c>
      <c r="C1844" s="29">
        <f>'Base data'!F1865</f>
        <v>0</v>
      </c>
      <c r="D1844" s="15"/>
      <c r="E1844" s="15"/>
      <c r="F1844" s="15"/>
      <c r="G1844" s="15"/>
      <c r="H1844" s="15"/>
      <c r="I1844" s="15"/>
    </row>
    <row r="1845" spans="1:9" x14ac:dyDescent="0.35">
      <c r="A1845" s="24" t="str">
        <f>'Base data'!A1866</f>
        <v>ML9</v>
      </c>
      <c r="B1845" s="29">
        <f>'Base data'!C1866</f>
        <v>0</v>
      </c>
      <c r="C1845" s="29">
        <f>'Base data'!F1866</f>
        <v>0</v>
      </c>
      <c r="D1845" s="15"/>
      <c r="E1845" s="15"/>
      <c r="F1845" s="15"/>
      <c r="G1845" s="15"/>
      <c r="H1845" s="15"/>
      <c r="I1845" s="15"/>
    </row>
    <row r="1846" spans="1:9" x14ac:dyDescent="0.35">
      <c r="A1846" s="24" t="str">
        <f>'Base data'!A1867</f>
        <v>N1</v>
      </c>
      <c r="B1846" s="29">
        <f>'Base data'!C1867</f>
        <v>0</v>
      </c>
      <c r="C1846" s="29">
        <f>'Base data'!F1867</f>
        <v>0</v>
      </c>
      <c r="D1846" s="15"/>
      <c r="E1846" s="15"/>
      <c r="F1846" s="15"/>
      <c r="G1846" s="15"/>
      <c r="H1846" s="15"/>
      <c r="I1846" s="15"/>
    </row>
    <row r="1847" spans="1:9" x14ac:dyDescent="0.35">
      <c r="A1847" s="24" t="str">
        <f>'Base data'!A1868</f>
        <v>N10</v>
      </c>
      <c r="B1847" s="29">
        <f>'Base data'!C1868</f>
        <v>0</v>
      </c>
      <c r="C1847" s="29">
        <f>'Base data'!F1868</f>
        <v>0</v>
      </c>
      <c r="D1847" s="15"/>
      <c r="E1847" s="15"/>
      <c r="F1847" s="15"/>
      <c r="G1847" s="15"/>
      <c r="H1847" s="15"/>
      <c r="I1847" s="15"/>
    </row>
    <row r="1848" spans="1:9" x14ac:dyDescent="0.35">
      <c r="A1848" s="24" t="str">
        <f>'Base data'!A1869</f>
        <v>N11</v>
      </c>
      <c r="B1848" s="29">
        <f>'Base data'!C1869</f>
        <v>0</v>
      </c>
      <c r="C1848" s="29">
        <f>'Base data'!F1869</f>
        <v>0</v>
      </c>
      <c r="D1848" s="15"/>
      <c r="E1848" s="15"/>
      <c r="F1848" s="15"/>
      <c r="G1848" s="15"/>
      <c r="H1848" s="15"/>
      <c r="I1848" s="15"/>
    </row>
    <row r="1849" spans="1:9" x14ac:dyDescent="0.35">
      <c r="A1849" s="24" t="str">
        <f>'Base data'!A1870</f>
        <v>N12</v>
      </c>
      <c r="B1849" s="29">
        <f>'Base data'!C1870</f>
        <v>0</v>
      </c>
      <c r="C1849" s="29">
        <f>'Base data'!F1870</f>
        <v>0</v>
      </c>
      <c r="D1849" s="15"/>
      <c r="E1849" s="15"/>
      <c r="F1849" s="15"/>
      <c r="G1849" s="15"/>
      <c r="H1849" s="15"/>
      <c r="I1849" s="15"/>
    </row>
    <row r="1850" spans="1:9" x14ac:dyDescent="0.35">
      <c r="A1850" s="24" t="str">
        <f>'Base data'!A1871</f>
        <v>N13</v>
      </c>
      <c r="B1850" s="29">
        <f>'Base data'!C1871</f>
        <v>0</v>
      </c>
      <c r="C1850" s="29">
        <f>'Base data'!F1871</f>
        <v>0</v>
      </c>
      <c r="D1850" s="15"/>
      <c r="E1850" s="15"/>
      <c r="F1850" s="15"/>
      <c r="G1850" s="15"/>
      <c r="H1850" s="15"/>
      <c r="I1850" s="15"/>
    </row>
    <row r="1851" spans="1:9" x14ac:dyDescent="0.35">
      <c r="A1851" s="24" t="str">
        <f>'Base data'!A1872</f>
        <v>N14</v>
      </c>
      <c r="B1851" s="29">
        <f>'Base data'!C1872</f>
        <v>0</v>
      </c>
      <c r="C1851" s="29">
        <f>'Base data'!F1872</f>
        <v>0</v>
      </c>
      <c r="D1851" s="15"/>
      <c r="E1851" s="15"/>
      <c r="F1851" s="15"/>
      <c r="G1851" s="15"/>
      <c r="H1851" s="15"/>
      <c r="I1851" s="15"/>
    </row>
    <row r="1852" spans="1:9" x14ac:dyDescent="0.35">
      <c r="A1852" s="24" t="str">
        <f>'Base data'!A1873</f>
        <v>N15</v>
      </c>
      <c r="B1852" s="29">
        <f>'Base data'!C1873</f>
        <v>0</v>
      </c>
      <c r="C1852" s="29">
        <f>'Base data'!F1873</f>
        <v>0</v>
      </c>
      <c r="D1852" s="15"/>
      <c r="E1852" s="15"/>
      <c r="F1852" s="15"/>
      <c r="G1852" s="15"/>
      <c r="H1852" s="15"/>
      <c r="I1852" s="15"/>
    </row>
    <row r="1853" spans="1:9" x14ac:dyDescent="0.35">
      <c r="A1853" s="24" t="str">
        <f>'Base data'!A1874</f>
        <v>N16</v>
      </c>
      <c r="B1853" s="29">
        <f>'Base data'!C1874</f>
        <v>0</v>
      </c>
      <c r="C1853" s="29">
        <f>'Base data'!F1874</f>
        <v>0</v>
      </c>
      <c r="D1853" s="15"/>
      <c r="E1853" s="15"/>
      <c r="F1853" s="15"/>
      <c r="G1853" s="15"/>
      <c r="H1853" s="15"/>
      <c r="I1853" s="15"/>
    </row>
    <row r="1854" spans="1:9" x14ac:dyDescent="0.35">
      <c r="A1854" s="24" t="str">
        <f>'Base data'!A1875</f>
        <v>N17</v>
      </c>
      <c r="B1854" s="29">
        <f>'Base data'!C1875</f>
        <v>0</v>
      </c>
      <c r="C1854" s="29">
        <f>'Base data'!F1875</f>
        <v>0</v>
      </c>
      <c r="D1854" s="15"/>
      <c r="E1854" s="15"/>
      <c r="F1854" s="15"/>
      <c r="G1854" s="15"/>
      <c r="H1854" s="15"/>
      <c r="I1854" s="15"/>
    </row>
    <row r="1855" spans="1:9" x14ac:dyDescent="0.35">
      <c r="A1855" s="24" t="str">
        <f>'Base data'!A1876</f>
        <v>N18</v>
      </c>
      <c r="B1855" s="29">
        <f>'Base data'!C1876</f>
        <v>0</v>
      </c>
      <c r="C1855" s="29">
        <f>'Base data'!F1876</f>
        <v>0</v>
      </c>
      <c r="D1855" s="15"/>
      <c r="E1855" s="15"/>
      <c r="F1855" s="15"/>
      <c r="G1855" s="15"/>
      <c r="H1855" s="15"/>
      <c r="I1855" s="15"/>
    </row>
    <row r="1856" spans="1:9" x14ac:dyDescent="0.35">
      <c r="A1856" s="24" t="str">
        <f>'Base data'!A1877</f>
        <v>N19</v>
      </c>
      <c r="B1856" s="29">
        <f>'Base data'!C1877</f>
        <v>0</v>
      </c>
      <c r="C1856" s="29">
        <f>'Base data'!F1877</f>
        <v>0</v>
      </c>
      <c r="D1856" s="15"/>
      <c r="E1856" s="15"/>
      <c r="F1856" s="15"/>
      <c r="G1856" s="15"/>
      <c r="H1856" s="15"/>
      <c r="I1856" s="15"/>
    </row>
    <row r="1857" spans="1:9" x14ac:dyDescent="0.35">
      <c r="A1857" s="24" t="str">
        <f>'Base data'!A1878</f>
        <v>N1C</v>
      </c>
      <c r="B1857" s="29">
        <f>'Base data'!C1878</f>
        <v>0</v>
      </c>
      <c r="C1857" s="29">
        <f>'Base data'!F1878</f>
        <v>0</v>
      </c>
      <c r="D1857" s="15"/>
      <c r="E1857" s="15"/>
      <c r="F1857" s="15"/>
      <c r="G1857" s="15"/>
      <c r="H1857" s="15"/>
      <c r="I1857" s="15"/>
    </row>
    <row r="1858" spans="1:9" x14ac:dyDescent="0.35">
      <c r="A1858" s="24" t="str">
        <f>'Base data'!A1879</f>
        <v>N1P</v>
      </c>
      <c r="B1858" s="29">
        <f>'Base data'!C1879</f>
        <v>0</v>
      </c>
      <c r="C1858" s="29">
        <f>'Base data'!F1879</f>
        <v>0</v>
      </c>
      <c r="D1858" s="15"/>
      <c r="E1858" s="15"/>
      <c r="F1858" s="15"/>
      <c r="G1858" s="15"/>
      <c r="H1858" s="15"/>
      <c r="I1858" s="15"/>
    </row>
    <row r="1859" spans="1:9" x14ac:dyDescent="0.35">
      <c r="A1859" s="24" t="str">
        <f>'Base data'!A1880</f>
        <v>N2</v>
      </c>
      <c r="B1859" s="29">
        <f>'Base data'!C1880</f>
        <v>0</v>
      </c>
      <c r="C1859" s="29">
        <f>'Base data'!F1880</f>
        <v>0</v>
      </c>
      <c r="D1859" s="15"/>
      <c r="E1859" s="15"/>
      <c r="F1859" s="15"/>
      <c r="G1859" s="15"/>
      <c r="H1859" s="15"/>
      <c r="I1859" s="15"/>
    </row>
    <row r="1860" spans="1:9" x14ac:dyDescent="0.35">
      <c r="A1860" s="24" t="str">
        <f>'Base data'!A1881</f>
        <v>N20</v>
      </c>
      <c r="B1860" s="29">
        <f>'Base data'!C1881</f>
        <v>0</v>
      </c>
      <c r="C1860" s="29">
        <f>'Base data'!F1881</f>
        <v>0</v>
      </c>
      <c r="D1860" s="15"/>
      <c r="E1860" s="15"/>
      <c r="F1860" s="15"/>
      <c r="G1860" s="15"/>
      <c r="H1860" s="15"/>
      <c r="I1860" s="15"/>
    </row>
    <row r="1861" spans="1:9" x14ac:dyDescent="0.35">
      <c r="A1861" s="24" t="str">
        <f>'Base data'!A1882</f>
        <v>N21</v>
      </c>
      <c r="B1861" s="29">
        <f>'Base data'!C1882</f>
        <v>0</v>
      </c>
      <c r="C1861" s="29">
        <f>'Base data'!F1882</f>
        <v>0</v>
      </c>
      <c r="D1861" s="15"/>
      <c r="E1861" s="15"/>
      <c r="F1861" s="15"/>
      <c r="G1861" s="15"/>
      <c r="H1861" s="15"/>
      <c r="I1861" s="15"/>
    </row>
    <row r="1862" spans="1:9" x14ac:dyDescent="0.35">
      <c r="A1862" s="24" t="str">
        <f>'Base data'!A1883</f>
        <v>N22</v>
      </c>
      <c r="B1862" s="29">
        <f>'Base data'!C1883</f>
        <v>0</v>
      </c>
      <c r="C1862" s="29">
        <f>'Base data'!F1883</f>
        <v>0</v>
      </c>
      <c r="D1862" s="15"/>
      <c r="E1862" s="15"/>
      <c r="F1862" s="15"/>
      <c r="G1862" s="15"/>
      <c r="H1862" s="15"/>
      <c r="I1862" s="15"/>
    </row>
    <row r="1863" spans="1:9" x14ac:dyDescent="0.35">
      <c r="A1863" s="24" t="str">
        <f>'Base data'!A1884</f>
        <v>N3</v>
      </c>
      <c r="B1863" s="29">
        <f>'Base data'!C1884</f>
        <v>0</v>
      </c>
      <c r="C1863" s="29">
        <f>'Base data'!F1884</f>
        <v>0</v>
      </c>
      <c r="D1863" s="15"/>
      <c r="E1863" s="15"/>
      <c r="F1863" s="15"/>
      <c r="G1863" s="15"/>
      <c r="H1863" s="15"/>
      <c r="I1863" s="15"/>
    </row>
    <row r="1864" spans="1:9" x14ac:dyDescent="0.35">
      <c r="A1864" s="24" t="str">
        <f>'Base data'!A1885</f>
        <v>N4</v>
      </c>
      <c r="B1864" s="29">
        <f>'Base data'!C1885</f>
        <v>0</v>
      </c>
      <c r="C1864" s="29">
        <f>'Base data'!F1885</f>
        <v>0</v>
      </c>
      <c r="D1864" s="15"/>
      <c r="E1864" s="15"/>
      <c r="F1864" s="15"/>
      <c r="G1864" s="15"/>
      <c r="H1864" s="15"/>
      <c r="I1864" s="15"/>
    </row>
    <row r="1865" spans="1:9" x14ac:dyDescent="0.35">
      <c r="A1865" s="24" t="str">
        <f>'Base data'!A1886</f>
        <v>N5</v>
      </c>
      <c r="B1865" s="29">
        <f>'Base data'!C1886</f>
        <v>0</v>
      </c>
      <c r="C1865" s="29">
        <f>'Base data'!F1886</f>
        <v>0</v>
      </c>
      <c r="D1865" s="15"/>
      <c r="E1865" s="15"/>
      <c r="F1865" s="15"/>
      <c r="G1865" s="15"/>
      <c r="H1865" s="15"/>
      <c r="I1865" s="15"/>
    </row>
    <row r="1866" spans="1:9" x14ac:dyDescent="0.35">
      <c r="A1866" s="24" t="str">
        <f>'Base data'!A1887</f>
        <v>N6</v>
      </c>
      <c r="B1866" s="29">
        <f>'Base data'!C1887</f>
        <v>0</v>
      </c>
      <c r="C1866" s="29">
        <f>'Base data'!F1887</f>
        <v>0</v>
      </c>
      <c r="D1866" s="15"/>
      <c r="E1866" s="15"/>
      <c r="F1866" s="15"/>
      <c r="G1866" s="15"/>
      <c r="H1866" s="15"/>
      <c r="I1866" s="15"/>
    </row>
    <row r="1867" spans="1:9" x14ac:dyDescent="0.35">
      <c r="A1867" s="24" t="str">
        <f>'Base data'!A1888</f>
        <v>N7</v>
      </c>
      <c r="B1867" s="29">
        <f>'Base data'!C1888</f>
        <v>0</v>
      </c>
      <c r="C1867" s="29">
        <f>'Base data'!F1888</f>
        <v>0</v>
      </c>
      <c r="D1867" s="15"/>
      <c r="E1867" s="15"/>
      <c r="F1867" s="15"/>
      <c r="G1867" s="15"/>
      <c r="H1867" s="15"/>
      <c r="I1867" s="15"/>
    </row>
    <row r="1868" spans="1:9" x14ac:dyDescent="0.35">
      <c r="A1868" s="24" t="str">
        <f>'Base data'!A1889</f>
        <v>N8</v>
      </c>
      <c r="B1868" s="29">
        <f>'Base data'!C1889</f>
        <v>0</v>
      </c>
      <c r="C1868" s="29">
        <f>'Base data'!F1889</f>
        <v>0</v>
      </c>
      <c r="D1868" s="15"/>
      <c r="E1868" s="15"/>
      <c r="F1868" s="15"/>
      <c r="G1868" s="15"/>
      <c r="H1868" s="15"/>
      <c r="I1868" s="15"/>
    </row>
    <row r="1869" spans="1:9" x14ac:dyDescent="0.35">
      <c r="A1869" s="24" t="str">
        <f>'Base data'!A1890</f>
        <v>N81</v>
      </c>
      <c r="B1869" s="29">
        <f>'Base data'!C1890</f>
        <v>0</v>
      </c>
      <c r="C1869" s="29">
        <f>'Base data'!F1890</f>
        <v>0</v>
      </c>
      <c r="D1869" s="15"/>
      <c r="E1869" s="15"/>
      <c r="F1869" s="15"/>
      <c r="G1869" s="15"/>
      <c r="H1869" s="15"/>
      <c r="I1869" s="15"/>
    </row>
    <row r="1870" spans="1:9" x14ac:dyDescent="0.35">
      <c r="A1870" s="24" t="str">
        <f>'Base data'!A1891</f>
        <v>N9</v>
      </c>
      <c r="B1870" s="29">
        <f>'Base data'!C1891</f>
        <v>0</v>
      </c>
      <c r="C1870" s="29">
        <f>'Base data'!F1891</f>
        <v>0</v>
      </c>
      <c r="D1870" s="15"/>
      <c r="E1870" s="15"/>
      <c r="F1870" s="15"/>
      <c r="G1870" s="15"/>
      <c r="H1870" s="15"/>
      <c r="I1870" s="15"/>
    </row>
    <row r="1871" spans="1:9" x14ac:dyDescent="0.35">
      <c r="A1871" s="24" t="str">
        <f>'Base data'!A1892</f>
        <v>NE1</v>
      </c>
      <c r="B1871" s="29">
        <f>'Base data'!C1892</f>
        <v>0</v>
      </c>
      <c r="C1871" s="29">
        <f>'Base data'!F1892</f>
        <v>0</v>
      </c>
      <c r="D1871" s="15"/>
      <c r="E1871" s="15"/>
      <c r="F1871" s="15"/>
      <c r="G1871" s="15"/>
      <c r="H1871" s="15"/>
      <c r="I1871" s="15"/>
    </row>
    <row r="1872" spans="1:9" x14ac:dyDescent="0.35">
      <c r="A1872" s="24" t="str">
        <f>'Base data'!A1893</f>
        <v>NE10</v>
      </c>
      <c r="B1872" s="29">
        <f>'Base data'!C1893</f>
        <v>0</v>
      </c>
      <c r="C1872" s="29">
        <f>'Base data'!F1893</f>
        <v>0</v>
      </c>
      <c r="D1872" s="15"/>
      <c r="E1872" s="15"/>
      <c r="F1872" s="15"/>
      <c r="G1872" s="15"/>
      <c r="H1872" s="15"/>
      <c r="I1872" s="15"/>
    </row>
    <row r="1873" spans="1:9" x14ac:dyDescent="0.35">
      <c r="A1873" s="24" t="str">
        <f>'Base data'!A1894</f>
        <v>NE11</v>
      </c>
      <c r="B1873" s="29">
        <f>'Base data'!C1894</f>
        <v>0</v>
      </c>
      <c r="C1873" s="29">
        <f>'Base data'!F1894</f>
        <v>0</v>
      </c>
      <c r="D1873" s="15"/>
      <c r="E1873" s="15"/>
      <c r="F1873" s="15"/>
      <c r="G1873" s="15"/>
      <c r="H1873" s="15"/>
      <c r="I1873" s="15"/>
    </row>
    <row r="1874" spans="1:9" x14ac:dyDescent="0.35">
      <c r="A1874" s="24" t="str">
        <f>'Base data'!A1895</f>
        <v>NE12</v>
      </c>
      <c r="B1874" s="29">
        <f>'Base data'!C1895</f>
        <v>0</v>
      </c>
      <c r="C1874" s="29">
        <f>'Base data'!F1895</f>
        <v>0</v>
      </c>
      <c r="D1874" s="15"/>
      <c r="E1874" s="15"/>
      <c r="F1874" s="15"/>
      <c r="G1874" s="15"/>
      <c r="H1874" s="15"/>
      <c r="I1874" s="15"/>
    </row>
    <row r="1875" spans="1:9" x14ac:dyDescent="0.35">
      <c r="A1875" s="24" t="str">
        <f>'Base data'!A1896</f>
        <v>NE13</v>
      </c>
      <c r="B1875" s="29">
        <f>'Base data'!C1896</f>
        <v>0</v>
      </c>
      <c r="C1875" s="29">
        <f>'Base data'!F1896</f>
        <v>0</v>
      </c>
      <c r="D1875" s="15"/>
      <c r="E1875" s="15"/>
      <c r="F1875" s="15"/>
      <c r="G1875" s="15"/>
      <c r="H1875" s="15"/>
      <c r="I1875" s="15"/>
    </row>
    <row r="1876" spans="1:9" x14ac:dyDescent="0.35">
      <c r="A1876" s="24" t="str">
        <f>'Base data'!A1897</f>
        <v>NE15</v>
      </c>
      <c r="B1876" s="29">
        <f>'Base data'!C1897</f>
        <v>0</v>
      </c>
      <c r="C1876" s="29">
        <f>'Base data'!F1897</f>
        <v>0</v>
      </c>
      <c r="D1876" s="15"/>
      <c r="E1876" s="15"/>
      <c r="F1876" s="15"/>
      <c r="G1876" s="15"/>
      <c r="H1876" s="15"/>
      <c r="I1876" s="15"/>
    </row>
    <row r="1877" spans="1:9" x14ac:dyDescent="0.35">
      <c r="A1877" s="24" t="str">
        <f>'Base data'!A1898</f>
        <v>NE16</v>
      </c>
      <c r="B1877" s="29">
        <f>'Base data'!C1898</f>
        <v>0</v>
      </c>
      <c r="C1877" s="29">
        <f>'Base data'!F1898</f>
        <v>0</v>
      </c>
      <c r="D1877" s="15"/>
      <c r="E1877" s="15"/>
      <c r="F1877" s="15"/>
      <c r="G1877" s="15"/>
      <c r="H1877" s="15"/>
      <c r="I1877" s="15"/>
    </row>
    <row r="1878" spans="1:9" x14ac:dyDescent="0.35">
      <c r="A1878" s="24" t="str">
        <f>'Base data'!A1899</f>
        <v>NE17</v>
      </c>
      <c r="B1878" s="29">
        <f>'Base data'!C1899</f>
        <v>0</v>
      </c>
      <c r="C1878" s="29">
        <f>'Base data'!F1899</f>
        <v>0</v>
      </c>
      <c r="D1878" s="15"/>
      <c r="E1878" s="15"/>
      <c r="F1878" s="15"/>
      <c r="G1878" s="15"/>
      <c r="H1878" s="15"/>
      <c r="I1878" s="15"/>
    </row>
    <row r="1879" spans="1:9" x14ac:dyDescent="0.35">
      <c r="A1879" s="24" t="str">
        <f>'Base data'!A1900</f>
        <v>NE18</v>
      </c>
      <c r="B1879" s="29">
        <f>'Base data'!C1900</f>
        <v>0</v>
      </c>
      <c r="C1879" s="29">
        <f>'Base data'!F1900</f>
        <v>0</v>
      </c>
      <c r="D1879" s="15"/>
      <c r="E1879" s="15"/>
      <c r="F1879" s="15"/>
      <c r="G1879" s="15"/>
      <c r="H1879" s="15"/>
      <c r="I1879" s="15"/>
    </row>
    <row r="1880" spans="1:9" x14ac:dyDescent="0.35">
      <c r="A1880" s="24" t="str">
        <f>'Base data'!A1901</f>
        <v>NE19</v>
      </c>
      <c r="B1880" s="29">
        <f>'Base data'!C1901</f>
        <v>0</v>
      </c>
      <c r="C1880" s="29">
        <f>'Base data'!F1901</f>
        <v>0</v>
      </c>
      <c r="D1880" s="15"/>
      <c r="E1880" s="15"/>
      <c r="F1880" s="15"/>
      <c r="G1880" s="15"/>
      <c r="H1880" s="15"/>
      <c r="I1880" s="15"/>
    </row>
    <row r="1881" spans="1:9" x14ac:dyDescent="0.35">
      <c r="A1881" s="24" t="str">
        <f>'Base data'!A1902</f>
        <v>NE2</v>
      </c>
      <c r="B1881" s="29">
        <f>'Base data'!C1902</f>
        <v>0</v>
      </c>
      <c r="C1881" s="29">
        <f>'Base data'!F1902</f>
        <v>0</v>
      </c>
      <c r="D1881" s="15"/>
      <c r="E1881" s="15"/>
      <c r="F1881" s="15"/>
      <c r="G1881" s="15"/>
      <c r="H1881" s="15"/>
      <c r="I1881" s="15"/>
    </row>
    <row r="1882" spans="1:9" x14ac:dyDescent="0.35">
      <c r="A1882" s="24" t="str">
        <f>'Base data'!A1903</f>
        <v>NE20</v>
      </c>
      <c r="B1882" s="29">
        <f>'Base data'!C1903</f>
        <v>0</v>
      </c>
      <c r="C1882" s="29">
        <f>'Base data'!F1903</f>
        <v>0</v>
      </c>
      <c r="D1882" s="15"/>
      <c r="E1882" s="15"/>
      <c r="F1882" s="15"/>
      <c r="G1882" s="15"/>
      <c r="H1882" s="15"/>
      <c r="I1882" s="15"/>
    </row>
    <row r="1883" spans="1:9" x14ac:dyDescent="0.35">
      <c r="A1883" s="24" t="str">
        <f>'Base data'!A1904</f>
        <v>NE21</v>
      </c>
      <c r="B1883" s="29">
        <f>'Base data'!C1904</f>
        <v>0</v>
      </c>
      <c r="C1883" s="29">
        <f>'Base data'!F1904</f>
        <v>0</v>
      </c>
      <c r="D1883" s="15"/>
      <c r="E1883" s="15"/>
      <c r="F1883" s="15"/>
      <c r="G1883" s="15"/>
      <c r="H1883" s="15"/>
      <c r="I1883" s="15"/>
    </row>
    <row r="1884" spans="1:9" x14ac:dyDescent="0.35">
      <c r="A1884" s="24" t="str">
        <f>'Base data'!A1905</f>
        <v>NE22</v>
      </c>
      <c r="B1884" s="29">
        <f>'Base data'!C1905</f>
        <v>0</v>
      </c>
      <c r="C1884" s="29">
        <f>'Base data'!F1905</f>
        <v>0</v>
      </c>
      <c r="D1884" s="15"/>
      <c r="E1884" s="15"/>
      <c r="F1884" s="15"/>
      <c r="G1884" s="15"/>
      <c r="H1884" s="15"/>
      <c r="I1884" s="15"/>
    </row>
    <row r="1885" spans="1:9" x14ac:dyDescent="0.35">
      <c r="A1885" s="24" t="str">
        <f>'Base data'!A1906</f>
        <v>NE23</v>
      </c>
      <c r="B1885" s="29">
        <f>'Base data'!C1906</f>
        <v>0</v>
      </c>
      <c r="C1885" s="29">
        <f>'Base data'!F1906</f>
        <v>0</v>
      </c>
      <c r="D1885" s="15"/>
      <c r="E1885" s="15"/>
      <c r="F1885" s="15"/>
      <c r="G1885" s="15"/>
      <c r="H1885" s="15"/>
      <c r="I1885" s="15"/>
    </row>
    <row r="1886" spans="1:9" x14ac:dyDescent="0.35">
      <c r="A1886" s="24" t="str">
        <f>'Base data'!A1907</f>
        <v>NE24</v>
      </c>
      <c r="B1886" s="29">
        <f>'Base data'!C1907</f>
        <v>0</v>
      </c>
      <c r="C1886" s="29">
        <f>'Base data'!F1907</f>
        <v>0</v>
      </c>
      <c r="D1886" s="15"/>
      <c r="E1886" s="15"/>
      <c r="F1886" s="15"/>
      <c r="G1886" s="15"/>
      <c r="H1886" s="15"/>
      <c r="I1886" s="15"/>
    </row>
    <row r="1887" spans="1:9" x14ac:dyDescent="0.35">
      <c r="A1887" s="24" t="str">
        <f>'Base data'!A1908</f>
        <v>NE25</v>
      </c>
      <c r="B1887" s="29">
        <f>'Base data'!C1908</f>
        <v>0</v>
      </c>
      <c r="C1887" s="29">
        <f>'Base data'!F1908</f>
        <v>0</v>
      </c>
      <c r="D1887" s="15"/>
      <c r="E1887" s="15"/>
      <c r="F1887" s="15"/>
      <c r="G1887" s="15"/>
      <c r="H1887" s="15"/>
      <c r="I1887" s="15"/>
    </row>
    <row r="1888" spans="1:9" x14ac:dyDescent="0.35">
      <c r="A1888" s="24" t="str">
        <f>'Base data'!A1909</f>
        <v>NE26</v>
      </c>
      <c r="B1888" s="29">
        <f>'Base data'!C1909</f>
        <v>0</v>
      </c>
      <c r="C1888" s="29">
        <f>'Base data'!F1909</f>
        <v>0</v>
      </c>
      <c r="D1888" s="15"/>
      <c r="E1888" s="15"/>
      <c r="F1888" s="15"/>
      <c r="G1888" s="15"/>
      <c r="H1888" s="15"/>
      <c r="I1888" s="15"/>
    </row>
    <row r="1889" spans="1:9" x14ac:dyDescent="0.35">
      <c r="A1889" s="24" t="str">
        <f>'Base data'!A1910</f>
        <v>NE27</v>
      </c>
      <c r="B1889" s="29">
        <f>'Base data'!C1910</f>
        <v>0</v>
      </c>
      <c r="C1889" s="29">
        <f>'Base data'!F1910</f>
        <v>0</v>
      </c>
      <c r="D1889" s="15"/>
      <c r="E1889" s="15"/>
      <c r="F1889" s="15"/>
      <c r="G1889" s="15"/>
      <c r="H1889" s="15"/>
      <c r="I1889" s="15"/>
    </row>
    <row r="1890" spans="1:9" x14ac:dyDescent="0.35">
      <c r="A1890" s="24" t="str">
        <f>'Base data'!A1911</f>
        <v>NE28</v>
      </c>
      <c r="B1890" s="29">
        <f>'Base data'!C1911</f>
        <v>0</v>
      </c>
      <c r="C1890" s="29">
        <f>'Base data'!F1911</f>
        <v>0</v>
      </c>
      <c r="D1890" s="15"/>
      <c r="E1890" s="15"/>
      <c r="F1890" s="15"/>
      <c r="G1890" s="15"/>
      <c r="H1890" s="15"/>
      <c r="I1890" s="15"/>
    </row>
    <row r="1891" spans="1:9" x14ac:dyDescent="0.35">
      <c r="A1891" s="24" t="str">
        <f>'Base data'!A1912</f>
        <v>NE29</v>
      </c>
      <c r="B1891" s="29">
        <f>'Base data'!C1912</f>
        <v>0</v>
      </c>
      <c r="C1891" s="29">
        <f>'Base data'!F1912</f>
        <v>0</v>
      </c>
      <c r="D1891" s="15"/>
      <c r="E1891" s="15"/>
      <c r="F1891" s="15"/>
      <c r="G1891" s="15"/>
      <c r="H1891" s="15"/>
      <c r="I1891" s="15"/>
    </row>
    <row r="1892" spans="1:9" x14ac:dyDescent="0.35">
      <c r="A1892" s="24" t="str">
        <f>'Base data'!A1913</f>
        <v>NE3</v>
      </c>
      <c r="B1892" s="29">
        <f>'Base data'!C1913</f>
        <v>0</v>
      </c>
      <c r="C1892" s="29">
        <f>'Base data'!F1913</f>
        <v>0</v>
      </c>
      <c r="D1892" s="15"/>
      <c r="E1892" s="15"/>
      <c r="F1892" s="15"/>
      <c r="G1892" s="15"/>
      <c r="H1892" s="15"/>
      <c r="I1892" s="15"/>
    </row>
    <row r="1893" spans="1:9" x14ac:dyDescent="0.35">
      <c r="A1893" s="24" t="str">
        <f>'Base data'!A1914</f>
        <v>NE30</v>
      </c>
      <c r="B1893" s="29">
        <f>'Base data'!C1914</f>
        <v>0</v>
      </c>
      <c r="C1893" s="29">
        <f>'Base data'!F1914</f>
        <v>0</v>
      </c>
      <c r="D1893" s="15"/>
      <c r="E1893" s="15"/>
      <c r="F1893" s="15"/>
      <c r="G1893" s="15"/>
      <c r="H1893" s="15"/>
      <c r="I1893" s="15"/>
    </row>
    <row r="1894" spans="1:9" x14ac:dyDescent="0.35">
      <c r="A1894" s="24" t="str">
        <f>'Base data'!A1915</f>
        <v>NE31</v>
      </c>
      <c r="B1894" s="29">
        <f>'Base data'!C1915</f>
        <v>0</v>
      </c>
      <c r="C1894" s="29">
        <f>'Base data'!F1915</f>
        <v>0</v>
      </c>
      <c r="D1894" s="15"/>
      <c r="E1894" s="15"/>
      <c r="F1894" s="15"/>
      <c r="G1894" s="15"/>
      <c r="H1894" s="15"/>
      <c r="I1894" s="15"/>
    </row>
    <row r="1895" spans="1:9" x14ac:dyDescent="0.35">
      <c r="A1895" s="24" t="str">
        <f>'Base data'!A1916</f>
        <v>NE32</v>
      </c>
      <c r="B1895" s="29">
        <f>'Base data'!C1916</f>
        <v>0</v>
      </c>
      <c r="C1895" s="29">
        <f>'Base data'!F1916</f>
        <v>0</v>
      </c>
      <c r="D1895" s="15"/>
      <c r="E1895" s="15"/>
      <c r="F1895" s="15"/>
      <c r="G1895" s="15"/>
      <c r="H1895" s="15"/>
      <c r="I1895" s="15"/>
    </row>
    <row r="1896" spans="1:9" x14ac:dyDescent="0.35">
      <c r="A1896" s="24" t="str">
        <f>'Base data'!A1917</f>
        <v>NE33</v>
      </c>
      <c r="B1896" s="29">
        <f>'Base data'!C1917</f>
        <v>0</v>
      </c>
      <c r="C1896" s="29">
        <f>'Base data'!F1917</f>
        <v>0</v>
      </c>
      <c r="D1896" s="15"/>
      <c r="E1896" s="15"/>
      <c r="F1896" s="15"/>
      <c r="G1896" s="15"/>
      <c r="H1896" s="15"/>
      <c r="I1896" s="15"/>
    </row>
    <row r="1897" spans="1:9" x14ac:dyDescent="0.35">
      <c r="A1897" s="24" t="str">
        <f>'Base data'!A1918</f>
        <v>NE34</v>
      </c>
      <c r="B1897" s="29">
        <f>'Base data'!C1918</f>
        <v>0</v>
      </c>
      <c r="C1897" s="29">
        <f>'Base data'!F1918</f>
        <v>0</v>
      </c>
      <c r="D1897" s="15"/>
      <c r="E1897" s="15"/>
      <c r="F1897" s="15"/>
      <c r="G1897" s="15"/>
      <c r="H1897" s="15"/>
      <c r="I1897" s="15"/>
    </row>
    <row r="1898" spans="1:9" x14ac:dyDescent="0.35">
      <c r="A1898" s="24" t="str">
        <f>'Base data'!A1919</f>
        <v>NE35</v>
      </c>
      <c r="B1898" s="29">
        <f>'Base data'!C1919</f>
        <v>0</v>
      </c>
      <c r="C1898" s="29">
        <f>'Base data'!F1919</f>
        <v>0</v>
      </c>
      <c r="D1898" s="15"/>
      <c r="E1898" s="15"/>
      <c r="F1898" s="15"/>
      <c r="G1898" s="15"/>
      <c r="H1898" s="15"/>
      <c r="I1898" s="15"/>
    </row>
    <row r="1899" spans="1:9" x14ac:dyDescent="0.35">
      <c r="A1899" s="24" t="str">
        <f>'Base data'!A1920</f>
        <v>NE36</v>
      </c>
      <c r="B1899" s="29">
        <f>'Base data'!C1920</f>
        <v>0</v>
      </c>
      <c r="C1899" s="29">
        <f>'Base data'!F1920</f>
        <v>0</v>
      </c>
      <c r="D1899" s="15"/>
      <c r="E1899" s="15"/>
      <c r="F1899" s="15"/>
      <c r="G1899" s="15"/>
      <c r="H1899" s="15"/>
      <c r="I1899" s="15"/>
    </row>
    <row r="1900" spans="1:9" x14ac:dyDescent="0.35">
      <c r="A1900" s="24" t="str">
        <f>'Base data'!A1921</f>
        <v>NE37</v>
      </c>
      <c r="B1900" s="29">
        <f>'Base data'!C1921</f>
        <v>0</v>
      </c>
      <c r="C1900" s="29">
        <f>'Base data'!F1921</f>
        <v>0</v>
      </c>
      <c r="D1900" s="15"/>
      <c r="E1900" s="15"/>
      <c r="F1900" s="15"/>
      <c r="G1900" s="15"/>
      <c r="H1900" s="15"/>
      <c r="I1900" s="15"/>
    </row>
    <row r="1901" spans="1:9" x14ac:dyDescent="0.35">
      <c r="A1901" s="24" t="str">
        <f>'Base data'!A1922</f>
        <v>NE38</v>
      </c>
      <c r="B1901" s="29">
        <f>'Base data'!C1922</f>
        <v>0</v>
      </c>
      <c r="C1901" s="29">
        <f>'Base data'!F1922</f>
        <v>0</v>
      </c>
      <c r="D1901" s="15"/>
      <c r="E1901" s="15"/>
      <c r="F1901" s="15"/>
      <c r="G1901" s="15"/>
      <c r="H1901" s="15"/>
      <c r="I1901" s="15"/>
    </row>
    <row r="1902" spans="1:9" x14ac:dyDescent="0.35">
      <c r="A1902" s="24" t="str">
        <f>'Base data'!A1923</f>
        <v>NE39</v>
      </c>
      <c r="B1902" s="29">
        <f>'Base data'!C1923</f>
        <v>0</v>
      </c>
      <c r="C1902" s="29">
        <f>'Base data'!F1923</f>
        <v>0</v>
      </c>
      <c r="D1902" s="15"/>
      <c r="E1902" s="15"/>
      <c r="F1902" s="15"/>
      <c r="G1902" s="15"/>
      <c r="H1902" s="15"/>
      <c r="I1902" s="15"/>
    </row>
    <row r="1903" spans="1:9" x14ac:dyDescent="0.35">
      <c r="A1903" s="24" t="str">
        <f>'Base data'!A1924</f>
        <v>NE4</v>
      </c>
      <c r="B1903" s="29">
        <f>'Base data'!C1924</f>
        <v>0</v>
      </c>
      <c r="C1903" s="29">
        <f>'Base data'!F1924</f>
        <v>0</v>
      </c>
      <c r="D1903" s="15"/>
      <c r="E1903" s="15"/>
      <c r="F1903" s="15"/>
      <c r="G1903" s="15"/>
      <c r="H1903" s="15"/>
      <c r="I1903" s="15"/>
    </row>
    <row r="1904" spans="1:9" x14ac:dyDescent="0.35">
      <c r="A1904" s="24" t="str">
        <f>'Base data'!A1925</f>
        <v>NE40</v>
      </c>
      <c r="B1904" s="29">
        <f>'Base data'!C1925</f>
        <v>0</v>
      </c>
      <c r="C1904" s="29">
        <f>'Base data'!F1925</f>
        <v>0</v>
      </c>
      <c r="D1904" s="15"/>
      <c r="E1904" s="15"/>
      <c r="F1904" s="15"/>
      <c r="G1904" s="15"/>
      <c r="H1904" s="15"/>
      <c r="I1904" s="15"/>
    </row>
    <row r="1905" spans="1:9" x14ac:dyDescent="0.35">
      <c r="A1905" s="24" t="str">
        <f>'Base data'!A1926</f>
        <v>NE41</v>
      </c>
      <c r="B1905" s="29">
        <f>'Base data'!C1926</f>
        <v>0</v>
      </c>
      <c r="C1905" s="29">
        <f>'Base data'!F1926</f>
        <v>0</v>
      </c>
      <c r="D1905" s="15"/>
      <c r="E1905" s="15"/>
      <c r="F1905" s="15"/>
      <c r="G1905" s="15"/>
      <c r="H1905" s="15"/>
      <c r="I1905" s="15"/>
    </row>
    <row r="1906" spans="1:9" x14ac:dyDescent="0.35">
      <c r="A1906" s="24" t="str">
        <f>'Base data'!A1927</f>
        <v>NE42</v>
      </c>
      <c r="B1906" s="29">
        <f>'Base data'!C1927</f>
        <v>0</v>
      </c>
      <c r="C1906" s="29">
        <f>'Base data'!F1927</f>
        <v>0</v>
      </c>
      <c r="D1906" s="15"/>
      <c r="E1906" s="15"/>
      <c r="F1906" s="15"/>
      <c r="G1906" s="15"/>
      <c r="H1906" s="15"/>
      <c r="I1906" s="15"/>
    </row>
    <row r="1907" spans="1:9" x14ac:dyDescent="0.35">
      <c r="A1907" s="24" t="str">
        <f>'Base data'!A1928</f>
        <v>NE43</v>
      </c>
      <c r="B1907" s="29">
        <f>'Base data'!C1928</f>
        <v>0</v>
      </c>
      <c r="C1907" s="29">
        <f>'Base data'!F1928</f>
        <v>0</v>
      </c>
      <c r="D1907" s="15"/>
      <c r="E1907" s="15"/>
      <c r="F1907" s="15"/>
      <c r="G1907" s="15"/>
      <c r="H1907" s="15"/>
      <c r="I1907" s="15"/>
    </row>
    <row r="1908" spans="1:9" x14ac:dyDescent="0.35">
      <c r="A1908" s="24" t="str">
        <f>'Base data'!A1929</f>
        <v>NE44</v>
      </c>
      <c r="B1908" s="29">
        <f>'Base data'!C1929</f>
        <v>0</v>
      </c>
      <c r="C1908" s="29">
        <f>'Base data'!F1929</f>
        <v>0</v>
      </c>
      <c r="D1908" s="15"/>
      <c r="E1908" s="15"/>
      <c r="F1908" s="15"/>
      <c r="G1908" s="15"/>
      <c r="H1908" s="15"/>
      <c r="I1908" s="15"/>
    </row>
    <row r="1909" spans="1:9" x14ac:dyDescent="0.35">
      <c r="A1909" s="24" t="str">
        <f>'Base data'!A1930</f>
        <v>NE45</v>
      </c>
      <c r="B1909" s="29">
        <f>'Base data'!C1930</f>
        <v>0</v>
      </c>
      <c r="C1909" s="29">
        <f>'Base data'!F1930</f>
        <v>0</v>
      </c>
      <c r="D1909" s="15"/>
      <c r="E1909" s="15"/>
      <c r="F1909" s="15"/>
      <c r="G1909" s="15"/>
      <c r="H1909" s="15"/>
      <c r="I1909" s="15"/>
    </row>
    <row r="1910" spans="1:9" x14ac:dyDescent="0.35">
      <c r="A1910" s="24" t="str">
        <f>'Base data'!A1931</f>
        <v>NE46</v>
      </c>
      <c r="B1910" s="29">
        <f>'Base data'!C1931</f>
        <v>0</v>
      </c>
      <c r="C1910" s="29">
        <f>'Base data'!F1931</f>
        <v>0</v>
      </c>
      <c r="D1910" s="15"/>
      <c r="E1910" s="15"/>
      <c r="F1910" s="15"/>
      <c r="G1910" s="15"/>
      <c r="H1910" s="15"/>
      <c r="I1910" s="15"/>
    </row>
    <row r="1911" spans="1:9" x14ac:dyDescent="0.35">
      <c r="A1911" s="24" t="str">
        <f>'Base data'!A1932</f>
        <v>NE47</v>
      </c>
      <c r="B1911" s="29">
        <f>'Base data'!C1932</f>
        <v>0</v>
      </c>
      <c r="C1911" s="29">
        <f>'Base data'!F1932</f>
        <v>0</v>
      </c>
      <c r="D1911" s="15"/>
      <c r="E1911" s="15"/>
      <c r="F1911" s="15"/>
      <c r="G1911" s="15"/>
      <c r="H1911" s="15"/>
      <c r="I1911" s="15"/>
    </row>
    <row r="1912" spans="1:9" x14ac:dyDescent="0.35">
      <c r="A1912" s="24" t="str">
        <f>'Base data'!A1933</f>
        <v>NE48</v>
      </c>
      <c r="B1912" s="29">
        <f>'Base data'!C1933</f>
        <v>0</v>
      </c>
      <c r="C1912" s="29">
        <f>'Base data'!F1933</f>
        <v>0</v>
      </c>
      <c r="D1912" s="15"/>
      <c r="E1912" s="15"/>
      <c r="F1912" s="15"/>
      <c r="G1912" s="15"/>
      <c r="H1912" s="15"/>
      <c r="I1912" s="15"/>
    </row>
    <row r="1913" spans="1:9" x14ac:dyDescent="0.35">
      <c r="A1913" s="24" t="str">
        <f>'Base data'!A1934</f>
        <v>NE49</v>
      </c>
      <c r="B1913" s="29">
        <f>'Base data'!C1934</f>
        <v>0</v>
      </c>
      <c r="C1913" s="29">
        <f>'Base data'!F1934</f>
        <v>0</v>
      </c>
      <c r="D1913" s="15"/>
      <c r="E1913" s="15"/>
      <c r="F1913" s="15"/>
      <c r="G1913" s="15"/>
      <c r="H1913" s="15"/>
      <c r="I1913" s="15"/>
    </row>
    <row r="1914" spans="1:9" x14ac:dyDescent="0.35">
      <c r="A1914" s="24" t="str">
        <f>'Base data'!A1935</f>
        <v>NE5</v>
      </c>
      <c r="B1914" s="29">
        <f>'Base data'!C1935</f>
        <v>0</v>
      </c>
      <c r="C1914" s="29">
        <f>'Base data'!F1935</f>
        <v>0</v>
      </c>
      <c r="D1914" s="15"/>
      <c r="E1914" s="15"/>
      <c r="F1914" s="15"/>
      <c r="G1914" s="15"/>
      <c r="H1914" s="15"/>
      <c r="I1914" s="15"/>
    </row>
    <row r="1915" spans="1:9" x14ac:dyDescent="0.35">
      <c r="A1915" s="24" t="str">
        <f>'Base data'!A1936</f>
        <v>NE6</v>
      </c>
      <c r="B1915" s="29">
        <f>'Base data'!C1936</f>
        <v>0</v>
      </c>
      <c r="C1915" s="29">
        <f>'Base data'!F1936</f>
        <v>0</v>
      </c>
      <c r="D1915" s="15"/>
      <c r="E1915" s="15"/>
      <c r="F1915" s="15"/>
      <c r="G1915" s="15"/>
      <c r="H1915" s="15"/>
      <c r="I1915" s="15"/>
    </row>
    <row r="1916" spans="1:9" x14ac:dyDescent="0.35">
      <c r="A1916" s="24" t="str">
        <f>'Base data'!A1937</f>
        <v>NE61</v>
      </c>
      <c r="B1916" s="29">
        <f>'Base data'!C1937</f>
        <v>0</v>
      </c>
      <c r="C1916" s="29">
        <f>'Base data'!F1937</f>
        <v>0</v>
      </c>
      <c r="D1916" s="15"/>
      <c r="E1916" s="15"/>
      <c r="F1916" s="15"/>
      <c r="G1916" s="15"/>
      <c r="H1916" s="15"/>
      <c r="I1916" s="15"/>
    </row>
    <row r="1917" spans="1:9" x14ac:dyDescent="0.35">
      <c r="A1917" s="24" t="str">
        <f>'Base data'!A1938</f>
        <v>NE62</v>
      </c>
      <c r="B1917" s="29">
        <f>'Base data'!C1938</f>
        <v>0</v>
      </c>
      <c r="C1917" s="29">
        <f>'Base data'!F1938</f>
        <v>0</v>
      </c>
      <c r="D1917" s="15"/>
      <c r="E1917" s="15"/>
      <c r="F1917" s="15"/>
      <c r="G1917" s="15"/>
      <c r="H1917" s="15"/>
      <c r="I1917" s="15"/>
    </row>
    <row r="1918" spans="1:9" x14ac:dyDescent="0.35">
      <c r="A1918" s="24" t="str">
        <f>'Base data'!A1939</f>
        <v>NE63</v>
      </c>
      <c r="B1918" s="29">
        <f>'Base data'!C1939</f>
        <v>0</v>
      </c>
      <c r="C1918" s="29">
        <f>'Base data'!F1939</f>
        <v>0</v>
      </c>
      <c r="D1918" s="15"/>
      <c r="E1918" s="15"/>
      <c r="F1918" s="15"/>
      <c r="G1918" s="15"/>
      <c r="H1918" s="15"/>
      <c r="I1918" s="15"/>
    </row>
    <row r="1919" spans="1:9" x14ac:dyDescent="0.35">
      <c r="A1919" s="24" t="str">
        <f>'Base data'!A1940</f>
        <v>NE64</v>
      </c>
      <c r="B1919" s="29">
        <f>'Base data'!C1940</f>
        <v>0</v>
      </c>
      <c r="C1919" s="29">
        <f>'Base data'!F1940</f>
        <v>0</v>
      </c>
      <c r="D1919" s="15"/>
      <c r="E1919" s="15"/>
      <c r="F1919" s="15"/>
      <c r="G1919" s="15"/>
      <c r="H1919" s="15"/>
      <c r="I1919" s="15"/>
    </row>
    <row r="1920" spans="1:9" x14ac:dyDescent="0.35">
      <c r="A1920" s="24" t="str">
        <f>'Base data'!A1941</f>
        <v>NE65</v>
      </c>
      <c r="B1920" s="29">
        <f>'Base data'!C1941</f>
        <v>0</v>
      </c>
      <c r="C1920" s="29">
        <f>'Base data'!F1941</f>
        <v>0</v>
      </c>
      <c r="D1920" s="15"/>
      <c r="E1920" s="15"/>
      <c r="F1920" s="15"/>
      <c r="G1920" s="15"/>
      <c r="H1920" s="15"/>
      <c r="I1920" s="15"/>
    </row>
    <row r="1921" spans="1:9" x14ac:dyDescent="0.35">
      <c r="A1921" s="24" t="str">
        <f>'Base data'!A1942</f>
        <v>NE66</v>
      </c>
      <c r="B1921" s="29">
        <f>'Base data'!C1942</f>
        <v>0</v>
      </c>
      <c r="C1921" s="29">
        <f>'Base data'!F1942</f>
        <v>0</v>
      </c>
      <c r="D1921" s="15"/>
      <c r="E1921" s="15"/>
      <c r="F1921" s="15"/>
      <c r="G1921" s="15"/>
      <c r="H1921" s="15"/>
      <c r="I1921" s="15"/>
    </row>
    <row r="1922" spans="1:9" x14ac:dyDescent="0.35">
      <c r="A1922" s="24" t="str">
        <f>'Base data'!A1943</f>
        <v>NE67</v>
      </c>
      <c r="B1922" s="29">
        <f>'Base data'!C1943</f>
        <v>0</v>
      </c>
      <c r="C1922" s="29">
        <f>'Base data'!F1943</f>
        <v>0</v>
      </c>
      <c r="D1922" s="15"/>
      <c r="E1922" s="15"/>
      <c r="F1922" s="15"/>
      <c r="G1922" s="15"/>
      <c r="H1922" s="15"/>
      <c r="I1922" s="15"/>
    </row>
    <row r="1923" spans="1:9" x14ac:dyDescent="0.35">
      <c r="A1923" s="24" t="str">
        <f>'Base data'!A1944</f>
        <v>NE68</v>
      </c>
      <c r="B1923" s="29">
        <f>'Base data'!C1944</f>
        <v>0</v>
      </c>
      <c r="C1923" s="29">
        <f>'Base data'!F1944</f>
        <v>0</v>
      </c>
      <c r="D1923" s="15"/>
      <c r="E1923" s="15"/>
      <c r="F1923" s="15"/>
      <c r="G1923" s="15"/>
      <c r="H1923" s="15"/>
      <c r="I1923" s="15"/>
    </row>
    <row r="1924" spans="1:9" x14ac:dyDescent="0.35">
      <c r="A1924" s="24" t="str">
        <f>'Base data'!A1945</f>
        <v>NE69</v>
      </c>
      <c r="B1924" s="29">
        <f>'Base data'!C1945</f>
        <v>0</v>
      </c>
      <c r="C1924" s="29">
        <f>'Base data'!F1945</f>
        <v>0</v>
      </c>
      <c r="D1924" s="15"/>
      <c r="E1924" s="15"/>
      <c r="F1924" s="15"/>
      <c r="G1924" s="15"/>
      <c r="H1924" s="15"/>
      <c r="I1924" s="15"/>
    </row>
    <row r="1925" spans="1:9" x14ac:dyDescent="0.35">
      <c r="A1925" s="24" t="str">
        <f>'Base data'!A1946</f>
        <v>NE7</v>
      </c>
      <c r="B1925" s="29">
        <f>'Base data'!C1946</f>
        <v>0</v>
      </c>
      <c r="C1925" s="29">
        <f>'Base data'!F1946</f>
        <v>0</v>
      </c>
      <c r="D1925" s="15"/>
      <c r="E1925" s="15"/>
      <c r="F1925" s="15"/>
      <c r="G1925" s="15"/>
      <c r="H1925" s="15"/>
      <c r="I1925" s="15"/>
    </row>
    <row r="1926" spans="1:9" x14ac:dyDescent="0.35">
      <c r="A1926" s="24" t="str">
        <f>'Base data'!A1947</f>
        <v>NE70</v>
      </c>
      <c r="B1926" s="29">
        <f>'Base data'!C1947</f>
        <v>0</v>
      </c>
      <c r="C1926" s="29">
        <f>'Base data'!F1947</f>
        <v>0</v>
      </c>
      <c r="D1926" s="15"/>
      <c r="E1926" s="15"/>
      <c r="F1926" s="15"/>
      <c r="G1926" s="15"/>
      <c r="H1926" s="15"/>
      <c r="I1926" s="15"/>
    </row>
    <row r="1927" spans="1:9" x14ac:dyDescent="0.35">
      <c r="A1927" s="24" t="str">
        <f>'Base data'!A1948</f>
        <v>NE71</v>
      </c>
      <c r="B1927" s="29">
        <f>'Base data'!C1948</f>
        <v>0</v>
      </c>
      <c r="C1927" s="29">
        <f>'Base data'!F1948</f>
        <v>0</v>
      </c>
      <c r="D1927" s="15"/>
      <c r="E1927" s="15"/>
      <c r="F1927" s="15"/>
      <c r="G1927" s="15"/>
      <c r="H1927" s="15"/>
      <c r="I1927" s="15"/>
    </row>
    <row r="1928" spans="1:9" x14ac:dyDescent="0.35">
      <c r="A1928" s="24" t="str">
        <f>'Base data'!A1949</f>
        <v>NE8</v>
      </c>
      <c r="B1928" s="29">
        <f>'Base data'!C1949</f>
        <v>0</v>
      </c>
      <c r="C1928" s="29">
        <f>'Base data'!F1949</f>
        <v>0</v>
      </c>
      <c r="D1928" s="15"/>
      <c r="E1928" s="15"/>
      <c r="F1928" s="15"/>
      <c r="G1928" s="15"/>
      <c r="H1928" s="15"/>
      <c r="I1928" s="15"/>
    </row>
    <row r="1929" spans="1:9" x14ac:dyDescent="0.35">
      <c r="A1929" s="24" t="str">
        <f>'Base data'!A1950</f>
        <v>NE82</v>
      </c>
      <c r="B1929" s="29">
        <f>'Base data'!C1950</f>
        <v>0</v>
      </c>
      <c r="C1929" s="29">
        <f>'Base data'!F1950</f>
        <v>0</v>
      </c>
      <c r="D1929" s="15"/>
      <c r="E1929" s="15"/>
      <c r="F1929" s="15"/>
      <c r="G1929" s="15"/>
      <c r="H1929" s="15"/>
      <c r="I1929" s="15"/>
    </row>
    <row r="1930" spans="1:9" x14ac:dyDescent="0.35">
      <c r="A1930" s="24" t="str">
        <f>'Base data'!A1951</f>
        <v>NE83</v>
      </c>
      <c r="B1930" s="29">
        <f>'Base data'!C1951</f>
        <v>0</v>
      </c>
      <c r="C1930" s="29">
        <f>'Base data'!F1951</f>
        <v>0</v>
      </c>
      <c r="D1930" s="15"/>
      <c r="E1930" s="15"/>
      <c r="F1930" s="15"/>
      <c r="G1930" s="15"/>
      <c r="H1930" s="15"/>
      <c r="I1930" s="15"/>
    </row>
    <row r="1931" spans="1:9" x14ac:dyDescent="0.35">
      <c r="A1931" s="24" t="str">
        <f>'Base data'!A1952</f>
        <v>NE85</v>
      </c>
      <c r="B1931" s="29">
        <f>'Base data'!C1952</f>
        <v>0</v>
      </c>
      <c r="C1931" s="29">
        <f>'Base data'!F1952</f>
        <v>0</v>
      </c>
      <c r="D1931" s="15"/>
      <c r="E1931" s="15"/>
      <c r="F1931" s="15"/>
      <c r="G1931" s="15"/>
      <c r="H1931" s="15"/>
      <c r="I1931" s="15"/>
    </row>
    <row r="1932" spans="1:9" x14ac:dyDescent="0.35">
      <c r="A1932" s="24" t="str">
        <f>'Base data'!A1953</f>
        <v>NE88</v>
      </c>
      <c r="B1932" s="29">
        <f>'Base data'!C1953</f>
        <v>0</v>
      </c>
      <c r="C1932" s="29">
        <f>'Base data'!F1953</f>
        <v>0</v>
      </c>
      <c r="D1932" s="15"/>
      <c r="E1932" s="15"/>
      <c r="F1932" s="15"/>
      <c r="G1932" s="15"/>
      <c r="H1932" s="15"/>
      <c r="I1932" s="15"/>
    </row>
    <row r="1933" spans="1:9" x14ac:dyDescent="0.35">
      <c r="A1933" s="24" t="str">
        <f>'Base data'!A1954</f>
        <v>NE89</v>
      </c>
      <c r="B1933" s="29">
        <f>'Base data'!C1954</f>
        <v>0</v>
      </c>
      <c r="C1933" s="29">
        <f>'Base data'!F1954</f>
        <v>0</v>
      </c>
      <c r="D1933" s="15"/>
      <c r="E1933" s="15"/>
      <c r="F1933" s="15"/>
      <c r="G1933" s="15"/>
      <c r="H1933" s="15"/>
      <c r="I1933" s="15"/>
    </row>
    <row r="1934" spans="1:9" x14ac:dyDescent="0.35">
      <c r="A1934" s="24" t="str">
        <f>'Base data'!A1955</f>
        <v>NE9</v>
      </c>
      <c r="B1934" s="29">
        <f>'Base data'!C1955</f>
        <v>0</v>
      </c>
      <c r="C1934" s="29">
        <f>'Base data'!F1955</f>
        <v>0</v>
      </c>
      <c r="D1934" s="15"/>
      <c r="E1934" s="15"/>
      <c r="F1934" s="15"/>
      <c r="G1934" s="15"/>
      <c r="H1934" s="15"/>
      <c r="I1934" s="15"/>
    </row>
    <row r="1935" spans="1:9" x14ac:dyDescent="0.35">
      <c r="A1935" s="24" t="str">
        <f>'Base data'!A1956</f>
        <v>NE92</v>
      </c>
      <c r="B1935" s="29">
        <f>'Base data'!C1956</f>
        <v>0</v>
      </c>
      <c r="C1935" s="29">
        <f>'Base data'!F1956</f>
        <v>0</v>
      </c>
      <c r="D1935" s="15"/>
      <c r="E1935" s="15"/>
      <c r="F1935" s="15"/>
      <c r="G1935" s="15"/>
      <c r="H1935" s="15"/>
      <c r="I1935" s="15"/>
    </row>
    <row r="1936" spans="1:9" x14ac:dyDescent="0.35">
      <c r="A1936" s="24" t="str">
        <f>'Base data'!A1957</f>
        <v>NE98</v>
      </c>
      <c r="B1936" s="29">
        <f>'Base data'!C1957</f>
        <v>0</v>
      </c>
      <c r="C1936" s="29">
        <f>'Base data'!F1957</f>
        <v>0</v>
      </c>
      <c r="D1936" s="15"/>
      <c r="E1936" s="15"/>
      <c r="F1936" s="15"/>
      <c r="G1936" s="15"/>
      <c r="H1936" s="15"/>
      <c r="I1936" s="15"/>
    </row>
    <row r="1937" spans="1:9" x14ac:dyDescent="0.35">
      <c r="A1937" s="24" t="str">
        <f>'Base data'!A1958</f>
        <v>NE99</v>
      </c>
      <c r="B1937" s="29">
        <f>'Base data'!C1958</f>
        <v>0</v>
      </c>
      <c r="C1937" s="29">
        <f>'Base data'!F1958</f>
        <v>0</v>
      </c>
      <c r="D1937" s="15"/>
      <c r="E1937" s="15"/>
      <c r="F1937" s="15"/>
      <c r="G1937" s="15"/>
      <c r="H1937" s="15"/>
      <c r="I1937" s="15"/>
    </row>
    <row r="1938" spans="1:9" x14ac:dyDescent="0.35">
      <c r="A1938" s="24" t="str">
        <f>'Base data'!A1959</f>
        <v>NG1</v>
      </c>
      <c r="B1938" s="29">
        <f>'Base data'!C1959</f>
        <v>0</v>
      </c>
      <c r="C1938" s="29">
        <f>'Base data'!F1959</f>
        <v>0</v>
      </c>
      <c r="D1938" s="15"/>
      <c r="E1938" s="15"/>
      <c r="F1938" s="15"/>
      <c r="G1938" s="15"/>
      <c r="H1938" s="15"/>
      <c r="I1938" s="15"/>
    </row>
    <row r="1939" spans="1:9" x14ac:dyDescent="0.35">
      <c r="A1939" s="24" t="str">
        <f>'Base data'!A1960</f>
        <v>NG10</v>
      </c>
      <c r="B1939" s="29">
        <f>'Base data'!C1960</f>
        <v>0</v>
      </c>
      <c r="C1939" s="29">
        <f>'Base data'!F1960</f>
        <v>0</v>
      </c>
      <c r="D1939" s="15"/>
      <c r="E1939" s="15"/>
      <c r="F1939" s="15"/>
      <c r="G1939" s="15"/>
      <c r="H1939" s="15"/>
      <c r="I1939" s="15"/>
    </row>
    <row r="1940" spans="1:9" x14ac:dyDescent="0.35">
      <c r="A1940" s="24" t="str">
        <f>'Base data'!A1961</f>
        <v>NG11</v>
      </c>
      <c r="B1940" s="29">
        <f>'Base data'!C1961</f>
        <v>0</v>
      </c>
      <c r="C1940" s="29">
        <f>'Base data'!F1961</f>
        <v>0</v>
      </c>
      <c r="D1940" s="15"/>
      <c r="E1940" s="15"/>
      <c r="F1940" s="15"/>
      <c r="G1940" s="15"/>
      <c r="H1940" s="15"/>
      <c r="I1940" s="15"/>
    </row>
    <row r="1941" spans="1:9" x14ac:dyDescent="0.35">
      <c r="A1941" s="24" t="str">
        <f>'Base data'!A1962</f>
        <v>NG12</v>
      </c>
      <c r="B1941" s="29">
        <f>'Base data'!C1962</f>
        <v>0</v>
      </c>
      <c r="C1941" s="29">
        <f>'Base data'!F1962</f>
        <v>0</v>
      </c>
      <c r="D1941" s="15"/>
      <c r="E1941" s="15"/>
      <c r="F1941" s="15"/>
      <c r="G1941" s="15"/>
      <c r="H1941" s="15"/>
      <c r="I1941" s="15"/>
    </row>
    <row r="1942" spans="1:9" x14ac:dyDescent="0.35">
      <c r="A1942" s="24" t="str">
        <f>'Base data'!A1963</f>
        <v>NG13</v>
      </c>
      <c r="B1942" s="29">
        <f>'Base data'!C1963</f>
        <v>0</v>
      </c>
      <c r="C1942" s="29">
        <f>'Base data'!F1963</f>
        <v>0</v>
      </c>
      <c r="D1942" s="15"/>
      <c r="E1942" s="15"/>
      <c r="F1942" s="15"/>
      <c r="G1942" s="15"/>
      <c r="H1942" s="15"/>
      <c r="I1942" s="15"/>
    </row>
    <row r="1943" spans="1:9" x14ac:dyDescent="0.35">
      <c r="A1943" s="24" t="str">
        <f>'Base data'!A1964</f>
        <v>NG14</v>
      </c>
      <c r="B1943" s="29">
        <f>'Base data'!C1964</f>
        <v>0</v>
      </c>
      <c r="C1943" s="29">
        <f>'Base data'!F1964</f>
        <v>0</v>
      </c>
      <c r="D1943" s="15"/>
      <c r="E1943" s="15"/>
      <c r="F1943" s="15"/>
      <c r="G1943" s="15"/>
      <c r="H1943" s="15"/>
      <c r="I1943" s="15"/>
    </row>
    <row r="1944" spans="1:9" x14ac:dyDescent="0.35">
      <c r="A1944" s="24" t="str">
        <f>'Base data'!A1965</f>
        <v>NG15</v>
      </c>
      <c r="B1944" s="29">
        <f>'Base data'!C1965</f>
        <v>0</v>
      </c>
      <c r="C1944" s="29">
        <f>'Base data'!F1965</f>
        <v>0</v>
      </c>
      <c r="D1944" s="15"/>
      <c r="E1944" s="15"/>
      <c r="F1944" s="15"/>
      <c r="G1944" s="15"/>
      <c r="H1944" s="15"/>
      <c r="I1944" s="15"/>
    </row>
    <row r="1945" spans="1:9" x14ac:dyDescent="0.35">
      <c r="A1945" s="24" t="str">
        <f>'Base data'!A1966</f>
        <v>NG16</v>
      </c>
      <c r="B1945" s="29">
        <f>'Base data'!C1966</f>
        <v>0</v>
      </c>
      <c r="C1945" s="29">
        <f>'Base data'!F1966</f>
        <v>0</v>
      </c>
      <c r="D1945" s="15"/>
      <c r="E1945" s="15"/>
      <c r="F1945" s="15"/>
      <c r="G1945" s="15"/>
      <c r="H1945" s="15"/>
      <c r="I1945" s="15"/>
    </row>
    <row r="1946" spans="1:9" x14ac:dyDescent="0.35">
      <c r="A1946" s="24" t="str">
        <f>'Base data'!A1967</f>
        <v>NG17</v>
      </c>
      <c r="B1946" s="29">
        <f>'Base data'!C1967</f>
        <v>0</v>
      </c>
      <c r="C1946" s="29">
        <f>'Base data'!F1967</f>
        <v>0</v>
      </c>
      <c r="D1946" s="15"/>
      <c r="E1946" s="15"/>
      <c r="F1946" s="15"/>
      <c r="G1946" s="15"/>
      <c r="H1946" s="15"/>
      <c r="I1946" s="15"/>
    </row>
    <row r="1947" spans="1:9" x14ac:dyDescent="0.35">
      <c r="A1947" s="24" t="str">
        <f>'Base data'!A1968</f>
        <v>NG18</v>
      </c>
      <c r="B1947" s="29">
        <f>'Base data'!C1968</f>
        <v>0</v>
      </c>
      <c r="C1947" s="29">
        <f>'Base data'!F1968</f>
        <v>0</v>
      </c>
      <c r="D1947" s="15"/>
      <c r="E1947" s="15"/>
      <c r="F1947" s="15"/>
      <c r="G1947" s="15"/>
      <c r="H1947" s="15"/>
      <c r="I1947" s="15"/>
    </row>
    <row r="1948" spans="1:9" x14ac:dyDescent="0.35">
      <c r="A1948" s="24" t="str">
        <f>'Base data'!A1969</f>
        <v>NG19</v>
      </c>
      <c r="B1948" s="29">
        <f>'Base data'!C1969</f>
        <v>0</v>
      </c>
      <c r="C1948" s="29">
        <f>'Base data'!F1969</f>
        <v>0</v>
      </c>
      <c r="D1948" s="15"/>
      <c r="E1948" s="15"/>
      <c r="F1948" s="15"/>
      <c r="G1948" s="15"/>
      <c r="H1948" s="15"/>
      <c r="I1948" s="15"/>
    </row>
    <row r="1949" spans="1:9" x14ac:dyDescent="0.35">
      <c r="A1949" s="24" t="str">
        <f>'Base data'!A1970</f>
        <v>NG2</v>
      </c>
      <c r="B1949" s="29">
        <f>'Base data'!C1970</f>
        <v>0</v>
      </c>
      <c r="C1949" s="29">
        <f>'Base data'!F1970</f>
        <v>0</v>
      </c>
      <c r="D1949" s="15"/>
      <c r="E1949" s="15"/>
      <c r="F1949" s="15"/>
      <c r="G1949" s="15"/>
      <c r="H1949" s="15"/>
      <c r="I1949" s="15"/>
    </row>
    <row r="1950" spans="1:9" x14ac:dyDescent="0.35">
      <c r="A1950" s="24" t="str">
        <f>'Base data'!A1971</f>
        <v>NG20</v>
      </c>
      <c r="B1950" s="29">
        <f>'Base data'!C1971</f>
        <v>0</v>
      </c>
      <c r="C1950" s="29">
        <f>'Base data'!F1971</f>
        <v>0</v>
      </c>
      <c r="D1950" s="15"/>
      <c r="E1950" s="15"/>
      <c r="F1950" s="15"/>
      <c r="G1950" s="15"/>
      <c r="H1950" s="15"/>
      <c r="I1950" s="15"/>
    </row>
    <row r="1951" spans="1:9" x14ac:dyDescent="0.35">
      <c r="A1951" s="24" t="str">
        <f>'Base data'!A1972</f>
        <v>NG21</v>
      </c>
      <c r="B1951" s="29">
        <f>'Base data'!C1972</f>
        <v>0</v>
      </c>
      <c r="C1951" s="29">
        <f>'Base data'!F1972</f>
        <v>0</v>
      </c>
      <c r="D1951" s="15"/>
      <c r="E1951" s="15"/>
      <c r="F1951" s="15"/>
      <c r="G1951" s="15"/>
      <c r="H1951" s="15"/>
      <c r="I1951" s="15"/>
    </row>
    <row r="1952" spans="1:9" x14ac:dyDescent="0.35">
      <c r="A1952" s="24" t="str">
        <f>'Base data'!A1973</f>
        <v>NG22</v>
      </c>
      <c r="B1952" s="29">
        <f>'Base data'!C1973</f>
        <v>0</v>
      </c>
      <c r="C1952" s="29">
        <f>'Base data'!F1973</f>
        <v>0</v>
      </c>
      <c r="D1952" s="15"/>
      <c r="E1952" s="15"/>
      <c r="F1952" s="15"/>
      <c r="G1952" s="15"/>
      <c r="H1952" s="15"/>
      <c r="I1952" s="15"/>
    </row>
    <row r="1953" spans="1:9" x14ac:dyDescent="0.35">
      <c r="A1953" s="24" t="str">
        <f>'Base data'!A1974</f>
        <v>NG23</v>
      </c>
      <c r="B1953" s="29">
        <f>'Base data'!C1974</f>
        <v>0</v>
      </c>
      <c r="C1953" s="29">
        <f>'Base data'!F1974</f>
        <v>0</v>
      </c>
      <c r="D1953" s="15"/>
      <c r="E1953" s="15"/>
      <c r="F1953" s="15"/>
      <c r="G1953" s="15"/>
      <c r="H1953" s="15"/>
      <c r="I1953" s="15"/>
    </row>
    <row r="1954" spans="1:9" x14ac:dyDescent="0.35">
      <c r="A1954" s="24" t="str">
        <f>'Base data'!A1975</f>
        <v>NG24</v>
      </c>
      <c r="B1954" s="29">
        <f>'Base data'!C1975</f>
        <v>0</v>
      </c>
      <c r="C1954" s="29">
        <f>'Base data'!F1975</f>
        <v>0</v>
      </c>
      <c r="D1954" s="15"/>
      <c r="E1954" s="15"/>
      <c r="F1954" s="15"/>
      <c r="G1954" s="15"/>
      <c r="H1954" s="15"/>
      <c r="I1954" s="15"/>
    </row>
    <row r="1955" spans="1:9" x14ac:dyDescent="0.35">
      <c r="A1955" s="24" t="str">
        <f>'Base data'!A1976</f>
        <v>NG25</v>
      </c>
      <c r="B1955" s="29">
        <f>'Base data'!C1976</f>
        <v>0</v>
      </c>
      <c r="C1955" s="29">
        <f>'Base data'!F1976</f>
        <v>0</v>
      </c>
      <c r="D1955" s="15"/>
      <c r="E1955" s="15"/>
      <c r="F1955" s="15"/>
      <c r="G1955" s="15"/>
      <c r="H1955" s="15"/>
      <c r="I1955" s="15"/>
    </row>
    <row r="1956" spans="1:9" x14ac:dyDescent="0.35">
      <c r="A1956" s="24" t="str">
        <f>'Base data'!A1977</f>
        <v>NG3</v>
      </c>
      <c r="B1956" s="29">
        <f>'Base data'!C1977</f>
        <v>0</v>
      </c>
      <c r="C1956" s="29">
        <f>'Base data'!F1977</f>
        <v>0</v>
      </c>
      <c r="D1956" s="15"/>
      <c r="E1956" s="15"/>
      <c r="F1956" s="15"/>
      <c r="G1956" s="15"/>
      <c r="H1956" s="15"/>
      <c r="I1956" s="15"/>
    </row>
    <row r="1957" spans="1:9" x14ac:dyDescent="0.35">
      <c r="A1957" s="24" t="str">
        <f>'Base data'!A1978</f>
        <v>NG31</v>
      </c>
      <c r="B1957" s="29">
        <f>'Base data'!C1978</f>
        <v>0</v>
      </c>
      <c r="C1957" s="29">
        <f>'Base data'!F1978</f>
        <v>0</v>
      </c>
      <c r="D1957" s="15"/>
      <c r="E1957" s="15"/>
      <c r="F1957" s="15"/>
      <c r="G1957" s="15"/>
      <c r="H1957" s="15"/>
      <c r="I1957" s="15"/>
    </row>
    <row r="1958" spans="1:9" x14ac:dyDescent="0.35">
      <c r="A1958" s="24" t="str">
        <f>'Base data'!A1979</f>
        <v>NG32</v>
      </c>
      <c r="B1958" s="29">
        <f>'Base data'!C1979</f>
        <v>0</v>
      </c>
      <c r="C1958" s="29">
        <f>'Base data'!F1979</f>
        <v>0</v>
      </c>
      <c r="D1958" s="15"/>
      <c r="E1958" s="15"/>
      <c r="F1958" s="15"/>
      <c r="G1958" s="15"/>
      <c r="H1958" s="15"/>
      <c r="I1958" s="15"/>
    </row>
    <row r="1959" spans="1:9" x14ac:dyDescent="0.35">
      <c r="A1959" s="24" t="str">
        <f>'Base data'!A1980</f>
        <v>NG33</v>
      </c>
      <c r="B1959" s="29">
        <f>'Base data'!C1980</f>
        <v>0</v>
      </c>
      <c r="C1959" s="29">
        <f>'Base data'!F1980</f>
        <v>0</v>
      </c>
      <c r="D1959" s="15"/>
      <c r="E1959" s="15"/>
      <c r="F1959" s="15"/>
      <c r="G1959" s="15"/>
      <c r="H1959" s="15"/>
      <c r="I1959" s="15"/>
    </row>
    <row r="1960" spans="1:9" x14ac:dyDescent="0.35">
      <c r="A1960" s="24" t="str">
        <f>'Base data'!A1981</f>
        <v>NG34</v>
      </c>
      <c r="B1960" s="29">
        <f>'Base data'!C1981</f>
        <v>0</v>
      </c>
      <c r="C1960" s="29">
        <f>'Base data'!F1981</f>
        <v>0</v>
      </c>
      <c r="D1960" s="15"/>
      <c r="E1960" s="15"/>
      <c r="F1960" s="15"/>
      <c r="G1960" s="15"/>
      <c r="H1960" s="15"/>
      <c r="I1960" s="15"/>
    </row>
    <row r="1961" spans="1:9" x14ac:dyDescent="0.35">
      <c r="A1961" s="24" t="str">
        <f>'Base data'!A1982</f>
        <v>NG4</v>
      </c>
      <c r="B1961" s="29">
        <f>'Base data'!C1982</f>
        <v>0</v>
      </c>
      <c r="C1961" s="29">
        <f>'Base data'!F1982</f>
        <v>0</v>
      </c>
      <c r="D1961" s="15"/>
      <c r="E1961" s="15"/>
      <c r="F1961" s="15"/>
      <c r="G1961" s="15"/>
      <c r="H1961" s="15"/>
      <c r="I1961" s="15"/>
    </row>
    <row r="1962" spans="1:9" x14ac:dyDescent="0.35">
      <c r="A1962" s="24" t="str">
        <f>'Base data'!A1983</f>
        <v>NG5</v>
      </c>
      <c r="B1962" s="29">
        <f>'Base data'!C1983</f>
        <v>0</v>
      </c>
      <c r="C1962" s="29">
        <f>'Base data'!F1983</f>
        <v>0</v>
      </c>
      <c r="D1962" s="15"/>
      <c r="E1962" s="15"/>
      <c r="F1962" s="15"/>
      <c r="G1962" s="15"/>
      <c r="H1962" s="15"/>
      <c r="I1962" s="15"/>
    </row>
    <row r="1963" spans="1:9" x14ac:dyDescent="0.35">
      <c r="A1963" s="24" t="str">
        <f>'Base data'!A1984</f>
        <v>NG6</v>
      </c>
      <c r="B1963" s="29">
        <f>'Base data'!C1984</f>
        <v>0</v>
      </c>
      <c r="C1963" s="29">
        <f>'Base data'!F1984</f>
        <v>0</v>
      </c>
      <c r="D1963" s="15"/>
      <c r="E1963" s="15"/>
      <c r="F1963" s="15"/>
      <c r="G1963" s="15"/>
      <c r="H1963" s="15"/>
      <c r="I1963" s="15"/>
    </row>
    <row r="1964" spans="1:9" x14ac:dyDescent="0.35">
      <c r="A1964" s="24" t="str">
        <f>'Base data'!A1985</f>
        <v>NG7</v>
      </c>
      <c r="B1964" s="29">
        <f>'Base data'!C1985</f>
        <v>0</v>
      </c>
      <c r="C1964" s="29">
        <f>'Base data'!F1985</f>
        <v>0</v>
      </c>
      <c r="D1964" s="15"/>
      <c r="E1964" s="15"/>
      <c r="F1964" s="15"/>
      <c r="G1964" s="15"/>
      <c r="H1964" s="15"/>
      <c r="I1964" s="15"/>
    </row>
    <row r="1965" spans="1:9" x14ac:dyDescent="0.35">
      <c r="A1965" s="24" t="str">
        <f>'Base data'!A1986</f>
        <v>NG70</v>
      </c>
      <c r="B1965" s="29">
        <f>'Base data'!C1986</f>
        <v>0</v>
      </c>
      <c r="C1965" s="29">
        <f>'Base data'!F1986</f>
        <v>0</v>
      </c>
      <c r="D1965" s="15"/>
      <c r="E1965" s="15"/>
      <c r="F1965" s="15"/>
      <c r="G1965" s="15"/>
      <c r="H1965" s="15"/>
      <c r="I1965" s="15"/>
    </row>
    <row r="1966" spans="1:9" x14ac:dyDescent="0.35">
      <c r="A1966" s="24" t="str">
        <f>'Base data'!A1987</f>
        <v>NG8</v>
      </c>
      <c r="B1966" s="29">
        <f>'Base data'!C1987</f>
        <v>0</v>
      </c>
      <c r="C1966" s="29">
        <f>'Base data'!F1987</f>
        <v>0</v>
      </c>
      <c r="D1966" s="15"/>
      <c r="E1966" s="15"/>
      <c r="F1966" s="15"/>
      <c r="G1966" s="15"/>
      <c r="H1966" s="15"/>
      <c r="I1966" s="15"/>
    </row>
    <row r="1967" spans="1:9" x14ac:dyDescent="0.35">
      <c r="A1967" s="24" t="str">
        <f>'Base data'!A1988</f>
        <v>NG80</v>
      </c>
      <c r="B1967" s="29">
        <f>'Base data'!C1988</f>
        <v>0</v>
      </c>
      <c r="C1967" s="29">
        <f>'Base data'!F1988</f>
        <v>0</v>
      </c>
      <c r="D1967" s="15"/>
      <c r="E1967" s="15"/>
      <c r="F1967" s="15"/>
      <c r="G1967" s="15"/>
      <c r="H1967" s="15"/>
      <c r="I1967" s="15"/>
    </row>
    <row r="1968" spans="1:9" x14ac:dyDescent="0.35">
      <c r="A1968" s="24" t="str">
        <f>'Base data'!A1989</f>
        <v>NG9</v>
      </c>
      <c r="B1968" s="29">
        <f>'Base data'!C1989</f>
        <v>0</v>
      </c>
      <c r="C1968" s="29">
        <f>'Base data'!F1989</f>
        <v>0</v>
      </c>
      <c r="D1968" s="15"/>
      <c r="E1968" s="15"/>
      <c r="F1968" s="15"/>
      <c r="G1968" s="15"/>
      <c r="H1968" s="15"/>
      <c r="I1968" s="15"/>
    </row>
    <row r="1969" spans="1:9" x14ac:dyDescent="0.35">
      <c r="A1969" s="24" t="str">
        <f>'Base data'!A1990</f>
        <v>NG90</v>
      </c>
      <c r="B1969" s="29">
        <f>'Base data'!C1990</f>
        <v>0</v>
      </c>
      <c r="C1969" s="29">
        <f>'Base data'!F1990</f>
        <v>0</v>
      </c>
      <c r="D1969" s="15"/>
      <c r="E1969" s="15"/>
      <c r="F1969" s="15"/>
      <c r="G1969" s="15"/>
      <c r="H1969" s="15"/>
      <c r="I1969" s="15"/>
    </row>
    <row r="1970" spans="1:9" x14ac:dyDescent="0.35">
      <c r="A1970" s="24" t="str">
        <f>'Base data'!A1991</f>
        <v>NN1</v>
      </c>
      <c r="B1970" s="29">
        <f>'Base data'!C1991</f>
        <v>0</v>
      </c>
      <c r="C1970" s="29">
        <f>'Base data'!F1991</f>
        <v>0</v>
      </c>
      <c r="D1970" s="15"/>
      <c r="E1970" s="15"/>
      <c r="F1970" s="15"/>
      <c r="G1970" s="15"/>
      <c r="H1970" s="15"/>
      <c r="I1970" s="15"/>
    </row>
    <row r="1971" spans="1:9" x14ac:dyDescent="0.35">
      <c r="A1971" s="24" t="str">
        <f>'Base data'!A1992</f>
        <v>NN10</v>
      </c>
      <c r="B1971" s="29">
        <f>'Base data'!C1992</f>
        <v>0</v>
      </c>
      <c r="C1971" s="29">
        <f>'Base data'!F1992</f>
        <v>0</v>
      </c>
      <c r="D1971" s="15"/>
      <c r="E1971" s="15"/>
      <c r="F1971" s="15"/>
      <c r="G1971" s="15"/>
      <c r="H1971" s="15"/>
      <c r="I1971" s="15"/>
    </row>
    <row r="1972" spans="1:9" x14ac:dyDescent="0.35">
      <c r="A1972" s="24" t="str">
        <f>'Base data'!A1993</f>
        <v>NN11</v>
      </c>
      <c r="B1972" s="29">
        <f>'Base data'!C1993</f>
        <v>0</v>
      </c>
      <c r="C1972" s="29">
        <f>'Base data'!F1993</f>
        <v>0</v>
      </c>
      <c r="D1972" s="15"/>
      <c r="E1972" s="15"/>
      <c r="F1972" s="15"/>
      <c r="G1972" s="15"/>
      <c r="H1972" s="15"/>
      <c r="I1972" s="15"/>
    </row>
    <row r="1973" spans="1:9" x14ac:dyDescent="0.35">
      <c r="A1973" s="24" t="str">
        <f>'Base data'!A1994</f>
        <v>NN12</v>
      </c>
      <c r="B1973" s="29">
        <f>'Base data'!C1994</f>
        <v>0</v>
      </c>
      <c r="C1973" s="29">
        <f>'Base data'!F1994</f>
        <v>0</v>
      </c>
      <c r="D1973" s="15"/>
      <c r="E1973" s="15"/>
      <c r="F1973" s="15"/>
      <c r="G1973" s="15"/>
      <c r="H1973" s="15"/>
      <c r="I1973" s="15"/>
    </row>
    <row r="1974" spans="1:9" x14ac:dyDescent="0.35">
      <c r="A1974" s="24" t="str">
        <f>'Base data'!A1995</f>
        <v>NN13</v>
      </c>
      <c r="B1974" s="29">
        <f>'Base data'!C1995</f>
        <v>0</v>
      </c>
      <c r="C1974" s="29">
        <f>'Base data'!F1995</f>
        <v>0</v>
      </c>
      <c r="D1974" s="15"/>
      <c r="E1974" s="15"/>
      <c r="F1974" s="15"/>
      <c r="G1974" s="15"/>
      <c r="H1974" s="15"/>
      <c r="I1974" s="15"/>
    </row>
    <row r="1975" spans="1:9" x14ac:dyDescent="0.35">
      <c r="A1975" s="24" t="str">
        <f>'Base data'!A1996</f>
        <v>NN14</v>
      </c>
      <c r="B1975" s="29">
        <f>'Base data'!C1996</f>
        <v>0</v>
      </c>
      <c r="C1975" s="29">
        <f>'Base data'!F1996</f>
        <v>0</v>
      </c>
      <c r="D1975" s="15"/>
      <c r="E1975" s="15"/>
      <c r="F1975" s="15"/>
      <c r="G1975" s="15"/>
      <c r="H1975" s="15"/>
      <c r="I1975" s="15"/>
    </row>
    <row r="1976" spans="1:9" x14ac:dyDescent="0.35">
      <c r="A1976" s="24" t="str">
        <f>'Base data'!A1997</f>
        <v>NN15</v>
      </c>
      <c r="B1976" s="29">
        <f>'Base data'!C1997</f>
        <v>0</v>
      </c>
      <c r="C1976" s="29">
        <f>'Base data'!F1997</f>
        <v>0</v>
      </c>
      <c r="D1976" s="15"/>
      <c r="E1976" s="15"/>
      <c r="F1976" s="15"/>
      <c r="G1976" s="15"/>
      <c r="H1976" s="15"/>
      <c r="I1976" s="15"/>
    </row>
    <row r="1977" spans="1:9" x14ac:dyDescent="0.35">
      <c r="A1977" s="24" t="str">
        <f>'Base data'!A1998</f>
        <v>NN16</v>
      </c>
      <c r="B1977" s="29">
        <f>'Base data'!C1998</f>
        <v>0</v>
      </c>
      <c r="C1977" s="29">
        <f>'Base data'!F1998</f>
        <v>0</v>
      </c>
      <c r="D1977" s="15"/>
      <c r="E1977" s="15"/>
      <c r="F1977" s="15"/>
      <c r="G1977" s="15"/>
      <c r="H1977" s="15"/>
      <c r="I1977" s="15"/>
    </row>
    <row r="1978" spans="1:9" x14ac:dyDescent="0.35">
      <c r="A1978" s="24" t="str">
        <f>'Base data'!A1999</f>
        <v>NN17</v>
      </c>
      <c r="B1978" s="29">
        <f>'Base data'!C1999</f>
        <v>0</v>
      </c>
      <c r="C1978" s="29">
        <f>'Base data'!F1999</f>
        <v>0</v>
      </c>
      <c r="D1978" s="15"/>
      <c r="E1978" s="15"/>
      <c r="F1978" s="15"/>
      <c r="G1978" s="15"/>
      <c r="H1978" s="15"/>
      <c r="I1978" s="15"/>
    </row>
    <row r="1979" spans="1:9" x14ac:dyDescent="0.35">
      <c r="A1979" s="24" t="str">
        <f>'Base data'!A2000</f>
        <v>NN18</v>
      </c>
      <c r="B1979" s="29">
        <f>'Base data'!C2000</f>
        <v>0</v>
      </c>
      <c r="C1979" s="29">
        <f>'Base data'!F2000</f>
        <v>0</v>
      </c>
      <c r="D1979" s="15"/>
      <c r="E1979" s="15"/>
      <c r="F1979" s="15"/>
      <c r="G1979" s="15"/>
      <c r="H1979" s="15"/>
      <c r="I1979" s="15"/>
    </row>
    <row r="1980" spans="1:9" x14ac:dyDescent="0.35">
      <c r="A1980" s="24" t="str">
        <f>'Base data'!A2001</f>
        <v>NN2</v>
      </c>
      <c r="B1980" s="29">
        <f>'Base data'!C2001</f>
        <v>0</v>
      </c>
      <c r="C1980" s="29">
        <f>'Base data'!F2001</f>
        <v>0</v>
      </c>
      <c r="D1980" s="15"/>
      <c r="E1980" s="15"/>
      <c r="F1980" s="15"/>
      <c r="G1980" s="15"/>
      <c r="H1980" s="15"/>
      <c r="I1980" s="15"/>
    </row>
    <row r="1981" spans="1:9" x14ac:dyDescent="0.35">
      <c r="A1981" s="24" t="str">
        <f>'Base data'!A2002</f>
        <v>NN29</v>
      </c>
      <c r="B1981" s="29">
        <f>'Base data'!C2002</f>
        <v>0</v>
      </c>
      <c r="C1981" s="29">
        <f>'Base data'!F2002</f>
        <v>0</v>
      </c>
      <c r="D1981" s="15"/>
      <c r="E1981" s="15"/>
      <c r="F1981" s="15"/>
      <c r="G1981" s="15"/>
      <c r="H1981" s="15"/>
      <c r="I1981" s="15"/>
    </row>
    <row r="1982" spans="1:9" x14ac:dyDescent="0.35">
      <c r="A1982" s="24" t="str">
        <f>'Base data'!A2003</f>
        <v>NN3</v>
      </c>
      <c r="B1982" s="29">
        <f>'Base data'!C2003</f>
        <v>0</v>
      </c>
      <c r="C1982" s="29">
        <f>'Base data'!F2003</f>
        <v>0</v>
      </c>
      <c r="D1982" s="15"/>
      <c r="E1982" s="15"/>
      <c r="F1982" s="15"/>
      <c r="G1982" s="15"/>
      <c r="H1982" s="15"/>
      <c r="I1982" s="15"/>
    </row>
    <row r="1983" spans="1:9" x14ac:dyDescent="0.35">
      <c r="A1983" s="24" t="str">
        <f>'Base data'!A2004</f>
        <v>NN4</v>
      </c>
      <c r="B1983" s="29">
        <f>'Base data'!C2004</f>
        <v>0</v>
      </c>
      <c r="C1983" s="29">
        <f>'Base data'!F2004</f>
        <v>0</v>
      </c>
      <c r="D1983" s="15"/>
      <c r="E1983" s="15"/>
      <c r="F1983" s="15"/>
      <c r="G1983" s="15"/>
      <c r="H1983" s="15"/>
      <c r="I1983" s="15"/>
    </row>
    <row r="1984" spans="1:9" x14ac:dyDescent="0.35">
      <c r="A1984" s="24" t="str">
        <f>'Base data'!A2005</f>
        <v>NN5</v>
      </c>
      <c r="B1984" s="29">
        <f>'Base data'!C2005</f>
        <v>0</v>
      </c>
      <c r="C1984" s="29">
        <f>'Base data'!F2005</f>
        <v>0</v>
      </c>
      <c r="D1984" s="15"/>
      <c r="E1984" s="15"/>
      <c r="F1984" s="15"/>
      <c r="G1984" s="15"/>
      <c r="H1984" s="15"/>
      <c r="I1984" s="15"/>
    </row>
    <row r="1985" spans="1:9" x14ac:dyDescent="0.35">
      <c r="A1985" s="24" t="str">
        <f>'Base data'!A2006</f>
        <v>NN6</v>
      </c>
      <c r="B1985" s="29">
        <f>'Base data'!C2006</f>
        <v>0</v>
      </c>
      <c r="C1985" s="29">
        <f>'Base data'!F2006</f>
        <v>0</v>
      </c>
      <c r="D1985" s="15"/>
      <c r="E1985" s="15"/>
      <c r="F1985" s="15"/>
      <c r="G1985" s="15"/>
      <c r="H1985" s="15"/>
      <c r="I1985" s="15"/>
    </row>
    <row r="1986" spans="1:9" x14ac:dyDescent="0.35">
      <c r="A1986" s="24" t="str">
        <f>'Base data'!A2007</f>
        <v>NN7</v>
      </c>
      <c r="B1986" s="29">
        <f>'Base data'!C2007</f>
        <v>0</v>
      </c>
      <c r="C1986" s="29">
        <f>'Base data'!F2007</f>
        <v>0</v>
      </c>
      <c r="D1986" s="15"/>
      <c r="E1986" s="15"/>
      <c r="F1986" s="15"/>
      <c r="G1986" s="15"/>
      <c r="H1986" s="15"/>
      <c r="I1986" s="15"/>
    </row>
    <row r="1987" spans="1:9" x14ac:dyDescent="0.35">
      <c r="A1987" s="24" t="str">
        <f>'Base data'!A2008</f>
        <v>NN8</v>
      </c>
      <c r="B1987" s="29">
        <f>'Base data'!C2008</f>
        <v>0</v>
      </c>
      <c r="C1987" s="29">
        <f>'Base data'!F2008</f>
        <v>0</v>
      </c>
      <c r="D1987" s="15"/>
      <c r="E1987" s="15"/>
      <c r="F1987" s="15"/>
      <c r="G1987" s="15"/>
      <c r="H1987" s="15"/>
      <c r="I1987" s="15"/>
    </row>
    <row r="1988" spans="1:9" x14ac:dyDescent="0.35">
      <c r="A1988" s="24" t="str">
        <f>'Base data'!A2009</f>
        <v>NN9</v>
      </c>
      <c r="B1988" s="29">
        <f>'Base data'!C2009</f>
        <v>0</v>
      </c>
      <c r="C1988" s="29">
        <f>'Base data'!F2009</f>
        <v>0</v>
      </c>
      <c r="D1988" s="15"/>
      <c r="E1988" s="15"/>
      <c r="F1988" s="15"/>
      <c r="G1988" s="15"/>
      <c r="H1988" s="15"/>
      <c r="I1988" s="15"/>
    </row>
    <row r="1989" spans="1:9" x14ac:dyDescent="0.35">
      <c r="A1989" s="24" t="str">
        <f>'Base data'!A2010</f>
        <v>NN99</v>
      </c>
      <c r="B1989" s="29">
        <f>'Base data'!C2010</f>
        <v>0</v>
      </c>
      <c r="C1989" s="29">
        <f>'Base data'!F2010</f>
        <v>0</v>
      </c>
      <c r="D1989" s="15"/>
      <c r="E1989" s="15"/>
      <c r="F1989" s="15"/>
      <c r="G1989" s="15"/>
      <c r="H1989" s="15"/>
      <c r="I1989" s="15"/>
    </row>
    <row r="1990" spans="1:9" x14ac:dyDescent="0.35">
      <c r="A1990" s="24" t="str">
        <f>'Base data'!A2011</f>
        <v>NP1</v>
      </c>
      <c r="B1990" s="29">
        <f>'Base data'!C2011</f>
        <v>0</v>
      </c>
      <c r="C1990" s="29">
        <f>'Base data'!F2011</f>
        <v>0</v>
      </c>
      <c r="D1990" s="15"/>
      <c r="E1990" s="15"/>
      <c r="F1990" s="15"/>
      <c r="G1990" s="15"/>
      <c r="H1990" s="15"/>
      <c r="I1990" s="15"/>
    </row>
    <row r="1991" spans="1:9" x14ac:dyDescent="0.35">
      <c r="A1991" s="24" t="str">
        <f>'Base data'!A2012</f>
        <v>NP10</v>
      </c>
      <c r="B1991" s="29">
        <f>'Base data'!C2012</f>
        <v>0</v>
      </c>
      <c r="C1991" s="29">
        <f>'Base data'!F2012</f>
        <v>0</v>
      </c>
      <c r="D1991" s="15"/>
      <c r="E1991" s="15"/>
      <c r="F1991" s="15"/>
      <c r="G1991" s="15"/>
      <c r="H1991" s="15"/>
      <c r="I1991" s="15"/>
    </row>
    <row r="1992" spans="1:9" x14ac:dyDescent="0.35">
      <c r="A1992" s="24" t="str">
        <f>'Base data'!A2013</f>
        <v>NP11</v>
      </c>
      <c r="B1992" s="29">
        <f>'Base data'!C2013</f>
        <v>0</v>
      </c>
      <c r="C1992" s="29">
        <f>'Base data'!F2013</f>
        <v>0</v>
      </c>
      <c r="D1992" s="15"/>
      <c r="E1992" s="15"/>
      <c r="F1992" s="15"/>
      <c r="G1992" s="15"/>
      <c r="H1992" s="15"/>
      <c r="I1992" s="15"/>
    </row>
    <row r="1993" spans="1:9" x14ac:dyDescent="0.35">
      <c r="A1993" s="24" t="str">
        <f>'Base data'!A2014</f>
        <v>NP12</v>
      </c>
      <c r="B1993" s="29">
        <f>'Base data'!C2014</f>
        <v>0</v>
      </c>
      <c r="C1993" s="29">
        <f>'Base data'!F2014</f>
        <v>0</v>
      </c>
      <c r="D1993" s="15"/>
      <c r="E1993" s="15"/>
      <c r="F1993" s="15"/>
      <c r="G1993" s="15"/>
      <c r="H1993" s="15"/>
      <c r="I1993" s="15"/>
    </row>
    <row r="1994" spans="1:9" x14ac:dyDescent="0.35">
      <c r="A1994" s="24" t="str">
        <f>'Base data'!A2015</f>
        <v>NP13</v>
      </c>
      <c r="B1994" s="29">
        <f>'Base data'!C2015</f>
        <v>0</v>
      </c>
      <c r="C1994" s="29">
        <f>'Base data'!F2015</f>
        <v>0</v>
      </c>
      <c r="D1994" s="15"/>
      <c r="E1994" s="15"/>
      <c r="F1994" s="15"/>
      <c r="G1994" s="15"/>
      <c r="H1994" s="15"/>
      <c r="I1994" s="15"/>
    </row>
    <row r="1995" spans="1:9" x14ac:dyDescent="0.35">
      <c r="A1995" s="24" t="str">
        <f>'Base data'!A2016</f>
        <v>NP15</v>
      </c>
      <c r="B1995" s="29">
        <f>'Base data'!C2016</f>
        <v>0</v>
      </c>
      <c r="C1995" s="29">
        <f>'Base data'!F2016</f>
        <v>0</v>
      </c>
      <c r="D1995" s="15"/>
      <c r="E1995" s="15"/>
      <c r="F1995" s="15"/>
      <c r="G1995" s="15"/>
      <c r="H1995" s="15"/>
      <c r="I1995" s="15"/>
    </row>
    <row r="1996" spans="1:9" x14ac:dyDescent="0.35">
      <c r="A1996" s="24" t="str">
        <f>'Base data'!A2017</f>
        <v>NP16</v>
      </c>
      <c r="B1996" s="29">
        <f>'Base data'!C2017</f>
        <v>0</v>
      </c>
      <c r="C1996" s="29">
        <f>'Base data'!F2017</f>
        <v>0</v>
      </c>
      <c r="D1996" s="15"/>
      <c r="E1996" s="15"/>
      <c r="F1996" s="15"/>
      <c r="G1996" s="15"/>
      <c r="H1996" s="15"/>
      <c r="I1996" s="15"/>
    </row>
    <row r="1997" spans="1:9" x14ac:dyDescent="0.35">
      <c r="A1997" s="24" t="str">
        <f>'Base data'!A2018</f>
        <v>NP18</v>
      </c>
      <c r="B1997" s="29">
        <f>'Base data'!C2018</f>
        <v>0</v>
      </c>
      <c r="C1997" s="29">
        <f>'Base data'!F2018</f>
        <v>0</v>
      </c>
      <c r="D1997" s="15"/>
      <c r="E1997" s="15"/>
      <c r="F1997" s="15"/>
      <c r="G1997" s="15"/>
      <c r="H1997" s="15"/>
      <c r="I1997" s="15"/>
    </row>
    <row r="1998" spans="1:9" x14ac:dyDescent="0.35">
      <c r="A1998" s="24" t="str">
        <f>'Base data'!A2019</f>
        <v>NP19</v>
      </c>
      <c r="B1998" s="29">
        <f>'Base data'!C2019</f>
        <v>0</v>
      </c>
      <c r="C1998" s="29">
        <f>'Base data'!F2019</f>
        <v>0</v>
      </c>
      <c r="D1998" s="15"/>
      <c r="E1998" s="15"/>
      <c r="F1998" s="15"/>
      <c r="G1998" s="15"/>
      <c r="H1998" s="15"/>
      <c r="I1998" s="15"/>
    </row>
    <row r="1999" spans="1:9" x14ac:dyDescent="0.35">
      <c r="A1999" s="24" t="str">
        <f>'Base data'!A2020</f>
        <v>NP2</v>
      </c>
      <c r="B1999" s="29">
        <f>'Base data'!C2020</f>
        <v>0</v>
      </c>
      <c r="C1999" s="29">
        <f>'Base data'!F2020</f>
        <v>0</v>
      </c>
      <c r="D1999" s="15"/>
      <c r="E1999" s="15"/>
      <c r="F1999" s="15"/>
      <c r="G1999" s="15"/>
      <c r="H1999" s="15"/>
      <c r="I1999" s="15"/>
    </row>
    <row r="2000" spans="1:9" x14ac:dyDescent="0.35">
      <c r="A2000" s="24" t="str">
        <f>'Base data'!A2021</f>
        <v>NP20</v>
      </c>
      <c r="B2000" s="29">
        <f>'Base data'!C2021</f>
        <v>0</v>
      </c>
      <c r="C2000" s="29">
        <f>'Base data'!F2021</f>
        <v>0</v>
      </c>
      <c r="D2000" s="15"/>
      <c r="E2000" s="15"/>
      <c r="F2000" s="15"/>
      <c r="G2000" s="15"/>
      <c r="H2000" s="15"/>
      <c r="I2000" s="15"/>
    </row>
    <row r="2001" spans="1:9" x14ac:dyDescent="0.35">
      <c r="A2001" s="24" t="str">
        <f>'Base data'!A2022</f>
        <v>NP22</v>
      </c>
      <c r="B2001" s="29">
        <f>'Base data'!C2022</f>
        <v>0</v>
      </c>
      <c r="C2001" s="29">
        <f>'Base data'!F2022</f>
        <v>0</v>
      </c>
      <c r="D2001" s="15"/>
      <c r="E2001" s="15"/>
      <c r="F2001" s="15"/>
      <c r="G2001" s="15"/>
      <c r="H2001" s="15"/>
      <c r="I2001" s="15"/>
    </row>
    <row r="2002" spans="1:9" x14ac:dyDescent="0.35">
      <c r="A2002" s="24" t="str">
        <f>'Base data'!A2023</f>
        <v>NP23</v>
      </c>
      <c r="B2002" s="29">
        <f>'Base data'!C2023</f>
        <v>0</v>
      </c>
      <c r="C2002" s="29">
        <f>'Base data'!F2023</f>
        <v>0</v>
      </c>
      <c r="D2002" s="15"/>
      <c r="E2002" s="15"/>
      <c r="F2002" s="15"/>
      <c r="G2002" s="15"/>
      <c r="H2002" s="15"/>
      <c r="I2002" s="15"/>
    </row>
    <row r="2003" spans="1:9" x14ac:dyDescent="0.35">
      <c r="A2003" s="24" t="str">
        <f>'Base data'!A2024</f>
        <v>NP24</v>
      </c>
      <c r="B2003" s="29">
        <f>'Base data'!C2024</f>
        <v>0</v>
      </c>
      <c r="C2003" s="29">
        <f>'Base data'!F2024</f>
        <v>0</v>
      </c>
      <c r="D2003" s="15"/>
      <c r="E2003" s="15"/>
      <c r="F2003" s="15"/>
      <c r="G2003" s="15"/>
      <c r="H2003" s="15"/>
      <c r="I2003" s="15"/>
    </row>
    <row r="2004" spans="1:9" x14ac:dyDescent="0.35">
      <c r="A2004" s="24" t="str">
        <f>'Base data'!A2025</f>
        <v>NP25</v>
      </c>
      <c r="B2004" s="29">
        <f>'Base data'!C2025</f>
        <v>0</v>
      </c>
      <c r="C2004" s="29">
        <f>'Base data'!F2025</f>
        <v>0</v>
      </c>
      <c r="D2004" s="15"/>
      <c r="E2004" s="15"/>
      <c r="F2004" s="15"/>
      <c r="G2004" s="15"/>
      <c r="H2004" s="15"/>
      <c r="I2004" s="15"/>
    </row>
    <row r="2005" spans="1:9" x14ac:dyDescent="0.35">
      <c r="A2005" s="24" t="str">
        <f>'Base data'!A2026</f>
        <v>NP26</v>
      </c>
      <c r="B2005" s="29">
        <f>'Base data'!C2026</f>
        <v>0</v>
      </c>
      <c r="C2005" s="29">
        <f>'Base data'!F2026</f>
        <v>0</v>
      </c>
      <c r="D2005" s="15"/>
      <c r="E2005" s="15"/>
      <c r="F2005" s="15"/>
      <c r="G2005" s="15"/>
      <c r="H2005" s="15"/>
      <c r="I2005" s="15"/>
    </row>
    <row r="2006" spans="1:9" x14ac:dyDescent="0.35">
      <c r="A2006" s="24" t="str">
        <f>'Base data'!A2027</f>
        <v>NP3</v>
      </c>
      <c r="B2006" s="29">
        <f>'Base data'!C2027</f>
        <v>0</v>
      </c>
      <c r="C2006" s="29">
        <f>'Base data'!F2027</f>
        <v>0</v>
      </c>
      <c r="D2006" s="15"/>
      <c r="E2006" s="15"/>
      <c r="F2006" s="15"/>
      <c r="G2006" s="15"/>
      <c r="H2006" s="15"/>
      <c r="I2006" s="15"/>
    </row>
    <row r="2007" spans="1:9" x14ac:dyDescent="0.35">
      <c r="A2007" s="24" t="str">
        <f>'Base data'!A2028</f>
        <v>NP4</v>
      </c>
      <c r="B2007" s="29">
        <f>'Base data'!C2028</f>
        <v>0</v>
      </c>
      <c r="C2007" s="29">
        <f>'Base data'!F2028</f>
        <v>0</v>
      </c>
      <c r="D2007" s="15"/>
      <c r="E2007" s="15"/>
      <c r="F2007" s="15"/>
      <c r="G2007" s="15"/>
      <c r="H2007" s="15"/>
      <c r="I2007" s="15"/>
    </row>
    <row r="2008" spans="1:9" x14ac:dyDescent="0.35">
      <c r="A2008" s="24" t="str">
        <f>'Base data'!A2029</f>
        <v>NP44</v>
      </c>
      <c r="B2008" s="29">
        <f>'Base data'!C2029</f>
        <v>0</v>
      </c>
      <c r="C2008" s="29">
        <f>'Base data'!F2029</f>
        <v>0</v>
      </c>
      <c r="D2008" s="15"/>
      <c r="E2008" s="15"/>
      <c r="F2008" s="15"/>
      <c r="G2008" s="15"/>
      <c r="H2008" s="15"/>
      <c r="I2008" s="15"/>
    </row>
    <row r="2009" spans="1:9" x14ac:dyDescent="0.35">
      <c r="A2009" s="24" t="str">
        <f>'Base data'!A2030</f>
        <v>NP5</v>
      </c>
      <c r="B2009" s="29">
        <f>'Base data'!C2030</f>
        <v>0</v>
      </c>
      <c r="C2009" s="29">
        <f>'Base data'!F2030</f>
        <v>0</v>
      </c>
      <c r="D2009" s="15"/>
      <c r="E2009" s="15"/>
      <c r="F2009" s="15"/>
      <c r="G2009" s="15"/>
      <c r="H2009" s="15"/>
      <c r="I2009" s="15"/>
    </row>
    <row r="2010" spans="1:9" x14ac:dyDescent="0.35">
      <c r="A2010" s="24" t="str">
        <f>'Base data'!A2031</f>
        <v>NP6</v>
      </c>
      <c r="B2010" s="29">
        <f>'Base data'!C2031</f>
        <v>0</v>
      </c>
      <c r="C2010" s="29">
        <f>'Base data'!F2031</f>
        <v>0</v>
      </c>
      <c r="D2010" s="15"/>
      <c r="E2010" s="15"/>
      <c r="F2010" s="15"/>
      <c r="G2010" s="15"/>
      <c r="H2010" s="15"/>
      <c r="I2010" s="15"/>
    </row>
    <row r="2011" spans="1:9" x14ac:dyDescent="0.35">
      <c r="A2011" s="24" t="str">
        <f>'Base data'!A2032</f>
        <v>NP7</v>
      </c>
      <c r="B2011" s="29">
        <f>'Base data'!C2032</f>
        <v>0</v>
      </c>
      <c r="C2011" s="29">
        <f>'Base data'!F2032</f>
        <v>0</v>
      </c>
      <c r="D2011" s="15"/>
      <c r="E2011" s="15"/>
      <c r="F2011" s="15"/>
      <c r="G2011" s="15"/>
      <c r="H2011" s="15"/>
      <c r="I2011" s="15"/>
    </row>
    <row r="2012" spans="1:9" x14ac:dyDescent="0.35">
      <c r="A2012" s="24" t="str">
        <f>'Base data'!A2033</f>
        <v>NP8</v>
      </c>
      <c r="B2012" s="29">
        <f>'Base data'!C2033</f>
        <v>0</v>
      </c>
      <c r="C2012" s="29">
        <f>'Base data'!F2033</f>
        <v>0</v>
      </c>
      <c r="D2012" s="15"/>
      <c r="E2012" s="15"/>
      <c r="F2012" s="15"/>
      <c r="G2012" s="15"/>
      <c r="H2012" s="15"/>
      <c r="I2012" s="15"/>
    </row>
    <row r="2013" spans="1:9" x14ac:dyDescent="0.35">
      <c r="A2013" s="24" t="str">
        <f>'Base data'!A2034</f>
        <v>NP9</v>
      </c>
      <c r="B2013" s="29">
        <f>'Base data'!C2034</f>
        <v>0</v>
      </c>
      <c r="C2013" s="29">
        <f>'Base data'!F2034</f>
        <v>0</v>
      </c>
      <c r="D2013" s="15"/>
      <c r="E2013" s="15"/>
      <c r="F2013" s="15"/>
      <c r="G2013" s="15"/>
      <c r="H2013" s="15"/>
      <c r="I2013" s="15"/>
    </row>
    <row r="2014" spans="1:9" x14ac:dyDescent="0.35">
      <c r="A2014" s="24" t="str">
        <f>'Base data'!A2035</f>
        <v>NPT</v>
      </c>
      <c r="B2014" s="29">
        <f>'Base data'!C2035</f>
        <v>0</v>
      </c>
      <c r="C2014" s="29">
        <f>'Base data'!F2035</f>
        <v>0</v>
      </c>
      <c r="D2014" s="15"/>
      <c r="E2014" s="15"/>
      <c r="F2014" s="15"/>
      <c r="G2014" s="15"/>
      <c r="H2014" s="15"/>
      <c r="I2014" s="15"/>
    </row>
    <row r="2015" spans="1:9" x14ac:dyDescent="0.35">
      <c r="A2015" s="24" t="str">
        <f>'Base data'!A2036</f>
        <v>NR1</v>
      </c>
      <c r="B2015" s="29">
        <f>'Base data'!C2036</f>
        <v>0</v>
      </c>
      <c r="C2015" s="29">
        <f>'Base data'!F2036</f>
        <v>0</v>
      </c>
      <c r="D2015" s="15"/>
      <c r="E2015" s="15"/>
      <c r="F2015" s="15"/>
      <c r="G2015" s="15"/>
      <c r="H2015" s="15"/>
      <c r="I2015" s="15"/>
    </row>
    <row r="2016" spans="1:9" x14ac:dyDescent="0.35">
      <c r="A2016" s="24" t="str">
        <f>'Base data'!A2037</f>
        <v>NR10</v>
      </c>
      <c r="B2016" s="29">
        <f>'Base data'!C2037</f>
        <v>0</v>
      </c>
      <c r="C2016" s="29">
        <f>'Base data'!F2037</f>
        <v>0</v>
      </c>
      <c r="D2016" s="15"/>
      <c r="E2016" s="15"/>
      <c r="F2016" s="15"/>
      <c r="G2016" s="15"/>
      <c r="H2016" s="15"/>
      <c r="I2016" s="15"/>
    </row>
    <row r="2017" spans="1:9" x14ac:dyDescent="0.35">
      <c r="A2017" s="24" t="str">
        <f>'Base data'!A2038</f>
        <v>NR11</v>
      </c>
      <c r="B2017" s="29">
        <f>'Base data'!C2038</f>
        <v>0</v>
      </c>
      <c r="C2017" s="29">
        <f>'Base data'!F2038</f>
        <v>0</v>
      </c>
      <c r="D2017" s="15"/>
      <c r="E2017" s="15"/>
      <c r="F2017" s="15"/>
      <c r="G2017" s="15"/>
      <c r="H2017" s="15"/>
      <c r="I2017" s="15"/>
    </row>
    <row r="2018" spans="1:9" x14ac:dyDescent="0.35">
      <c r="A2018" s="24" t="str">
        <f>'Base data'!A2039</f>
        <v>NR12</v>
      </c>
      <c r="B2018" s="29">
        <f>'Base data'!C2039</f>
        <v>0</v>
      </c>
      <c r="C2018" s="29">
        <f>'Base data'!F2039</f>
        <v>0</v>
      </c>
      <c r="D2018" s="15"/>
      <c r="E2018" s="15"/>
      <c r="F2018" s="15"/>
      <c r="G2018" s="15"/>
      <c r="H2018" s="15"/>
      <c r="I2018" s="15"/>
    </row>
    <row r="2019" spans="1:9" x14ac:dyDescent="0.35">
      <c r="A2019" s="24" t="str">
        <f>'Base data'!A2040</f>
        <v>NR13</v>
      </c>
      <c r="B2019" s="29">
        <f>'Base data'!C2040</f>
        <v>0</v>
      </c>
      <c r="C2019" s="29">
        <f>'Base data'!F2040</f>
        <v>0</v>
      </c>
      <c r="D2019" s="15"/>
      <c r="E2019" s="15"/>
      <c r="F2019" s="15"/>
      <c r="G2019" s="15"/>
      <c r="H2019" s="15"/>
      <c r="I2019" s="15"/>
    </row>
    <row r="2020" spans="1:9" x14ac:dyDescent="0.35">
      <c r="A2020" s="24" t="str">
        <f>'Base data'!A2041</f>
        <v>NR14</v>
      </c>
      <c r="B2020" s="29">
        <f>'Base data'!C2041</f>
        <v>0</v>
      </c>
      <c r="C2020" s="29">
        <f>'Base data'!F2041</f>
        <v>0</v>
      </c>
      <c r="D2020" s="15"/>
      <c r="E2020" s="15"/>
      <c r="F2020" s="15"/>
      <c r="G2020" s="15"/>
      <c r="H2020" s="15"/>
      <c r="I2020" s="15"/>
    </row>
    <row r="2021" spans="1:9" x14ac:dyDescent="0.35">
      <c r="A2021" s="24" t="str">
        <f>'Base data'!A2042</f>
        <v>NR15</v>
      </c>
      <c r="B2021" s="29">
        <f>'Base data'!C2042</f>
        <v>0</v>
      </c>
      <c r="C2021" s="29">
        <f>'Base data'!F2042</f>
        <v>0</v>
      </c>
      <c r="D2021" s="15"/>
      <c r="E2021" s="15"/>
      <c r="F2021" s="15"/>
      <c r="G2021" s="15"/>
      <c r="H2021" s="15"/>
      <c r="I2021" s="15"/>
    </row>
    <row r="2022" spans="1:9" x14ac:dyDescent="0.35">
      <c r="A2022" s="24" t="str">
        <f>'Base data'!A2043</f>
        <v>NR16</v>
      </c>
      <c r="B2022" s="29">
        <f>'Base data'!C2043</f>
        <v>0</v>
      </c>
      <c r="C2022" s="29">
        <f>'Base data'!F2043</f>
        <v>0</v>
      </c>
      <c r="D2022" s="15"/>
      <c r="E2022" s="15"/>
      <c r="F2022" s="15"/>
      <c r="G2022" s="15"/>
      <c r="H2022" s="15"/>
      <c r="I2022" s="15"/>
    </row>
    <row r="2023" spans="1:9" x14ac:dyDescent="0.35">
      <c r="A2023" s="24" t="str">
        <f>'Base data'!A2044</f>
        <v>NR17</v>
      </c>
      <c r="B2023" s="29">
        <f>'Base data'!C2044</f>
        <v>0</v>
      </c>
      <c r="C2023" s="29">
        <f>'Base data'!F2044</f>
        <v>0</v>
      </c>
      <c r="D2023" s="15"/>
      <c r="E2023" s="15"/>
      <c r="F2023" s="15"/>
      <c r="G2023" s="15"/>
      <c r="H2023" s="15"/>
      <c r="I2023" s="15"/>
    </row>
    <row r="2024" spans="1:9" x14ac:dyDescent="0.35">
      <c r="A2024" s="24" t="str">
        <f>'Base data'!A2045</f>
        <v>NR18</v>
      </c>
      <c r="B2024" s="29">
        <f>'Base data'!C2045</f>
        <v>0</v>
      </c>
      <c r="C2024" s="29">
        <f>'Base data'!F2045</f>
        <v>0</v>
      </c>
      <c r="D2024" s="15"/>
      <c r="E2024" s="15"/>
      <c r="F2024" s="15"/>
      <c r="G2024" s="15"/>
      <c r="H2024" s="15"/>
      <c r="I2024" s="15"/>
    </row>
    <row r="2025" spans="1:9" x14ac:dyDescent="0.35">
      <c r="A2025" s="24" t="str">
        <f>'Base data'!A2046</f>
        <v>NR19</v>
      </c>
      <c r="B2025" s="29">
        <f>'Base data'!C2046</f>
        <v>0</v>
      </c>
      <c r="C2025" s="29">
        <f>'Base data'!F2046</f>
        <v>0</v>
      </c>
      <c r="D2025" s="15"/>
      <c r="E2025" s="15"/>
      <c r="F2025" s="15"/>
      <c r="G2025" s="15"/>
      <c r="H2025" s="15"/>
      <c r="I2025" s="15"/>
    </row>
    <row r="2026" spans="1:9" x14ac:dyDescent="0.35">
      <c r="A2026" s="24" t="str">
        <f>'Base data'!A2047</f>
        <v>NR2</v>
      </c>
      <c r="B2026" s="29">
        <f>'Base data'!C2047</f>
        <v>0</v>
      </c>
      <c r="C2026" s="29">
        <f>'Base data'!F2047</f>
        <v>0</v>
      </c>
      <c r="D2026" s="15"/>
      <c r="E2026" s="15"/>
      <c r="F2026" s="15"/>
      <c r="G2026" s="15"/>
      <c r="H2026" s="15"/>
      <c r="I2026" s="15"/>
    </row>
    <row r="2027" spans="1:9" x14ac:dyDescent="0.35">
      <c r="A2027" s="24" t="str">
        <f>'Base data'!A2048</f>
        <v>NR20</v>
      </c>
      <c r="B2027" s="29">
        <f>'Base data'!C2048</f>
        <v>0</v>
      </c>
      <c r="C2027" s="29">
        <f>'Base data'!F2048</f>
        <v>0</v>
      </c>
      <c r="D2027" s="15"/>
      <c r="E2027" s="15"/>
      <c r="F2027" s="15"/>
      <c r="G2027" s="15"/>
      <c r="H2027" s="15"/>
      <c r="I2027" s="15"/>
    </row>
    <row r="2028" spans="1:9" x14ac:dyDescent="0.35">
      <c r="A2028" s="24" t="str">
        <f>'Base data'!A2049</f>
        <v>NR21</v>
      </c>
      <c r="B2028" s="29">
        <f>'Base data'!C2049</f>
        <v>0</v>
      </c>
      <c r="C2028" s="29">
        <f>'Base data'!F2049</f>
        <v>0</v>
      </c>
      <c r="D2028" s="15"/>
      <c r="E2028" s="15"/>
      <c r="F2028" s="15"/>
      <c r="G2028" s="15"/>
      <c r="H2028" s="15"/>
      <c r="I2028" s="15"/>
    </row>
    <row r="2029" spans="1:9" x14ac:dyDescent="0.35">
      <c r="A2029" s="24" t="str">
        <f>'Base data'!A2050</f>
        <v>NR22</v>
      </c>
      <c r="B2029" s="29">
        <f>'Base data'!C2050</f>
        <v>0</v>
      </c>
      <c r="C2029" s="29">
        <f>'Base data'!F2050</f>
        <v>0</v>
      </c>
      <c r="D2029" s="15"/>
      <c r="E2029" s="15"/>
      <c r="F2029" s="15"/>
      <c r="G2029" s="15"/>
      <c r="H2029" s="15"/>
      <c r="I2029" s="15"/>
    </row>
    <row r="2030" spans="1:9" x14ac:dyDescent="0.35">
      <c r="A2030" s="24" t="str">
        <f>'Base data'!A2051</f>
        <v>NR23</v>
      </c>
      <c r="B2030" s="29">
        <f>'Base data'!C2051</f>
        <v>0</v>
      </c>
      <c r="C2030" s="29">
        <f>'Base data'!F2051</f>
        <v>0</v>
      </c>
      <c r="D2030" s="15"/>
      <c r="E2030" s="15"/>
      <c r="F2030" s="15"/>
      <c r="G2030" s="15"/>
      <c r="H2030" s="15"/>
      <c r="I2030" s="15"/>
    </row>
    <row r="2031" spans="1:9" x14ac:dyDescent="0.35">
      <c r="A2031" s="24" t="str">
        <f>'Base data'!A2052</f>
        <v>NR24</v>
      </c>
      <c r="B2031" s="29">
        <f>'Base data'!C2052</f>
        <v>0</v>
      </c>
      <c r="C2031" s="29">
        <f>'Base data'!F2052</f>
        <v>0</v>
      </c>
      <c r="D2031" s="15"/>
      <c r="E2031" s="15"/>
      <c r="F2031" s="15"/>
      <c r="G2031" s="15"/>
      <c r="H2031" s="15"/>
      <c r="I2031" s="15"/>
    </row>
    <row r="2032" spans="1:9" x14ac:dyDescent="0.35">
      <c r="A2032" s="24" t="str">
        <f>'Base data'!A2053</f>
        <v>NR25</v>
      </c>
      <c r="B2032" s="29">
        <f>'Base data'!C2053</f>
        <v>0</v>
      </c>
      <c r="C2032" s="29">
        <f>'Base data'!F2053</f>
        <v>0</v>
      </c>
      <c r="D2032" s="15"/>
      <c r="E2032" s="15"/>
      <c r="F2032" s="15"/>
      <c r="G2032" s="15"/>
      <c r="H2032" s="15"/>
      <c r="I2032" s="15"/>
    </row>
    <row r="2033" spans="1:9" x14ac:dyDescent="0.35">
      <c r="A2033" s="24" t="str">
        <f>'Base data'!A2054</f>
        <v>NR26</v>
      </c>
      <c r="B2033" s="29">
        <f>'Base data'!C2054</f>
        <v>0</v>
      </c>
      <c r="C2033" s="29">
        <f>'Base data'!F2054</f>
        <v>0</v>
      </c>
      <c r="D2033" s="15"/>
      <c r="E2033" s="15"/>
      <c r="F2033" s="15"/>
      <c r="G2033" s="15"/>
      <c r="H2033" s="15"/>
      <c r="I2033" s="15"/>
    </row>
    <row r="2034" spans="1:9" x14ac:dyDescent="0.35">
      <c r="A2034" s="24" t="str">
        <f>'Base data'!A2055</f>
        <v>NR27</v>
      </c>
      <c r="B2034" s="29">
        <f>'Base data'!C2055</f>
        <v>0</v>
      </c>
      <c r="C2034" s="29">
        <f>'Base data'!F2055</f>
        <v>0</v>
      </c>
      <c r="D2034" s="15"/>
      <c r="E2034" s="15"/>
      <c r="F2034" s="15"/>
      <c r="G2034" s="15"/>
      <c r="H2034" s="15"/>
      <c r="I2034" s="15"/>
    </row>
    <row r="2035" spans="1:9" x14ac:dyDescent="0.35">
      <c r="A2035" s="24" t="str">
        <f>'Base data'!A2056</f>
        <v>NR28</v>
      </c>
      <c r="B2035" s="29">
        <f>'Base data'!C2056</f>
        <v>0</v>
      </c>
      <c r="C2035" s="29">
        <f>'Base data'!F2056</f>
        <v>0</v>
      </c>
      <c r="D2035" s="15"/>
      <c r="E2035" s="15"/>
      <c r="F2035" s="15"/>
      <c r="G2035" s="15"/>
      <c r="H2035" s="15"/>
      <c r="I2035" s="15"/>
    </row>
    <row r="2036" spans="1:9" x14ac:dyDescent="0.35">
      <c r="A2036" s="24" t="str">
        <f>'Base data'!A2057</f>
        <v>NR29</v>
      </c>
      <c r="B2036" s="29">
        <f>'Base data'!C2057</f>
        <v>0</v>
      </c>
      <c r="C2036" s="29">
        <f>'Base data'!F2057</f>
        <v>0</v>
      </c>
      <c r="D2036" s="15"/>
      <c r="E2036" s="15"/>
      <c r="F2036" s="15"/>
      <c r="G2036" s="15"/>
      <c r="H2036" s="15"/>
      <c r="I2036" s="15"/>
    </row>
    <row r="2037" spans="1:9" x14ac:dyDescent="0.35">
      <c r="A2037" s="24" t="str">
        <f>'Base data'!A2058</f>
        <v>NR3</v>
      </c>
      <c r="B2037" s="29">
        <f>'Base data'!C2058</f>
        <v>0</v>
      </c>
      <c r="C2037" s="29">
        <f>'Base data'!F2058</f>
        <v>0</v>
      </c>
      <c r="D2037" s="15"/>
      <c r="E2037" s="15"/>
      <c r="F2037" s="15"/>
      <c r="G2037" s="15"/>
      <c r="H2037" s="15"/>
      <c r="I2037" s="15"/>
    </row>
    <row r="2038" spans="1:9" x14ac:dyDescent="0.35">
      <c r="A2038" s="24" t="str">
        <f>'Base data'!A2059</f>
        <v>NR30</v>
      </c>
      <c r="B2038" s="29">
        <f>'Base data'!C2059</f>
        <v>0</v>
      </c>
      <c r="C2038" s="29">
        <f>'Base data'!F2059</f>
        <v>0</v>
      </c>
      <c r="D2038" s="15"/>
      <c r="E2038" s="15"/>
      <c r="F2038" s="15"/>
      <c r="G2038" s="15"/>
      <c r="H2038" s="15"/>
      <c r="I2038" s="15"/>
    </row>
    <row r="2039" spans="1:9" x14ac:dyDescent="0.35">
      <c r="A2039" s="24" t="str">
        <f>'Base data'!A2060</f>
        <v>NR31</v>
      </c>
      <c r="B2039" s="29">
        <f>'Base data'!C2060</f>
        <v>0</v>
      </c>
      <c r="C2039" s="29">
        <f>'Base data'!F2060</f>
        <v>0</v>
      </c>
      <c r="D2039" s="15"/>
      <c r="E2039" s="15"/>
      <c r="F2039" s="15"/>
      <c r="G2039" s="15"/>
      <c r="H2039" s="15"/>
      <c r="I2039" s="15"/>
    </row>
    <row r="2040" spans="1:9" x14ac:dyDescent="0.35">
      <c r="A2040" s="24" t="str">
        <f>'Base data'!A2061</f>
        <v>NR32</v>
      </c>
      <c r="B2040" s="29">
        <f>'Base data'!C2061</f>
        <v>0</v>
      </c>
      <c r="C2040" s="29">
        <f>'Base data'!F2061</f>
        <v>0</v>
      </c>
      <c r="D2040" s="15"/>
      <c r="E2040" s="15"/>
      <c r="F2040" s="15"/>
      <c r="G2040" s="15"/>
      <c r="H2040" s="15"/>
      <c r="I2040" s="15"/>
    </row>
    <row r="2041" spans="1:9" x14ac:dyDescent="0.35">
      <c r="A2041" s="24" t="str">
        <f>'Base data'!A2062</f>
        <v>NR33</v>
      </c>
      <c r="B2041" s="29">
        <f>'Base data'!C2062</f>
        <v>0</v>
      </c>
      <c r="C2041" s="29">
        <f>'Base data'!F2062</f>
        <v>0</v>
      </c>
      <c r="D2041" s="15"/>
      <c r="E2041" s="15"/>
      <c r="F2041" s="15"/>
      <c r="G2041" s="15"/>
      <c r="H2041" s="15"/>
      <c r="I2041" s="15"/>
    </row>
    <row r="2042" spans="1:9" x14ac:dyDescent="0.35">
      <c r="A2042" s="24" t="str">
        <f>'Base data'!A2063</f>
        <v>NR34</v>
      </c>
      <c r="B2042" s="29">
        <f>'Base data'!C2063</f>
        <v>0</v>
      </c>
      <c r="C2042" s="29">
        <f>'Base data'!F2063</f>
        <v>0</v>
      </c>
      <c r="D2042" s="15"/>
      <c r="E2042" s="15"/>
      <c r="F2042" s="15"/>
      <c r="G2042" s="15"/>
      <c r="H2042" s="15"/>
      <c r="I2042" s="15"/>
    </row>
    <row r="2043" spans="1:9" x14ac:dyDescent="0.35">
      <c r="A2043" s="24" t="str">
        <f>'Base data'!A2064</f>
        <v>NR35</v>
      </c>
      <c r="B2043" s="29">
        <f>'Base data'!C2064</f>
        <v>0</v>
      </c>
      <c r="C2043" s="29">
        <f>'Base data'!F2064</f>
        <v>0</v>
      </c>
      <c r="D2043" s="15"/>
      <c r="E2043" s="15"/>
      <c r="F2043" s="15"/>
      <c r="G2043" s="15"/>
      <c r="H2043" s="15"/>
      <c r="I2043" s="15"/>
    </row>
    <row r="2044" spans="1:9" x14ac:dyDescent="0.35">
      <c r="A2044" s="24" t="str">
        <f>'Base data'!A2065</f>
        <v>NR4</v>
      </c>
      <c r="B2044" s="29">
        <f>'Base data'!C2065</f>
        <v>0</v>
      </c>
      <c r="C2044" s="29">
        <f>'Base data'!F2065</f>
        <v>0</v>
      </c>
      <c r="D2044" s="15"/>
      <c r="E2044" s="15"/>
      <c r="F2044" s="15"/>
      <c r="G2044" s="15"/>
      <c r="H2044" s="15"/>
      <c r="I2044" s="15"/>
    </row>
    <row r="2045" spans="1:9" x14ac:dyDescent="0.35">
      <c r="A2045" s="24" t="str">
        <f>'Base data'!A2066</f>
        <v>NR5</v>
      </c>
      <c r="B2045" s="29">
        <f>'Base data'!C2066</f>
        <v>0</v>
      </c>
      <c r="C2045" s="29">
        <f>'Base data'!F2066</f>
        <v>0</v>
      </c>
      <c r="D2045" s="15"/>
      <c r="E2045" s="15"/>
      <c r="F2045" s="15"/>
      <c r="G2045" s="15"/>
      <c r="H2045" s="15"/>
      <c r="I2045" s="15"/>
    </row>
    <row r="2046" spans="1:9" x14ac:dyDescent="0.35">
      <c r="A2046" s="24" t="str">
        <f>'Base data'!A2067</f>
        <v>NR6</v>
      </c>
      <c r="B2046" s="29">
        <f>'Base data'!C2067</f>
        <v>0</v>
      </c>
      <c r="C2046" s="29">
        <f>'Base data'!F2067</f>
        <v>0</v>
      </c>
      <c r="D2046" s="15"/>
      <c r="E2046" s="15"/>
      <c r="F2046" s="15"/>
      <c r="G2046" s="15"/>
      <c r="H2046" s="15"/>
      <c r="I2046" s="15"/>
    </row>
    <row r="2047" spans="1:9" x14ac:dyDescent="0.35">
      <c r="A2047" s="24" t="str">
        <f>'Base data'!A2068</f>
        <v>NR7</v>
      </c>
      <c r="B2047" s="29">
        <f>'Base data'!C2068</f>
        <v>0</v>
      </c>
      <c r="C2047" s="29">
        <f>'Base data'!F2068</f>
        <v>0</v>
      </c>
      <c r="D2047" s="15"/>
      <c r="E2047" s="15"/>
      <c r="F2047" s="15"/>
      <c r="G2047" s="15"/>
      <c r="H2047" s="15"/>
      <c r="I2047" s="15"/>
    </row>
    <row r="2048" spans="1:9" x14ac:dyDescent="0.35">
      <c r="A2048" s="24" t="str">
        <f>'Base data'!A2069</f>
        <v>NR8</v>
      </c>
      <c r="B2048" s="29">
        <f>'Base data'!C2069</f>
        <v>0</v>
      </c>
      <c r="C2048" s="29">
        <f>'Base data'!F2069</f>
        <v>0</v>
      </c>
      <c r="D2048" s="15"/>
      <c r="E2048" s="15"/>
      <c r="F2048" s="15"/>
      <c r="G2048" s="15"/>
      <c r="H2048" s="15"/>
      <c r="I2048" s="15"/>
    </row>
    <row r="2049" spans="1:9" x14ac:dyDescent="0.35">
      <c r="A2049" s="24" t="str">
        <f>'Base data'!A2070</f>
        <v>NR9</v>
      </c>
      <c r="B2049" s="29">
        <f>'Base data'!C2070</f>
        <v>0</v>
      </c>
      <c r="C2049" s="29">
        <f>'Base data'!F2070</f>
        <v>0</v>
      </c>
      <c r="D2049" s="15"/>
      <c r="E2049" s="15"/>
      <c r="F2049" s="15"/>
      <c r="G2049" s="15"/>
      <c r="H2049" s="15"/>
      <c r="I2049" s="15"/>
    </row>
    <row r="2050" spans="1:9" x14ac:dyDescent="0.35">
      <c r="A2050" s="24" t="str">
        <f>'Base data'!A2071</f>
        <v>NR99</v>
      </c>
      <c r="B2050" s="29">
        <f>'Base data'!C2071</f>
        <v>0</v>
      </c>
      <c r="C2050" s="29">
        <f>'Base data'!F2071</f>
        <v>0</v>
      </c>
      <c r="D2050" s="15"/>
      <c r="E2050" s="15"/>
      <c r="F2050" s="15"/>
      <c r="G2050" s="15"/>
      <c r="H2050" s="15"/>
      <c r="I2050" s="15"/>
    </row>
    <row r="2051" spans="1:9" x14ac:dyDescent="0.35">
      <c r="A2051" s="24" t="str">
        <f>'Base data'!A2072</f>
        <v>NW1</v>
      </c>
      <c r="B2051" s="29">
        <f>'Base data'!C2072</f>
        <v>0</v>
      </c>
      <c r="C2051" s="29">
        <f>'Base data'!F2072</f>
        <v>0</v>
      </c>
      <c r="D2051" s="15"/>
      <c r="E2051" s="15"/>
      <c r="F2051" s="15"/>
      <c r="G2051" s="15"/>
      <c r="H2051" s="15"/>
      <c r="I2051" s="15"/>
    </row>
    <row r="2052" spans="1:9" x14ac:dyDescent="0.35">
      <c r="A2052" s="24" t="str">
        <f>'Base data'!A2073</f>
        <v>NW10</v>
      </c>
      <c r="B2052" s="29">
        <f>'Base data'!C2073</f>
        <v>0</v>
      </c>
      <c r="C2052" s="29">
        <f>'Base data'!F2073</f>
        <v>0</v>
      </c>
      <c r="D2052" s="15"/>
      <c r="E2052" s="15"/>
      <c r="F2052" s="15"/>
      <c r="G2052" s="15"/>
      <c r="H2052" s="15"/>
      <c r="I2052" s="15"/>
    </row>
    <row r="2053" spans="1:9" x14ac:dyDescent="0.35">
      <c r="A2053" s="24" t="str">
        <f>'Base data'!A2074</f>
        <v>NW11</v>
      </c>
      <c r="B2053" s="29">
        <f>'Base data'!C2074</f>
        <v>0</v>
      </c>
      <c r="C2053" s="29">
        <f>'Base data'!F2074</f>
        <v>0</v>
      </c>
      <c r="D2053" s="15"/>
      <c r="E2053" s="15"/>
      <c r="F2053" s="15"/>
      <c r="G2053" s="15"/>
      <c r="H2053" s="15"/>
      <c r="I2053" s="15"/>
    </row>
    <row r="2054" spans="1:9" x14ac:dyDescent="0.35">
      <c r="A2054" s="24" t="str">
        <f>'Base data'!A2075</f>
        <v>NW1W</v>
      </c>
      <c r="B2054" s="29">
        <f>'Base data'!C2075</f>
        <v>0</v>
      </c>
      <c r="C2054" s="29">
        <f>'Base data'!F2075</f>
        <v>0</v>
      </c>
      <c r="D2054" s="15"/>
      <c r="E2054" s="15"/>
      <c r="F2054" s="15"/>
      <c r="G2054" s="15"/>
      <c r="H2054" s="15"/>
      <c r="I2054" s="15"/>
    </row>
    <row r="2055" spans="1:9" x14ac:dyDescent="0.35">
      <c r="A2055" s="24" t="str">
        <f>'Base data'!A2076</f>
        <v>NW2</v>
      </c>
      <c r="B2055" s="29">
        <f>'Base data'!C2076</f>
        <v>0</v>
      </c>
      <c r="C2055" s="29">
        <f>'Base data'!F2076</f>
        <v>0</v>
      </c>
      <c r="D2055" s="15"/>
      <c r="E2055" s="15"/>
      <c r="F2055" s="15"/>
      <c r="G2055" s="15"/>
      <c r="H2055" s="15"/>
      <c r="I2055" s="15"/>
    </row>
    <row r="2056" spans="1:9" x14ac:dyDescent="0.35">
      <c r="A2056" s="24" t="str">
        <f>'Base data'!A2077</f>
        <v>NW26</v>
      </c>
      <c r="B2056" s="29">
        <f>'Base data'!C2077</f>
        <v>0</v>
      </c>
      <c r="C2056" s="29">
        <f>'Base data'!F2077</f>
        <v>0</v>
      </c>
      <c r="D2056" s="15"/>
      <c r="E2056" s="15"/>
      <c r="F2056" s="15"/>
      <c r="G2056" s="15"/>
      <c r="H2056" s="15"/>
      <c r="I2056" s="15"/>
    </row>
    <row r="2057" spans="1:9" x14ac:dyDescent="0.35">
      <c r="A2057" s="24" t="str">
        <f>'Base data'!A2078</f>
        <v>NW3</v>
      </c>
      <c r="B2057" s="29">
        <f>'Base data'!C2078</f>
        <v>0</v>
      </c>
      <c r="C2057" s="29">
        <f>'Base data'!F2078</f>
        <v>0</v>
      </c>
      <c r="D2057" s="15"/>
      <c r="E2057" s="15"/>
      <c r="F2057" s="15"/>
      <c r="G2057" s="15"/>
      <c r="H2057" s="15"/>
      <c r="I2057" s="15"/>
    </row>
    <row r="2058" spans="1:9" x14ac:dyDescent="0.35">
      <c r="A2058" s="24" t="str">
        <f>'Base data'!A2079</f>
        <v>NW4</v>
      </c>
      <c r="B2058" s="29">
        <f>'Base data'!C2079</f>
        <v>0</v>
      </c>
      <c r="C2058" s="29">
        <f>'Base data'!F2079</f>
        <v>0</v>
      </c>
      <c r="D2058" s="15"/>
      <c r="E2058" s="15"/>
      <c r="F2058" s="15"/>
      <c r="G2058" s="15"/>
      <c r="H2058" s="15"/>
      <c r="I2058" s="15"/>
    </row>
    <row r="2059" spans="1:9" x14ac:dyDescent="0.35">
      <c r="A2059" s="24" t="str">
        <f>'Base data'!A2080</f>
        <v>NW5</v>
      </c>
      <c r="B2059" s="29">
        <f>'Base data'!C2080</f>
        <v>0</v>
      </c>
      <c r="C2059" s="29">
        <f>'Base data'!F2080</f>
        <v>0</v>
      </c>
      <c r="D2059" s="15"/>
      <c r="E2059" s="15"/>
      <c r="F2059" s="15"/>
      <c r="G2059" s="15"/>
      <c r="H2059" s="15"/>
      <c r="I2059" s="15"/>
    </row>
    <row r="2060" spans="1:9" x14ac:dyDescent="0.35">
      <c r="A2060" s="24" t="str">
        <f>'Base data'!A2081</f>
        <v>NW6</v>
      </c>
      <c r="B2060" s="29">
        <f>'Base data'!C2081</f>
        <v>0</v>
      </c>
      <c r="C2060" s="29">
        <f>'Base data'!F2081</f>
        <v>0</v>
      </c>
      <c r="D2060" s="15"/>
      <c r="E2060" s="15"/>
      <c r="F2060" s="15"/>
      <c r="G2060" s="15"/>
      <c r="H2060" s="15"/>
      <c r="I2060" s="15"/>
    </row>
    <row r="2061" spans="1:9" x14ac:dyDescent="0.35">
      <c r="A2061" s="24" t="str">
        <f>'Base data'!A2082</f>
        <v>NW7</v>
      </c>
      <c r="B2061" s="29">
        <f>'Base data'!C2082</f>
        <v>0</v>
      </c>
      <c r="C2061" s="29">
        <f>'Base data'!F2082</f>
        <v>0</v>
      </c>
      <c r="D2061" s="15"/>
      <c r="E2061" s="15"/>
      <c r="F2061" s="15"/>
      <c r="G2061" s="15"/>
      <c r="H2061" s="15"/>
      <c r="I2061" s="15"/>
    </row>
    <row r="2062" spans="1:9" x14ac:dyDescent="0.35">
      <c r="A2062" s="24" t="str">
        <f>'Base data'!A2083</f>
        <v>NW8</v>
      </c>
      <c r="B2062" s="29">
        <f>'Base data'!C2083</f>
        <v>0</v>
      </c>
      <c r="C2062" s="29">
        <f>'Base data'!F2083</f>
        <v>0</v>
      </c>
      <c r="D2062" s="15"/>
      <c r="E2062" s="15"/>
      <c r="F2062" s="15"/>
      <c r="G2062" s="15"/>
      <c r="H2062" s="15"/>
      <c r="I2062" s="15"/>
    </row>
    <row r="2063" spans="1:9" x14ac:dyDescent="0.35">
      <c r="A2063" s="24" t="str">
        <f>'Base data'!A2084</f>
        <v>NW9</v>
      </c>
      <c r="B2063" s="29">
        <f>'Base data'!C2084</f>
        <v>0</v>
      </c>
      <c r="C2063" s="29">
        <f>'Base data'!F2084</f>
        <v>0</v>
      </c>
      <c r="D2063" s="15"/>
      <c r="E2063" s="15"/>
      <c r="F2063" s="15"/>
      <c r="G2063" s="15"/>
      <c r="H2063" s="15"/>
      <c r="I2063" s="15"/>
    </row>
    <row r="2064" spans="1:9" x14ac:dyDescent="0.35">
      <c r="A2064" s="24" t="str">
        <f>'Base data'!A2085</f>
        <v>OL1</v>
      </c>
      <c r="B2064" s="29">
        <f>'Base data'!C2085</f>
        <v>0</v>
      </c>
      <c r="C2064" s="29">
        <f>'Base data'!F2085</f>
        <v>0</v>
      </c>
      <c r="D2064" s="15"/>
      <c r="E2064" s="15"/>
      <c r="F2064" s="15"/>
      <c r="G2064" s="15"/>
      <c r="H2064" s="15"/>
      <c r="I2064" s="15"/>
    </row>
    <row r="2065" spans="1:9" x14ac:dyDescent="0.35">
      <c r="A2065" s="24" t="str">
        <f>'Base data'!A2086</f>
        <v>OL10</v>
      </c>
      <c r="B2065" s="29">
        <f>'Base data'!C2086</f>
        <v>0</v>
      </c>
      <c r="C2065" s="29">
        <f>'Base data'!F2086</f>
        <v>0</v>
      </c>
      <c r="D2065" s="15"/>
      <c r="E2065" s="15"/>
      <c r="F2065" s="15"/>
      <c r="G2065" s="15"/>
      <c r="H2065" s="15"/>
      <c r="I2065" s="15"/>
    </row>
    <row r="2066" spans="1:9" x14ac:dyDescent="0.35">
      <c r="A2066" s="24" t="str">
        <f>'Base data'!A2087</f>
        <v>OL11</v>
      </c>
      <c r="B2066" s="29">
        <f>'Base data'!C2087</f>
        <v>0</v>
      </c>
      <c r="C2066" s="29">
        <f>'Base data'!F2087</f>
        <v>0</v>
      </c>
      <c r="D2066" s="15"/>
      <c r="E2066" s="15"/>
      <c r="F2066" s="15"/>
      <c r="G2066" s="15"/>
      <c r="H2066" s="15"/>
      <c r="I2066" s="15"/>
    </row>
    <row r="2067" spans="1:9" x14ac:dyDescent="0.35">
      <c r="A2067" s="24" t="str">
        <f>'Base data'!A2088</f>
        <v>OL12</v>
      </c>
      <c r="B2067" s="29">
        <f>'Base data'!C2088</f>
        <v>0</v>
      </c>
      <c r="C2067" s="29">
        <f>'Base data'!F2088</f>
        <v>0</v>
      </c>
      <c r="D2067" s="15"/>
      <c r="E2067" s="15"/>
      <c r="F2067" s="15"/>
      <c r="G2067" s="15"/>
      <c r="H2067" s="15"/>
      <c r="I2067" s="15"/>
    </row>
    <row r="2068" spans="1:9" x14ac:dyDescent="0.35">
      <c r="A2068" s="24" t="str">
        <f>'Base data'!A2089</f>
        <v>OL13</v>
      </c>
      <c r="B2068" s="29">
        <f>'Base data'!C2089</f>
        <v>0</v>
      </c>
      <c r="C2068" s="29">
        <f>'Base data'!F2089</f>
        <v>0</v>
      </c>
      <c r="D2068" s="15"/>
      <c r="E2068" s="15"/>
      <c r="F2068" s="15"/>
      <c r="G2068" s="15"/>
      <c r="H2068" s="15"/>
      <c r="I2068" s="15"/>
    </row>
    <row r="2069" spans="1:9" x14ac:dyDescent="0.35">
      <c r="A2069" s="24" t="str">
        <f>'Base data'!A2090</f>
        <v>OL14</v>
      </c>
      <c r="B2069" s="29">
        <f>'Base data'!C2090</f>
        <v>0</v>
      </c>
      <c r="C2069" s="29">
        <f>'Base data'!F2090</f>
        <v>0</v>
      </c>
      <c r="D2069" s="15"/>
      <c r="E2069" s="15"/>
      <c r="F2069" s="15"/>
      <c r="G2069" s="15"/>
      <c r="H2069" s="15"/>
      <c r="I2069" s="15"/>
    </row>
    <row r="2070" spans="1:9" x14ac:dyDescent="0.35">
      <c r="A2070" s="24" t="str">
        <f>'Base data'!A2091</f>
        <v>OL15</v>
      </c>
      <c r="B2070" s="29">
        <f>'Base data'!C2091</f>
        <v>0</v>
      </c>
      <c r="C2070" s="29">
        <f>'Base data'!F2091</f>
        <v>0</v>
      </c>
      <c r="D2070" s="15"/>
      <c r="E2070" s="15"/>
      <c r="F2070" s="15"/>
      <c r="G2070" s="15"/>
      <c r="H2070" s="15"/>
      <c r="I2070" s="15"/>
    </row>
    <row r="2071" spans="1:9" x14ac:dyDescent="0.35">
      <c r="A2071" s="24" t="str">
        <f>'Base data'!A2092</f>
        <v>OL16</v>
      </c>
      <c r="B2071" s="29">
        <f>'Base data'!C2092</f>
        <v>0</v>
      </c>
      <c r="C2071" s="29">
        <f>'Base data'!F2092</f>
        <v>0</v>
      </c>
      <c r="D2071" s="15"/>
      <c r="E2071" s="15"/>
      <c r="F2071" s="15"/>
      <c r="G2071" s="15"/>
      <c r="H2071" s="15"/>
      <c r="I2071" s="15"/>
    </row>
    <row r="2072" spans="1:9" x14ac:dyDescent="0.35">
      <c r="A2072" s="24" t="str">
        <f>'Base data'!A2093</f>
        <v>OL2</v>
      </c>
      <c r="B2072" s="29">
        <f>'Base data'!C2093</f>
        <v>0</v>
      </c>
      <c r="C2072" s="29">
        <f>'Base data'!F2093</f>
        <v>0</v>
      </c>
      <c r="D2072" s="15"/>
      <c r="E2072" s="15"/>
      <c r="F2072" s="15"/>
      <c r="G2072" s="15"/>
      <c r="H2072" s="15"/>
      <c r="I2072" s="15"/>
    </row>
    <row r="2073" spans="1:9" x14ac:dyDescent="0.35">
      <c r="A2073" s="24" t="str">
        <f>'Base data'!A2094</f>
        <v>OL3</v>
      </c>
      <c r="B2073" s="29">
        <f>'Base data'!C2094</f>
        <v>0</v>
      </c>
      <c r="C2073" s="29">
        <f>'Base data'!F2094</f>
        <v>0</v>
      </c>
      <c r="D2073" s="15"/>
      <c r="E2073" s="15"/>
      <c r="F2073" s="15"/>
      <c r="G2073" s="15"/>
      <c r="H2073" s="15"/>
      <c r="I2073" s="15"/>
    </row>
    <row r="2074" spans="1:9" x14ac:dyDescent="0.35">
      <c r="A2074" s="24" t="str">
        <f>'Base data'!A2095</f>
        <v>OL4</v>
      </c>
      <c r="B2074" s="29">
        <f>'Base data'!C2095</f>
        <v>0</v>
      </c>
      <c r="C2074" s="29">
        <f>'Base data'!F2095</f>
        <v>0</v>
      </c>
      <c r="D2074" s="15"/>
      <c r="E2074" s="15"/>
      <c r="F2074" s="15"/>
      <c r="G2074" s="15"/>
      <c r="H2074" s="15"/>
      <c r="I2074" s="15"/>
    </row>
    <row r="2075" spans="1:9" x14ac:dyDescent="0.35">
      <c r="A2075" s="24" t="str">
        <f>'Base data'!A2096</f>
        <v>OL5</v>
      </c>
      <c r="B2075" s="29">
        <f>'Base data'!C2096</f>
        <v>0</v>
      </c>
      <c r="C2075" s="29">
        <f>'Base data'!F2096</f>
        <v>0</v>
      </c>
      <c r="D2075" s="15"/>
      <c r="E2075" s="15"/>
      <c r="F2075" s="15"/>
      <c r="G2075" s="15"/>
      <c r="H2075" s="15"/>
      <c r="I2075" s="15"/>
    </row>
    <row r="2076" spans="1:9" x14ac:dyDescent="0.35">
      <c r="A2076" s="24" t="str">
        <f>'Base data'!A2097</f>
        <v>OL6</v>
      </c>
      <c r="B2076" s="29">
        <f>'Base data'!C2097</f>
        <v>0</v>
      </c>
      <c r="C2076" s="29">
        <f>'Base data'!F2097</f>
        <v>0</v>
      </c>
      <c r="D2076" s="15"/>
      <c r="E2076" s="15"/>
      <c r="F2076" s="15"/>
      <c r="G2076" s="15"/>
      <c r="H2076" s="15"/>
      <c r="I2076" s="15"/>
    </row>
    <row r="2077" spans="1:9" x14ac:dyDescent="0.35">
      <c r="A2077" s="24" t="str">
        <f>'Base data'!A2098</f>
        <v>OL7</v>
      </c>
      <c r="B2077" s="29">
        <f>'Base data'!C2098</f>
        <v>0</v>
      </c>
      <c r="C2077" s="29">
        <f>'Base data'!F2098</f>
        <v>0</v>
      </c>
      <c r="D2077" s="15"/>
      <c r="E2077" s="15"/>
      <c r="F2077" s="15"/>
      <c r="G2077" s="15"/>
      <c r="H2077" s="15"/>
      <c r="I2077" s="15"/>
    </row>
    <row r="2078" spans="1:9" x14ac:dyDescent="0.35">
      <c r="A2078" s="24" t="str">
        <f>'Base data'!A2099</f>
        <v>OL8</v>
      </c>
      <c r="B2078" s="29">
        <f>'Base data'!C2099</f>
        <v>0</v>
      </c>
      <c r="C2078" s="29">
        <f>'Base data'!F2099</f>
        <v>0</v>
      </c>
      <c r="D2078" s="15"/>
      <c r="E2078" s="15"/>
      <c r="F2078" s="15"/>
      <c r="G2078" s="15"/>
      <c r="H2078" s="15"/>
      <c r="I2078" s="15"/>
    </row>
    <row r="2079" spans="1:9" x14ac:dyDescent="0.35">
      <c r="A2079" s="24" t="str">
        <f>'Base data'!A2100</f>
        <v>OL9</v>
      </c>
      <c r="B2079" s="29">
        <f>'Base data'!C2100</f>
        <v>0</v>
      </c>
      <c r="C2079" s="29">
        <f>'Base data'!F2100</f>
        <v>0</v>
      </c>
      <c r="D2079" s="15"/>
      <c r="E2079" s="15"/>
      <c r="F2079" s="15"/>
      <c r="G2079" s="15"/>
      <c r="H2079" s="15"/>
      <c r="I2079" s="15"/>
    </row>
    <row r="2080" spans="1:9" x14ac:dyDescent="0.35">
      <c r="A2080" s="24" t="str">
        <f>'Base data'!A2101</f>
        <v>OL95</v>
      </c>
      <c r="B2080" s="29">
        <f>'Base data'!C2101</f>
        <v>0</v>
      </c>
      <c r="C2080" s="29">
        <f>'Base data'!F2101</f>
        <v>0</v>
      </c>
      <c r="D2080" s="15"/>
      <c r="E2080" s="15"/>
      <c r="F2080" s="15"/>
      <c r="G2080" s="15"/>
      <c r="H2080" s="15"/>
      <c r="I2080" s="15"/>
    </row>
    <row r="2081" spans="1:9" x14ac:dyDescent="0.35">
      <c r="A2081" s="24" t="str">
        <f>'Base data'!A2102</f>
        <v>OX1</v>
      </c>
      <c r="B2081" s="29">
        <f>'Base data'!C2102</f>
        <v>0</v>
      </c>
      <c r="C2081" s="29">
        <f>'Base data'!F2102</f>
        <v>0</v>
      </c>
      <c r="D2081" s="15"/>
      <c r="E2081" s="15"/>
      <c r="F2081" s="15"/>
      <c r="G2081" s="15"/>
      <c r="H2081" s="15"/>
      <c r="I2081" s="15"/>
    </row>
    <row r="2082" spans="1:9" x14ac:dyDescent="0.35">
      <c r="A2082" s="24" t="str">
        <f>'Base data'!A2103</f>
        <v>OX10</v>
      </c>
      <c r="B2082" s="29">
        <f>'Base data'!C2103</f>
        <v>0</v>
      </c>
      <c r="C2082" s="29">
        <f>'Base data'!F2103</f>
        <v>0</v>
      </c>
      <c r="D2082" s="15"/>
      <c r="E2082" s="15"/>
      <c r="F2082" s="15"/>
      <c r="G2082" s="15"/>
      <c r="H2082" s="15"/>
      <c r="I2082" s="15"/>
    </row>
    <row r="2083" spans="1:9" x14ac:dyDescent="0.35">
      <c r="A2083" s="24" t="str">
        <f>'Base data'!A2104</f>
        <v>OX11</v>
      </c>
      <c r="B2083" s="29">
        <f>'Base data'!C2104</f>
        <v>0</v>
      </c>
      <c r="C2083" s="29">
        <f>'Base data'!F2104</f>
        <v>0</v>
      </c>
      <c r="D2083" s="15"/>
      <c r="E2083" s="15"/>
      <c r="F2083" s="15"/>
      <c r="G2083" s="15"/>
      <c r="H2083" s="15"/>
      <c r="I2083" s="15"/>
    </row>
    <row r="2084" spans="1:9" x14ac:dyDescent="0.35">
      <c r="A2084" s="24" t="str">
        <f>'Base data'!A2105</f>
        <v>OX12</v>
      </c>
      <c r="B2084" s="29">
        <f>'Base data'!C2105</f>
        <v>0</v>
      </c>
      <c r="C2084" s="29">
        <f>'Base data'!F2105</f>
        <v>0</v>
      </c>
      <c r="D2084" s="15"/>
      <c r="E2084" s="15"/>
      <c r="F2084" s="15"/>
      <c r="G2084" s="15"/>
      <c r="H2084" s="15"/>
      <c r="I2084" s="15"/>
    </row>
    <row r="2085" spans="1:9" x14ac:dyDescent="0.35">
      <c r="A2085" s="24" t="str">
        <f>'Base data'!A2106</f>
        <v>OX13</v>
      </c>
      <c r="B2085" s="29">
        <f>'Base data'!C2106</f>
        <v>0</v>
      </c>
      <c r="C2085" s="29">
        <f>'Base data'!F2106</f>
        <v>0</v>
      </c>
      <c r="D2085" s="15"/>
      <c r="E2085" s="15"/>
      <c r="F2085" s="15"/>
      <c r="G2085" s="15"/>
      <c r="H2085" s="15"/>
      <c r="I2085" s="15"/>
    </row>
    <row r="2086" spans="1:9" x14ac:dyDescent="0.35">
      <c r="A2086" s="24" t="str">
        <f>'Base data'!A2107</f>
        <v>OX14</v>
      </c>
      <c r="B2086" s="29">
        <f>'Base data'!C2107</f>
        <v>0</v>
      </c>
      <c r="C2086" s="29">
        <f>'Base data'!F2107</f>
        <v>0</v>
      </c>
      <c r="D2086" s="15"/>
      <c r="E2086" s="15"/>
      <c r="F2086" s="15"/>
      <c r="G2086" s="15"/>
      <c r="H2086" s="15"/>
      <c r="I2086" s="15"/>
    </row>
    <row r="2087" spans="1:9" x14ac:dyDescent="0.35">
      <c r="A2087" s="24" t="str">
        <f>'Base data'!A2108</f>
        <v>OX15</v>
      </c>
      <c r="B2087" s="29">
        <f>'Base data'!C2108</f>
        <v>0</v>
      </c>
      <c r="C2087" s="29">
        <f>'Base data'!F2108</f>
        <v>0</v>
      </c>
      <c r="D2087" s="15"/>
      <c r="E2087" s="15"/>
      <c r="F2087" s="15"/>
      <c r="G2087" s="15"/>
      <c r="H2087" s="15"/>
      <c r="I2087" s="15"/>
    </row>
    <row r="2088" spans="1:9" x14ac:dyDescent="0.35">
      <c r="A2088" s="24" t="str">
        <f>'Base data'!A2109</f>
        <v>OX16</v>
      </c>
      <c r="B2088" s="29">
        <f>'Base data'!C2109</f>
        <v>0</v>
      </c>
      <c r="C2088" s="29">
        <f>'Base data'!F2109</f>
        <v>0</v>
      </c>
      <c r="D2088" s="15"/>
      <c r="E2088" s="15"/>
      <c r="F2088" s="15"/>
      <c r="G2088" s="15"/>
      <c r="H2088" s="15"/>
      <c r="I2088" s="15"/>
    </row>
    <row r="2089" spans="1:9" x14ac:dyDescent="0.35">
      <c r="A2089" s="24" t="str">
        <f>'Base data'!A2110</f>
        <v>OX17</v>
      </c>
      <c r="B2089" s="29">
        <f>'Base data'!C2110</f>
        <v>0</v>
      </c>
      <c r="C2089" s="29">
        <f>'Base data'!F2110</f>
        <v>0</v>
      </c>
      <c r="D2089" s="15"/>
      <c r="E2089" s="15"/>
      <c r="F2089" s="15"/>
      <c r="G2089" s="15"/>
      <c r="H2089" s="15"/>
      <c r="I2089" s="15"/>
    </row>
    <row r="2090" spans="1:9" x14ac:dyDescent="0.35">
      <c r="A2090" s="24" t="str">
        <f>'Base data'!A2111</f>
        <v>OX18</v>
      </c>
      <c r="B2090" s="29">
        <f>'Base data'!C2111</f>
        <v>0</v>
      </c>
      <c r="C2090" s="29">
        <f>'Base data'!F2111</f>
        <v>0</v>
      </c>
      <c r="D2090" s="15"/>
      <c r="E2090" s="15"/>
      <c r="F2090" s="15"/>
      <c r="G2090" s="15"/>
      <c r="H2090" s="15"/>
      <c r="I2090" s="15"/>
    </row>
    <row r="2091" spans="1:9" x14ac:dyDescent="0.35">
      <c r="A2091" s="24" t="str">
        <f>'Base data'!A2112</f>
        <v>OX2</v>
      </c>
      <c r="B2091" s="29">
        <f>'Base data'!C2112</f>
        <v>0</v>
      </c>
      <c r="C2091" s="29">
        <f>'Base data'!F2112</f>
        <v>0</v>
      </c>
      <c r="D2091" s="15"/>
      <c r="E2091" s="15"/>
      <c r="F2091" s="15"/>
      <c r="G2091" s="15"/>
      <c r="H2091" s="15"/>
      <c r="I2091" s="15"/>
    </row>
    <row r="2092" spans="1:9" x14ac:dyDescent="0.35">
      <c r="A2092" s="24" t="str">
        <f>'Base data'!A2113</f>
        <v>OX20</v>
      </c>
      <c r="B2092" s="29">
        <f>'Base data'!C2113</f>
        <v>0</v>
      </c>
      <c r="C2092" s="29">
        <f>'Base data'!F2113</f>
        <v>0</v>
      </c>
      <c r="D2092" s="15"/>
      <c r="E2092" s="15"/>
      <c r="F2092" s="15"/>
      <c r="G2092" s="15"/>
      <c r="H2092" s="15"/>
      <c r="I2092" s="15"/>
    </row>
    <row r="2093" spans="1:9" x14ac:dyDescent="0.35">
      <c r="A2093" s="24" t="str">
        <f>'Base data'!A2114</f>
        <v>OX25</v>
      </c>
      <c r="B2093" s="29">
        <f>'Base data'!C2114</f>
        <v>0</v>
      </c>
      <c r="C2093" s="29">
        <f>'Base data'!F2114</f>
        <v>0</v>
      </c>
      <c r="D2093" s="15"/>
      <c r="E2093" s="15"/>
      <c r="F2093" s="15"/>
      <c r="G2093" s="15"/>
      <c r="H2093" s="15"/>
      <c r="I2093" s="15"/>
    </row>
    <row r="2094" spans="1:9" x14ac:dyDescent="0.35">
      <c r="A2094" s="24" t="str">
        <f>'Base data'!A2115</f>
        <v>OX26</v>
      </c>
      <c r="B2094" s="29">
        <f>'Base data'!C2115</f>
        <v>0</v>
      </c>
      <c r="C2094" s="29">
        <f>'Base data'!F2115</f>
        <v>0</v>
      </c>
      <c r="D2094" s="15"/>
      <c r="E2094" s="15"/>
      <c r="F2094" s="15"/>
      <c r="G2094" s="15"/>
      <c r="H2094" s="15"/>
      <c r="I2094" s="15"/>
    </row>
    <row r="2095" spans="1:9" x14ac:dyDescent="0.35">
      <c r="A2095" s="24" t="str">
        <f>'Base data'!A2116</f>
        <v>OX27</v>
      </c>
      <c r="B2095" s="29">
        <f>'Base data'!C2116</f>
        <v>0</v>
      </c>
      <c r="C2095" s="29">
        <f>'Base data'!F2116</f>
        <v>0</v>
      </c>
      <c r="D2095" s="15"/>
      <c r="E2095" s="15"/>
      <c r="F2095" s="15"/>
      <c r="G2095" s="15"/>
      <c r="H2095" s="15"/>
      <c r="I2095" s="15"/>
    </row>
    <row r="2096" spans="1:9" x14ac:dyDescent="0.35">
      <c r="A2096" s="24" t="str">
        <f>'Base data'!A2117</f>
        <v>OX28</v>
      </c>
      <c r="B2096" s="29">
        <f>'Base data'!C2117</f>
        <v>0</v>
      </c>
      <c r="C2096" s="29">
        <f>'Base data'!F2117</f>
        <v>0</v>
      </c>
      <c r="D2096" s="15"/>
      <c r="E2096" s="15"/>
      <c r="F2096" s="15"/>
      <c r="G2096" s="15"/>
      <c r="H2096" s="15"/>
      <c r="I2096" s="15"/>
    </row>
    <row r="2097" spans="1:9" x14ac:dyDescent="0.35">
      <c r="A2097" s="24" t="str">
        <f>'Base data'!A2118</f>
        <v>OX29</v>
      </c>
      <c r="B2097" s="29">
        <f>'Base data'!C2118</f>
        <v>0</v>
      </c>
      <c r="C2097" s="29">
        <f>'Base data'!F2118</f>
        <v>0</v>
      </c>
      <c r="D2097" s="15"/>
      <c r="E2097" s="15"/>
      <c r="F2097" s="15"/>
      <c r="G2097" s="15"/>
      <c r="H2097" s="15"/>
      <c r="I2097" s="15"/>
    </row>
    <row r="2098" spans="1:9" x14ac:dyDescent="0.35">
      <c r="A2098" s="24" t="str">
        <f>'Base data'!A2119</f>
        <v>OX3</v>
      </c>
      <c r="B2098" s="29">
        <f>'Base data'!C2119</f>
        <v>0</v>
      </c>
      <c r="C2098" s="29">
        <f>'Base data'!F2119</f>
        <v>0</v>
      </c>
      <c r="D2098" s="15"/>
      <c r="E2098" s="15"/>
      <c r="F2098" s="15"/>
      <c r="G2098" s="15"/>
      <c r="H2098" s="15"/>
      <c r="I2098" s="15"/>
    </row>
    <row r="2099" spans="1:9" x14ac:dyDescent="0.35">
      <c r="A2099" s="24" t="str">
        <f>'Base data'!A2120</f>
        <v>OX33</v>
      </c>
      <c r="B2099" s="29">
        <f>'Base data'!C2120</f>
        <v>0</v>
      </c>
      <c r="C2099" s="29">
        <f>'Base data'!F2120</f>
        <v>0</v>
      </c>
      <c r="D2099" s="15"/>
      <c r="E2099" s="15"/>
      <c r="F2099" s="15"/>
      <c r="G2099" s="15"/>
      <c r="H2099" s="15"/>
      <c r="I2099" s="15"/>
    </row>
    <row r="2100" spans="1:9" x14ac:dyDescent="0.35">
      <c r="A2100" s="24" t="str">
        <f>'Base data'!A2121</f>
        <v>OX39</v>
      </c>
      <c r="B2100" s="29">
        <f>'Base data'!C2121</f>
        <v>0</v>
      </c>
      <c r="C2100" s="29">
        <f>'Base data'!F2121</f>
        <v>0</v>
      </c>
      <c r="D2100" s="15"/>
      <c r="E2100" s="15"/>
      <c r="F2100" s="15"/>
      <c r="G2100" s="15"/>
      <c r="H2100" s="15"/>
      <c r="I2100" s="15"/>
    </row>
    <row r="2101" spans="1:9" x14ac:dyDescent="0.35">
      <c r="A2101" s="24" t="str">
        <f>'Base data'!A2122</f>
        <v>OX4</v>
      </c>
      <c r="B2101" s="29">
        <f>'Base data'!C2122</f>
        <v>0</v>
      </c>
      <c r="C2101" s="29">
        <f>'Base data'!F2122</f>
        <v>0</v>
      </c>
      <c r="D2101" s="15"/>
      <c r="E2101" s="15"/>
      <c r="F2101" s="15"/>
      <c r="G2101" s="15"/>
      <c r="H2101" s="15"/>
      <c r="I2101" s="15"/>
    </row>
    <row r="2102" spans="1:9" x14ac:dyDescent="0.35">
      <c r="A2102" s="24" t="str">
        <f>'Base data'!A2123</f>
        <v>OX44</v>
      </c>
      <c r="B2102" s="29">
        <f>'Base data'!C2123</f>
        <v>0</v>
      </c>
      <c r="C2102" s="29">
        <f>'Base data'!F2123</f>
        <v>0</v>
      </c>
      <c r="D2102" s="15"/>
      <c r="E2102" s="15"/>
      <c r="F2102" s="15"/>
      <c r="G2102" s="15"/>
      <c r="H2102" s="15"/>
      <c r="I2102" s="15"/>
    </row>
    <row r="2103" spans="1:9" x14ac:dyDescent="0.35">
      <c r="A2103" s="24" t="str">
        <f>'Base data'!A2124</f>
        <v>OX49</v>
      </c>
      <c r="B2103" s="29">
        <f>'Base data'!C2124</f>
        <v>0</v>
      </c>
      <c r="C2103" s="29">
        <f>'Base data'!F2124</f>
        <v>0</v>
      </c>
      <c r="D2103" s="15"/>
      <c r="E2103" s="15"/>
      <c r="F2103" s="15"/>
      <c r="G2103" s="15"/>
      <c r="H2103" s="15"/>
      <c r="I2103" s="15"/>
    </row>
    <row r="2104" spans="1:9" x14ac:dyDescent="0.35">
      <c r="A2104" s="24" t="str">
        <f>'Base data'!A2125</f>
        <v>OX5</v>
      </c>
      <c r="B2104" s="29">
        <f>'Base data'!C2125</f>
        <v>0</v>
      </c>
      <c r="C2104" s="29">
        <f>'Base data'!F2125</f>
        <v>0</v>
      </c>
      <c r="D2104" s="15"/>
      <c r="E2104" s="15"/>
      <c r="F2104" s="15"/>
      <c r="G2104" s="15"/>
      <c r="H2104" s="15"/>
      <c r="I2104" s="15"/>
    </row>
    <row r="2105" spans="1:9" x14ac:dyDescent="0.35">
      <c r="A2105" s="24" t="str">
        <f>'Base data'!A2126</f>
        <v>OX6</v>
      </c>
      <c r="B2105" s="29">
        <f>'Base data'!C2126</f>
        <v>0</v>
      </c>
      <c r="C2105" s="29">
        <f>'Base data'!F2126</f>
        <v>0</v>
      </c>
      <c r="D2105" s="15"/>
      <c r="E2105" s="15"/>
      <c r="F2105" s="15"/>
      <c r="G2105" s="15"/>
      <c r="H2105" s="15"/>
      <c r="I2105" s="15"/>
    </row>
    <row r="2106" spans="1:9" x14ac:dyDescent="0.35">
      <c r="A2106" s="24" t="str">
        <f>'Base data'!A2127</f>
        <v>OX7</v>
      </c>
      <c r="B2106" s="29">
        <f>'Base data'!C2127</f>
        <v>0</v>
      </c>
      <c r="C2106" s="29">
        <f>'Base data'!F2127</f>
        <v>0</v>
      </c>
      <c r="D2106" s="15"/>
      <c r="E2106" s="15"/>
      <c r="F2106" s="15"/>
      <c r="G2106" s="15"/>
      <c r="H2106" s="15"/>
      <c r="I2106" s="15"/>
    </row>
    <row r="2107" spans="1:9" x14ac:dyDescent="0.35">
      <c r="A2107" s="24" t="str">
        <f>'Base data'!A2128</f>
        <v>OX8</v>
      </c>
      <c r="B2107" s="29">
        <f>'Base data'!C2128</f>
        <v>0</v>
      </c>
      <c r="C2107" s="29">
        <f>'Base data'!F2128</f>
        <v>0</v>
      </c>
      <c r="D2107" s="15"/>
      <c r="E2107" s="15"/>
      <c r="F2107" s="15"/>
      <c r="G2107" s="15"/>
      <c r="H2107" s="15"/>
      <c r="I2107" s="15"/>
    </row>
    <row r="2108" spans="1:9" x14ac:dyDescent="0.35">
      <c r="A2108" s="24" t="str">
        <f>'Base data'!A2129</f>
        <v>OX9</v>
      </c>
      <c r="B2108" s="29">
        <f>'Base data'!C2129</f>
        <v>0</v>
      </c>
      <c r="C2108" s="29">
        <f>'Base data'!F2129</f>
        <v>0</v>
      </c>
      <c r="D2108" s="15"/>
      <c r="E2108" s="15"/>
      <c r="F2108" s="15"/>
      <c r="G2108" s="15"/>
      <c r="H2108" s="15"/>
      <c r="I2108" s="15"/>
    </row>
    <row r="2109" spans="1:9" x14ac:dyDescent="0.35">
      <c r="A2109" s="24" t="str">
        <f>'Base data'!A2130</f>
        <v>PA1</v>
      </c>
      <c r="B2109" s="29">
        <f>'Base data'!C2130</f>
        <v>0</v>
      </c>
      <c r="C2109" s="29">
        <f>'Base data'!F2130</f>
        <v>0</v>
      </c>
      <c r="D2109" s="15"/>
      <c r="E2109" s="15"/>
      <c r="F2109" s="15"/>
      <c r="G2109" s="15"/>
      <c r="H2109" s="15"/>
      <c r="I2109" s="15"/>
    </row>
    <row r="2110" spans="1:9" x14ac:dyDescent="0.35">
      <c r="A2110" s="24" t="str">
        <f>'Base data'!A2131</f>
        <v>PA10</v>
      </c>
      <c r="B2110" s="29">
        <f>'Base data'!C2131</f>
        <v>0</v>
      </c>
      <c r="C2110" s="29">
        <f>'Base data'!F2131</f>
        <v>0</v>
      </c>
      <c r="D2110" s="15"/>
      <c r="E2110" s="15"/>
      <c r="F2110" s="15"/>
      <c r="G2110" s="15"/>
      <c r="H2110" s="15"/>
      <c r="I2110" s="15"/>
    </row>
    <row r="2111" spans="1:9" x14ac:dyDescent="0.35">
      <c r="A2111" s="24" t="str">
        <f>'Base data'!A2132</f>
        <v>PA11</v>
      </c>
      <c r="B2111" s="29">
        <f>'Base data'!C2132</f>
        <v>0</v>
      </c>
      <c r="C2111" s="29">
        <f>'Base data'!F2132</f>
        <v>0</v>
      </c>
      <c r="D2111" s="15"/>
      <c r="E2111" s="15"/>
      <c r="F2111" s="15"/>
      <c r="G2111" s="15"/>
      <c r="H2111" s="15"/>
      <c r="I2111" s="15"/>
    </row>
    <row r="2112" spans="1:9" x14ac:dyDescent="0.35">
      <c r="A2112" s="24" t="str">
        <f>'Base data'!A2133</f>
        <v>PA12</v>
      </c>
      <c r="B2112" s="29">
        <f>'Base data'!C2133</f>
        <v>0</v>
      </c>
      <c r="C2112" s="29">
        <f>'Base data'!F2133</f>
        <v>0</v>
      </c>
      <c r="D2112" s="15"/>
      <c r="E2112" s="15"/>
      <c r="F2112" s="15"/>
      <c r="G2112" s="15"/>
      <c r="H2112" s="15"/>
      <c r="I2112" s="15"/>
    </row>
    <row r="2113" spans="1:9" x14ac:dyDescent="0.35">
      <c r="A2113" s="24" t="str">
        <f>'Base data'!A2134</f>
        <v>PA13</v>
      </c>
      <c r="B2113" s="29">
        <f>'Base data'!C2134</f>
        <v>0</v>
      </c>
      <c r="C2113" s="29">
        <f>'Base data'!F2134</f>
        <v>0</v>
      </c>
      <c r="D2113" s="15"/>
      <c r="E2113" s="15"/>
      <c r="F2113" s="15"/>
      <c r="G2113" s="15"/>
      <c r="H2113" s="15"/>
      <c r="I2113" s="15"/>
    </row>
    <row r="2114" spans="1:9" x14ac:dyDescent="0.35">
      <c r="A2114" s="24" t="str">
        <f>'Base data'!A2135</f>
        <v>PA14</v>
      </c>
      <c r="B2114" s="29">
        <f>'Base data'!C2135</f>
        <v>0</v>
      </c>
      <c r="C2114" s="29">
        <f>'Base data'!F2135</f>
        <v>0</v>
      </c>
      <c r="D2114" s="15"/>
      <c r="E2114" s="15"/>
      <c r="F2114" s="15"/>
      <c r="G2114" s="15"/>
      <c r="H2114" s="15"/>
      <c r="I2114" s="15"/>
    </row>
    <row r="2115" spans="1:9" x14ac:dyDescent="0.35">
      <c r="A2115" s="24" t="str">
        <f>'Base data'!A2136</f>
        <v>PA15</v>
      </c>
      <c r="B2115" s="29">
        <f>'Base data'!C2136</f>
        <v>0</v>
      </c>
      <c r="C2115" s="29">
        <f>'Base data'!F2136</f>
        <v>0</v>
      </c>
      <c r="D2115" s="15"/>
      <c r="E2115" s="15"/>
      <c r="F2115" s="15"/>
      <c r="G2115" s="15"/>
      <c r="H2115" s="15"/>
      <c r="I2115" s="15"/>
    </row>
    <row r="2116" spans="1:9" x14ac:dyDescent="0.35">
      <c r="A2116" s="24" t="str">
        <f>'Base data'!A2137</f>
        <v>PA16</v>
      </c>
      <c r="B2116" s="29">
        <f>'Base data'!C2137</f>
        <v>0</v>
      </c>
      <c r="C2116" s="29">
        <f>'Base data'!F2137</f>
        <v>0</v>
      </c>
      <c r="D2116" s="15"/>
      <c r="E2116" s="15"/>
      <c r="F2116" s="15"/>
      <c r="G2116" s="15"/>
      <c r="H2116" s="15"/>
      <c r="I2116" s="15"/>
    </row>
    <row r="2117" spans="1:9" x14ac:dyDescent="0.35">
      <c r="A2117" s="24" t="str">
        <f>'Base data'!A2138</f>
        <v>PA17</v>
      </c>
      <c r="B2117" s="29">
        <f>'Base data'!C2138</f>
        <v>0</v>
      </c>
      <c r="C2117" s="29">
        <f>'Base data'!F2138</f>
        <v>0</v>
      </c>
      <c r="D2117" s="15"/>
      <c r="E2117" s="15"/>
      <c r="F2117" s="15"/>
      <c r="G2117" s="15"/>
      <c r="H2117" s="15"/>
      <c r="I2117" s="15"/>
    </row>
    <row r="2118" spans="1:9" x14ac:dyDescent="0.35">
      <c r="A2118" s="24" t="str">
        <f>'Base data'!A2139</f>
        <v>PA18</v>
      </c>
      <c r="B2118" s="29">
        <f>'Base data'!C2139</f>
        <v>0</v>
      </c>
      <c r="C2118" s="29">
        <f>'Base data'!F2139</f>
        <v>0</v>
      </c>
      <c r="D2118" s="15"/>
      <c r="E2118" s="15"/>
      <c r="F2118" s="15"/>
      <c r="G2118" s="15"/>
      <c r="H2118" s="15"/>
      <c r="I2118" s="15"/>
    </row>
    <row r="2119" spans="1:9" x14ac:dyDescent="0.35">
      <c r="A2119" s="24" t="str">
        <f>'Base data'!A2140</f>
        <v>PA19</v>
      </c>
      <c r="B2119" s="29">
        <f>'Base data'!C2140</f>
        <v>0</v>
      </c>
      <c r="C2119" s="29">
        <f>'Base data'!F2140</f>
        <v>0</v>
      </c>
      <c r="D2119" s="15"/>
      <c r="E2119" s="15"/>
      <c r="F2119" s="15"/>
      <c r="G2119" s="15"/>
      <c r="H2119" s="15"/>
      <c r="I2119" s="15"/>
    </row>
    <row r="2120" spans="1:9" x14ac:dyDescent="0.35">
      <c r="A2120" s="24" t="str">
        <f>'Base data'!A2141</f>
        <v>PA2</v>
      </c>
      <c r="B2120" s="29">
        <f>'Base data'!C2141</f>
        <v>0</v>
      </c>
      <c r="C2120" s="29">
        <f>'Base data'!F2141</f>
        <v>0</v>
      </c>
      <c r="D2120" s="15"/>
      <c r="E2120" s="15"/>
      <c r="F2120" s="15"/>
      <c r="G2120" s="15"/>
      <c r="H2120" s="15"/>
      <c r="I2120" s="15"/>
    </row>
    <row r="2121" spans="1:9" x14ac:dyDescent="0.35">
      <c r="A2121" s="24" t="str">
        <f>'Base data'!A2142</f>
        <v>PA20</v>
      </c>
      <c r="B2121" s="29">
        <f>'Base data'!C2142</f>
        <v>0</v>
      </c>
      <c r="C2121" s="29">
        <f>'Base data'!F2142</f>
        <v>0</v>
      </c>
      <c r="D2121" s="15"/>
      <c r="E2121" s="15"/>
      <c r="F2121" s="15"/>
      <c r="G2121" s="15"/>
      <c r="H2121" s="15"/>
      <c r="I2121" s="15"/>
    </row>
    <row r="2122" spans="1:9" x14ac:dyDescent="0.35">
      <c r="A2122" s="24" t="str">
        <f>'Base data'!A2143</f>
        <v>PA21</v>
      </c>
      <c r="B2122" s="29">
        <f>'Base data'!C2143</f>
        <v>0</v>
      </c>
      <c r="C2122" s="29">
        <f>'Base data'!F2143</f>
        <v>0</v>
      </c>
      <c r="D2122" s="15"/>
      <c r="E2122" s="15"/>
      <c r="F2122" s="15"/>
      <c r="G2122" s="15"/>
      <c r="H2122" s="15"/>
      <c r="I2122" s="15"/>
    </row>
    <row r="2123" spans="1:9" x14ac:dyDescent="0.35">
      <c r="A2123" s="24" t="str">
        <f>'Base data'!A2144</f>
        <v>PA22</v>
      </c>
      <c r="B2123" s="29">
        <f>'Base data'!C2144</f>
        <v>0</v>
      </c>
      <c r="C2123" s="29">
        <f>'Base data'!F2144</f>
        <v>0</v>
      </c>
      <c r="D2123" s="15"/>
      <c r="E2123" s="15"/>
      <c r="F2123" s="15"/>
      <c r="G2123" s="15"/>
      <c r="H2123" s="15"/>
      <c r="I2123" s="15"/>
    </row>
    <row r="2124" spans="1:9" x14ac:dyDescent="0.35">
      <c r="A2124" s="24" t="str">
        <f>'Base data'!A2145</f>
        <v>PA23</v>
      </c>
      <c r="B2124" s="29">
        <f>'Base data'!C2145</f>
        <v>0</v>
      </c>
      <c r="C2124" s="29">
        <f>'Base data'!F2145</f>
        <v>0</v>
      </c>
      <c r="D2124" s="15"/>
      <c r="E2124" s="15"/>
      <c r="F2124" s="15"/>
      <c r="G2124" s="15"/>
      <c r="H2124" s="15"/>
      <c r="I2124" s="15"/>
    </row>
    <row r="2125" spans="1:9" x14ac:dyDescent="0.35">
      <c r="A2125" s="24" t="str">
        <f>'Base data'!A2146</f>
        <v>PA24</v>
      </c>
      <c r="B2125" s="29">
        <f>'Base data'!C2146</f>
        <v>0</v>
      </c>
      <c r="C2125" s="29">
        <f>'Base data'!F2146</f>
        <v>0</v>
      </c>
      <c r="D2125" s="15"/>
      <c r="E2125" s="15"/>
      <c r="F2125" s="15"/>
      <c r="G2125" s="15"/>
      <c r="H2125" s="15"/>
      <c r="I2125" s="15"/>
    </row>
    <row r="2126" spans="1:9" x14ac:dyDescent="0.35">
      <c r="A2126" s="24" t="str">
        <f>'Base data'!A2147</f>
        <v>PA25</v>
      </c>
      <c r="B2126" s="29">
        <f>'Base data'!C2147</f>
        <v>0</v>
      </c>
      <c r="C2126" s="29">
        <f>'Base data'!F2147</f>
        <v>0</v>
      </c>
      <c r="D2126" s="15"/>
      <c r="E2126" s="15"/>
      <c r="F2126" s="15"/>
      <c r="G2126" s="15"/>
      <c r="H2126" s="15"/>
      <c r="I2126" s="15"/>
    </row>
    <row r="2127" spans="1:9" x14ac:dyDescent="0.35">
      <c r="A2127" s="24" t="str">
        <f>'Base data'!A2148</f>
        <v>PA26</v>
      </c>
      <c r="B2127" s="29">
        <f>'Base data'!C2148</f>
        <v>0</v>
      </c>
      <c r="C2127" s="29">
        <f>'Base data'!F2148</f>
        <v>0</v>
      </c>
      <c r="D2127" s="15"/>
      <c r="E2127" s="15"/>
      <c r="F2127" s="15"/>
      <c r="G2127" s="15"/>
      <c r="H2127" s="15"/>
      <c r="I2127" s="15"/>
    </row>
    <row r="2128" spans="1:9" x14ac:dyDescent="0.35">
      <c r="A2128" s="24" t="str">
        <f>'Base data'!A2149</f>
        <v>PA27</v>
      </c>
      <c r="B2128" s="29">
        <f>'Base data'!C2149</f>
        <v>0</v>
      </c>
      <c r="C2128" s="29">
        <f>'Base data'!F2149</f>
        <v>0</v>
      </c>
      <c r="D2128" s="15"/>
      <c r="E2128" s="15"/>
      <c r="F2128" s="15"/>
      <c r="G2128" s="15"/>
      <c r="H2128" s="15"/>
      <c r="I2128" s="15"/>
    </row>
    <row r="2129" spans="1:9" x14ac:dyDescent="0.35">
      <c r="A2129" s="24" t="str">
        <f>'Base data'!A2150</f>
        <v>PA28</v>
      </c>
      <c r="B2129" s="29">
        <f>'Base data'!C2150</f>
        <v>0</v>
      </c>
      <c r="C2129" s="29">
        <f>'Base data'!F2150</f>
        <v>0</v>
      </c>
      <c r="D2129" s="15"/>
      <c r="E2129" s="15"/>
      <c r="F2129" s="15"/>
      <c r="G2129" s="15"/>
      <c r="H2129" s="15"/>
      <c r="I2129" s="15"/>
    </row>
    <row r="2130" spans="1:9" x14ac:dyDescent="0.35">
      <c r="A2130" s="24" t="str">
        <f>'Base data'!A2151</f>
        <v>PA29</v>
      </c>
      <c r="B2130" s="29">
        <f>'Base data'!C2151</f>
        <v>0</v>
      </c>
      <c r="C2130" s="29">
        <f>'Base data'!F2151</f>
        <v>0</v>
      </c>
      <c r="D2130" s="15"/>
      <c r="E2130" s="15"/>
      <c r="F2130" s="15"/>
      <c r="G2130" s="15"/>
      <c r="H2130" s="15"/>
      <c r="I2130" s="15"/>
    </row>
    <row r="2131" spans="1:9" x14ac:dyDescent="0.35">
      <c r="A2131" s="24" t="str">
        <f>'Base data'!A2152</f>
        <v>PA3</v>
      </c>
      <c r="B2131" s="29">
        <f>'Base data'!C2152</f>
        <v>0</v>
      </c>
      <c r="C2131" s="29">
        <f>'Base data'!F2152</f>
        <v>0</v>
      </c>
      <c r="D2131" s="15"/>
      <c r="E2131" s="15"/>
      <c r="F2131" s="15"/>
      <c r="G2131" s="15"/>
      <c r="H2131" s="15"/>
      <c r="I2131" s="15"/>
    </row>
    <row r="2132" spans="1:9" x14ac:dyDescent="0.35">
      <c r="A2132" s="24" t="str">
        <f>'Base data'!A2153</f>
        <v>PA30</v>
      </c>
      <c r="B2132" s="29">
        <f>'Base data'!C2153</f>
        <v>0</v>
      </c>
      <c r="C2132" s="29">
        <f>'Base data'!F2153</f>
        <v>0</v>
      </c>
      <c r="D2132" s="15"/>
      <c r="E2132" s="15"/>
      <c r="F2132" s="15"/>
      <c r="G2132" s="15"/>
      <c r="H2132" s="15"/>
      <c r="I2132" s="15"/>
    </row>
    <row r="2133" spans="1:9" x14ac:dyDescent="0.35">
      <c r="A2133" s="24" t="str">
        <f>'Base data'!A2154</f>
        <v>PA31</v>
      </c>
      <c r="B2133" s="29">
        <f>'Base data'!C2154</f>
        <v>0</v>
      </c>
      <c r="C2133" s="29">
        <f>'Base data'!F2154</f>
        <v>0</v>
      </c>
      <c r="D2133" s="15"/>
      <c r="E2133" s="15"/>
      <c r="F2133" s="15"/>
      <c r="G2133" s="15"/>
      <c r="H2133" s="15"/>
      <c r="I2133" s="15"/>
    </row>
    <row r="2134" spans="1:9" x14ac:dyDescent="0.35">
      <c r="A2134" s="24" t="str">
        <f>'Base data'!A2155</f>
        <v>PA32</v>
      </c>
      <c r="B2134" s="29">
        <f>'Base data'!C2155</f>
        <v>0</v>
      </c>
      <c r="C2134" s="29">
        <f>'Base data'!F2155</f>
        <v>0</v>
      </c>
      <c r="D2134" s="15"/>
      <c r="E2134" s="15"/>
      <c r="F2134" s="15"/>
      <c r="G2134" s="15"/>
      <c r="H2134" s="15"/>
      <c r="I2134" s="15"/>
    </row>
    <row r="2135" spans="1:9" x14ac:dyDescent="0.35">
      <c r="A2135" s="24" t="str">
        <f>'Base data'!A2156</f>
        <v>PA33</v>
      </c>
      <c r="B2135" s="29">
        <f>'Base data'!C2156</f>
        <v>0</v>
      </c>
      <c r="C2135" s="29">
        <f>'Base data'!F2156</f>
        <v>0</v>
      </c>
      <c r="D2135" s="15"/>
      <c r="E2135" s="15"/>
      <c r="F2135" s="15"/>
      <c r="G2135" s="15"/>
      <c r="H2135" s="15"/>
      <c r="I2135" s="15"/>
    </row>
    <row r="2136" spans="1:9" x14ac:dyDescent="0.35">
      <c r="A2136" s="24" t="str">
        <f>'Base data'!A2157</f>
        <v>PA34</v>
      </c>
      <c r="B2136" s="29">
        <f>'Base data'!C2157</f>
        <v>0</v>
      </c>
      <c r="C2136" s="29">
        <f>'Base data'!F2157</f>
        <v>0</v>
      </c>
      <c r="D2136" s="15"/>
      <c r="E2136" s="15"/>
      <c r="F2136" s="15"/>
      <c r="G2136" s="15"/>
      <c r="H2136" s="15"/>
      <c r="I2136" s="15"/>
    </row>
    <row r="2137" spans="1:9" x14ac:dyDescent="0.35">
      <c r="A2137" s="24" t="str">
        <f>'Base data'!A2158</f>
        <v>PA35</v>
      </c>
      <c r="B2137" s="29">
        <f>'Base data'!C2158</f>
        <v>0</v>
      </c>
      <c r="C2137" s="29">
        <f>'Base data'!F2158</f>
        <v>0</v>
      </c>
      <c r="D2137" s="15"/>
      <c r="E2137" s="15"/>
      <c r="F2137" s="15"/>
      <c r="G2137" s="15"/>
      <c r="H2137" s="15"/>
      <c r="I2137" s="15"/>
    </row>
    <row r="2138" spans="1:9" x14ac:dyDescent="0.35">
      <c r="A2138" s="24" t="str">
        <f>'Base data'!A2159</f>
        <v>PA36</v>
      </c>
      <c r="B2138" s="29">
        <f>'Base data'!C2159</f>
        <v>0</v>
      </c>
      <c r="C2138" s="29">
        <f>'Base data'!F2159</f>
        <v>0</v>
      </c>
      <c r="D2138" s="15"/>
      <c r="E2138" s="15"/>
      <c r="F2138" s="15"/>
      <c r="G2138" s="15"/>
      <c r="H2138" s="15"/>
      <c r="I2138" s="15"/>
    </row>
    <row r="2139" spans="1:9" x14ac:dyDescent="0.35">
      <c r="A2139" s="24" t="str">
        <f>'Base data'!A2160</f>
        <v>PA37</v>
      </c>
      <c r="B2139" s="29">
        <f>'Base data'!C2160</f>
        <v>0</v>
      </c>
      <c r="C2139" s="29">
        <f>'Base data'!F2160</f>
        <v>0</v>
      </c>
      <c r="D2139" s="15"/>
      <c r="E2139" s="15"/>
      <c r="F2139" s="15"/>
      <c r="G2139" s="15"/>
      <c r="H2139" s="15"/>
      <c r="I2139" s="15"/>
    </row>
    <row r="2140" spans="1:9" x14ac:dyDescent="0.35">
      <c r="A2140" s="24" t="str">
        <f>'Base data'!A2161</f>
        <v>PA38</v>
      </c>
      <c r="B2140" s="29">
        <f>'Base data'!C2161</f>
        <v>0</v>
      </c>
      <c r="C2140" s="29">
        <f>'Base data'!F2161</f>
        <v>0</v>
      </c>
      <c r="D2140" s="15"/>
      <c r="E2140" s="15"/>
      <c r="F2140" s="15"/>
      <c r="G2140" s="15"/>
      <c r="H2140" s="15"/>
      <c r="I2140" s="15"/>
    </row>
    <row r="2141" spans="1:9" x14ac:dyDescent="0.35">
      <c r="A2141" s="24" t="str">
        <f>'Base data'!A2162</f>
        <v>PA39</v>
      </c>
      <c r="B2141" s="29">
        <f>'Base data'!C2162</f>
        <v>0</v>
      </c>
      <c r="C2141" s="29">
        <f>'Base data'!F2162</f>
        <v>0</v>
      </c>
      <c r="D2141" s="15"/>
      <c r="E2141" s="15"/>
      <c r="F2141" s="15"/>
      <c r="G2141" s="15"/>
      <c r="H2141" s="15"/>
      <c r="I2141" s="15"/>
    </row>
    <row r="2142" spans="1:9" x14ac:dyDescent="0.35">
      <c r="A2142" s="24" t="str">
        <f>'Base data'!A2163</f>
        <v>PA4</v>
      </c>
      <c r="B2142" s="29">
        <f>'Base data'!C2163</f>
        <v>0</v>
      </c>
      <c r="C2142" s="29">
        <f>'Base data'!F2163</f>
        <v>0</v>
      </c>
      <c r="D2142" s="15"/>
      <c r="E2142" s="15"/>
      <c r="F2142" s="15"/>
      <c r="G2142" s="15"/>
      <c r="H2142" s="15"/>
      <c r="I2142" s="15"/>
    </row>
    <row r="2143" spans="1:9" x14ac:dyDescent="0.35">
      <c r="A2143" s="24" t="str">
        <f>'Base data'!A2164</f>
        <v>PA40</v>
      </c>
      <c r="B2143" s="29">
        <f>'Base data'!C2164</f>
        <v>0</v>
      </c>
      <c r="C2143" s="29">
        <f>'Base data'!F2164</f>
        <v>0</v>
      </c>
      <c r="D2143" s="15"/>
      <c r="E2143" s="15"/>
      <c r="F2143" s="15"/>
      <c r="G2143" s="15"/>
      <c r="H2143" s="15"/>
      <c r="I2143" s="15"/>
    </row>
    <row r="2144" spans="1:9" x14ac:dyDescent="0.35">
      <c r="A2144" s="24" t="str">
        <f>'Base data'!A2165</f>
        <v>PA41</v>
      </c>
      <c r="B2144" s="29">
        <f>'Base data'!C2165</f>
        <v>0</v>
      </c>
      <c r="C2144" s="29">
        <f>'Base data'!F2165</f>
        <v>0</v>
      </c>
      <c r="D2144" s="15"/>
      <c r="E2144" s="15"/>
      <c r="F2144" s="15"/>
      <c r="G2144" s="15"/>
      <c r="H2144" s="15"/>
      <c r="I2144" s="15"/>
    </row>
    <row r="2145" spans="1:9" x14ac:dyDescent="0.35">
      <c r="A2145" s="24" t="str">
        <f>'Base data'!A2166</f>
        <v>PA42</v>
      </c>
      <c r="B2145" s="29">
        <f>'Base data'!C2166</f>
        <v>0</v>
      </c>
      <c r="C2145" s="29">
        <f>'Base data'!F2166</f>
        <v>0</v>
      </c>
      <c r="D2145" s="15"/>
      <c r="E2145" s="15"/>
      <c r="F2145" s="15"/>
      <c r="G2145" s="15"/>
      <c r="H2145" s="15"/>
      <c r="I2145" s="15"/>
    </row>
    <row r="2146" spans="1:9" x14ac:dyDescent="0.35">
      <c r="A2146" s="24" t="str">
        <f>'Base data'!A2167</f>
        <v>PA43</v>
      </c>
      <c r="B2146" s="29">
        <f>'Base data'!C2167</f>
        <v>0</v>
      </c>
      <c r="C2146" s="29">
        <f>'Base data'!F2167</f>
        <v>0</v>
      </c>
      <c r="D2146" s="15"/>
      <c r="E2146" s="15"/>
      <c r="F2146" s="15"/>
      <c r="G2146" s="15"/>
      <c r="H2146" s="15"/>
      <c r="I2146" s="15"/>
    </row>
    <row r="2147" spans="1:9" x14ac:dyDescent="0.35">
      <c r="A2147" s="24" t="str">
        <f>'Base data'!A2168</f>
        <v>PA44</v>
      </c>
      <c r="B2147" s="29">
        <f>'Base data'!C2168</f>
        <v>0</v>
      </c>
      <c r="C2147" s="29">
        <f>'Base data'!F2168</f>
        <v>0</v>
      </c>
      <c r="D2147" s="15"/>
      <c r="E2147" s="15"/>
      <c r="F2147" s="15"/>
      <c r="G2147" s="15"/>
      <c r="H2147" s="15"/>
      <c r="I2147" s="15"/>
    </row>
    <row r="2148" spans="1:9" x14ac:dyDescent="0.35">
      <c r="A2148" s="24" t="str">
        <f>'Base data'!A2169</f>
        <v>PA45</v>
      </c>
      <c r="B2148" s="29">
        <f>'Base data'!C2169</f>
        <v>0</v>
      </c>
      <c r="C2148" s="29">
        <f>'Base data'!F2169</f>
        <v>0</v>
      </c>
      <c r="D2148" s="15"/>
      <c r="E2148" s="15"/>
      <c r="F2148" s="15"/>
      <c r="G2148" s="15"/>
      <c r="H2148" s="15"/>
      <c r="I2148" s="15"/>
    </row>
    <row r="2149" spans="1:9" x14ac:dyDescent="0.35">
      <c r="A2149" s="24" t="str">
        <f>'Base data'!A2170</f>
        <v>PA46</v>
      </c>
      <c r="B2149" s="29">
        <f>'Base data'!C2170</f>
        <v>0</v>
      </c>
      <c r="C2149" s="29">
        <f>'Base data'!F2170</f>
        <v>0</v>
      </c>
      <c r="D2149" s="15"/>
      <c r="E2149" s="15"/>
      <c r="F2149" s="15"/>
      <c r="G2149" s="15"/>
      <c r="H2149" s="15"/>
      <c r="I2149" s="15"/>
    </row>
    <row r="2150" spans="1:9" x14ac:dyDescent="0.35">
      <c r="A2150" s="24" t="str">
        <f>'Base data'!A2171</f>
        <v>PA47</v>
      </c>
      <c r="B2150" s="29">
        <f>'Base data'!C2171</f>
        <v>0</v>
      </c>
      <c r="C2150" s="29">
        <f>'Base data'!F2171</f>
        <v>0</v>
      </c>
      <c r="D2150" s="15"/>
      <c r="E2150" s="15"/>
      <c r="F2150" s="15"/>
      <c r="G2150" s="15"/>
      <c r="H2150" s="15"/>
      <c r="I2150" s="15"/>
    </row>
    <row r="2151" spans="1:9" x14ac:dyDescent="0.35">
      <c r="A2151" s="24" t="str">
        <f>'Base data'!A2172</f>
        <v>PA48</v>
      </c>
      <c r="B2151" s="29">
        <f>'Base data'!C2172</f>
        <v>0</v>
      </c>
      <c r="C2151" s="29">
        <f>'Base data'!F2172</f>
        <v>0</v>
      </c>
      <c r="D2151" s="15"/>
      <c r="E2151" s="15"/>
      <c r="F2151" s="15"/>
      <c r="G2151" s="15"/>
      <c r="H2151" s="15"/>
      <c r="I2151" s="15"/>
    </row>
    <row r="2152" spans="1:9" x14ac:dyDescent="0.35">
      <c r="A2152" s="24" t="str">
        <f>'Base data'!A2173</f>
        <v>PA49</v>
      </c>
      <c r="B2152" s="29">
        <f>'Base data'!C2173</f>
        <v>0</v>
      </c>
      <c r="C2152" s="29">
        <f>'Base data'!F2173</f>
        <v>0</v>
      </c>
      <c r="D2152" s="15"/>
      <c r="E2152" s="15"/>
      <c r="F2152" s="15"/>
      <c r="G2152" s="15"/>
      <c r="H2152" s="15"/>
      <c r="I2152" s="15"/>
    </row>
    <row r="2153" spans="1:9" x14ac:dyDescent="0.35">
      <c r="A2153" s="24" t="str">
        <f>'Base data'!A2174</f>
        <v>PA5</v>
      </c>
      <c r="B2153" s="29">
        <f>'Base data'!C2174</f>
        <v>0</v>
      </c>
      <c r="C2153" s="29">
        <f>'Base data'!F2174</f>
        <v>0</v>
      </c>
      <c r="D2153" s="15"/>
      <c r="E2153" s="15"/>
      <c r="F2153" s="15"/>
      <c r="G2153" s="15"/>
      <c r="H2153" s="15"/>
      <c r="I2153" s="15"/>
    </row>
    <row r="2154" spans="1:9" x14ac:dyDescent="0.35">
      <c r="A2154" s="24" t="str">
        <f>'Base data'!A2175</f>
        <v>PA6</v>
      </c>
      <c r="B2154" s="29">
        <f>'Base data'!C2175</f>
        <v>0</v>
      </c>
      <c r="C2154" s="29">
        <f>'Base data'!F2175</f>
        <v>0</v>
      </c>
      <c r="D2154" s="15"/>
      <c r="E2154" s="15"/>
      <c r="F2154" s="15"/>
      <c r="G2154" s="15"/>
      <c r="H2154" s="15"/>
      <c r="I2154" s="15"/>
    </row>
    <row r="2155" spans="1:9" x14ac:dyDescent="0.35">
      <c r="A2155" s="24" t="str">
        <f>'Base data'!A2176</f>
        <v>PA60</v>
      </c>
      <c r="B2155" s="29">
        <f>'Base data'!C2176</f>
        <v>0</v>
      </c>
      <c r="C2155" s="29">
        <f>'Base data'!F2176</f>
        <v>0</v>
      </c>
      <c r="D2155" s="15"/>
      <c r="E2155" s="15"/>
      <c r="F2155" s="15"/>
      <c r="G2155" s="15"/>
      <c r="H2155" s="15"/>
      <c r="I2155" s="15"/>
    </row>
    <row r="2156" spans="1:9" x14ac:dyDescent="0.35">
      <c r="A2156" s="24" t="str">
        <f>'Base data'!A2177</f>
        <v>PA61</v>
      </c>
      <c r="B2156" s="29">
        <f>'Base data'!C2177</f>
        <v>0</v>
      </c>
      <c r="C2156" s="29">
        <f>'Base data'!F2177</f>
        <v>0</v>
      </c>
      <c r="D2156" s="15"/>
      <c r="E2156" s="15"/>
      <c r="F2156" s="15"/>
      <c r="G2156" s="15"/>
      <c r="H2156" s="15"/>
      <c r="I2156" s="15"/>
    </row>
    <row r="2157" spans="1:9" x14ac:dyDescent="0.35">
      <c r="A2157" s="24" t="str">
        <f>'Base data'!A2178</f>
        <v>PA62</v>
      </c>
      <c r="B2157" s="29">
        <f>'Base data'!C2178</f>
        <v>0</v>
      </c>
      <c r="C2157" s="29">
        <f>'Base data'!F2178</f>
        <v>0</v>
      </c>
      <c r="D2157" s="15"/>
      <c r="E2157" s="15"/>
      <c r="F2157" s="15"/>
      <c r="G2157" s="15"/>
      <c r="H2157" s="15"/>
      <c r="I2157" s="15"/>
    </row>
    <row r="2158" spans="1:9" x14ac:dyDescent="0.35">
      <c r="A2158" s="24" t="str">
        <f>'Base data'!A2179</f>
        <v>PA63</v>
      </c>
      <c r="B2158" s="29">
        <f>'Base data'!C2179</f>
        <v>0</v>
      </c>
      <c r="C2158" s="29">
        <f>'Base data'!F2179</f>
        <v>0</v>
      </c>
      <c r="D2158" s="15"/>
      <c r="E2158" s="15"/>
      <c r="F2158" s="15"/>
      <c r="G2158" s="15"/>
      <c r="H2158" s="15"/>
      <c r="I2158" s="15"/>
    </row>
    <row r="2159" spans="1:9" x14ac:dyDescent="0.35">
      <c r="A2159" s="24" t="str">
        <f>'Base data'!A2180</f>
        <v>PA64</v>
      </c>
      <c r="B2159" s="29">
        <f>'Base data'!C2180</f>
        <v>0</v>
      </c>
      <c r="C2159" s="29">
        <f>'Base data'!F2180</f>
        <v>0</v>
      </c>
      <c r="D2159" s="15"/>
      <c r="E2159" s="15"/>
      <c r="F2159" s="15"/>
      <c r="G2159" s="15"/>
      <c r="H2159" s="15"/>
      <c r="I2159" s="15"/>
    </row>
    <row r="2160" spans="1:9" x14ac:dyDescent="0.35">
      <c r="A2160" s="24" t="str">
        <f>'Base data'!A2181</f>
        <v>PA65</v>
      </c>
      <c r="B2160" s="29">
        <f>'Base data'!C2181</f>
        <v>0</v>
      </c>
      <c r="C2160" s="29">
        <f>'Base data'!F2181</f>
        <v>0</v>
      </c>
      <c r="D2160" s="15"/>
      <c r="E2160" s="15"/>
      <c r="F2160" s="15"/>
      <c r="G2160" s="15"/>
      <c r="H2160" s="15"/>
      <c r="I2160" s="15"/>
    </row>
    <row r="2161" spans="1:9" x14ac:dyDescent="0.35">
      <c r="A2161" s="24" t="str">
        <f>'Base data'!A2182</f>
        <v>PA66</v>
      </c>
      <c r="B2161" s="29">
        <f>'Base data'!C2182</f>
        <v>0</v>
      </c>
      <c r="C2161" s="29">
        <f>'Base data'!F2182</f>
        <v>0</v>
      </c>
      <c r="D2161" s="15"/>
      <c r="E2161" s="15"/>
      <c r="F2161" s="15"/>
      <c r="G2161" s="15"/>
      <c r="H2161" s="15"/>
      <c r="I2161" s="15"/>
    </row>
    <row r="2162" spans="1:9" x14ac:dyDescent="0.35">
      <c r="A2162" s="24" t="str">
        <f>'Base data'!A2183</f>
        <v>PA67</v>
      </c>
      <c r="B2162" s="29">
        <f>'Base data'!C2183</f>
        <v>0</v>
      </c>
      <c r="C2162" s="29">
        <f>'Base data'!F2183</f>
        <v>0</v>
      </c>
      <c r="D2162" s="15"/>
      <c r="E2162" s="15"/>
      <c r="F2162" s="15"/>
      <c r="G2162" s="15"/>
      <c r="H2162" s="15"/>
      <c r="I2162" s="15"/>
    </row>
    <row r="2163" spans="1:9" x14ac:dyDescent="0.35">
      <c r="A2163" s="24" t="str">
        <f>'Base data'!A2184</f>
        <v>PA68</v>
      </c>
      <c r="B2163" s="29">
        <f>'Base data'!C2184</f>
        <v>0</v>
      </c>
      <c r="C2163" s="29">
        <f>'Base data'!F2184</f>
        <v>0</v>
      </c>
      <c r="D2163" s="15"/>
      <c r="E2163" s="15"/>
      <c r="F2163" s="15"/>
      <c r="G2163" s="15"/>
      <c r="H2163" s="15"/>
      <c r="I2163" s="15"/>
    </row>
    <row r="2164" spans="1:9" x14ac:dyDescent="0.35">
      <c r="A2164" s="24" t="str">
        <f>'Base data'!A2185</f>
        <v>PA69</v>
      </c>
      <c r="B2164" s="29">
        <f>'Base data'!C2185</f>
        <v>0</v>
      </c>
      <c r="C2164" s="29">
        <f>'Base data'!F2185</f>
        <v>0</v>
      </c>
      <c r="D2164" s="15"/>
      <c r="E2164" s="15"/>
      <c r="F2164" s="15"/>
      <c r="G2164" s="15"/>
      <c r="H2164" s="15"/>
      <c r="I2164" s="15"/>
    </row>
    <row r="2165" spans="1:9" x14ac:dyDescent="0.35">
      <c r="A2165" s="24" t="str">
        <f>'Base data'!A2186</f>
        <v>PA7</v>
      </c>
      <c r="B2165" s="29">
        <f>'Base data'!C2186</f>
        <v>0</v>
      </c>
      <c r="C2165" s="29">
        <f>'Base data'!F2186</f>
        <v>0</v>
      </c>
      <c r="D2165" s="15"/>
      <c r="E2165" s="15"/>
      <c r="F2165" s="15"/>
      <c r="G2165" s="15"/>
      <c r="H2165" s="15"/>
      <c r="I2165" s="15"/>
    </row>
    <row r="2166" spans="1:9" x14ac:dyDescent="0.35">
      <c r="A2166" s="24" t="str">
        <f>'Base data'!A2187</f>
        <v>PA70</v>
      </c>
      <c r="B2166" s="29">
        <f>'Base data'!C2187</f>
        <v>0</v>
      </c>
      <c r="C2166" s="29">
        <f>'Base data'!F2187</f>
        <v>0</v>
      </c>
      <c r="D2166" s="15"/>
      <c r="E2166" s="15"/>
      <c r="F2166" s="15"/>
      <c r="G2166" s="15"/>
      <c r="H2166" s="15"/>
      <c r="I2166" s="15"/>
    </row>
    <row r="2167" spans="1:9" x14ac:dyDescent="0.35">
      <c r="A2167" s="24" t="str">
        <f>'Base data'!A2188</f>
        <v>PA71</v>
      </c>
      <c r="B2167" s="29">
        <f>'Base data'!C2188</f>
        <v>0</v>
      </c>
      <c r="C2167" s="29">
        <f>'Base data'!F2188</f>
        <v>0</v>
      </c>
      <c r="D2167" s="15"/>
      <c r="E2167" s="15"/>
      <c r="F2167" s="15"/>
      <c r="G2167" s="15"/>
      <c r="H2167" s="15"/>
      <c r="I2167" s="15"/>
    </row>
    <row r="2168" spans="1:9" x14ac:dyDescent="0.35">
      <c r="A2168" s="24" t="str">
        <f>'Base data'!A2189</f>
        <v>PA72</v>
      </c>
      <c r="B2168" s="29">
        <f>'Base data'!C2189</f>
        <v>0</v>
      </c>
      <c r="C2168" s="29">
        <f>'Base data'!F2189</f>
        <v>0</v>
      </c>
      <c r="D2168" s="15"/>
      <c r="E2168" s="15"/>
      <c r="F2168" s="15"/>
      <c r="G2168" s="15"/>
      <c r="H2168" s="15"/>
      <c r="I2168" s="15"/>
    </row>
    <row r="2169" spans="1:9" x14ac:dyDescent="0.35">
      <c r="A2169" s="24" t="str">
        <f>'Base data'!A2190</f>
        <v>PA73</v>
      </c>
      <c r="B2169" s="29">
        <f>'Base data'!C2190</f>
        <v>0</v>
      </c>
      <c r="C2169" s="29">
        <f>'Base data'!F2190</f>
        <v>0</v>
      </c>
      <c r="D2169" s="15"/>
      <c r="E2169" s="15"/>
      <c r="F2169" s="15"/>
      <c r="G2169" s="15"/>
      <c r="H2169" s="15"/>
      <c r="I2169" s="15"/>
    </row>
    <row r="2170" spans="1:9" x14ac:dyDescent="0.35">
      <c r="A2170" s="24" t="str">
        <f>'Base data'!A2191</f>
        <v>PA74</v>
      </c>
      <c r="B2170" s="29">
        <f>'Base data'!C2191</f>
        <v>0</v>
      </c>
      <c r="C2170" s="29">
        <f>'Base data'!F2191</f>
        <v>0</v>
      </c>
      <c r="D2170" s="15"/>
      <c r="E2170" s="15"/>
      <c r="F2170" s="15"/>
      <c r="G2170" s="15"/>
      <c r="H2170" s="15"/>
      <c r="I2170" s="15"/>
    </row>
    <row r="2171" spans="1:9" x14ac:dyDescent="0.35">
      <c r="A2171" s="24" t="str">
        <f>'Base data'!A2192</f>
        <v>PA75</v>
      </c>
      <c r="B2171" s="29">
        <f>'Base data'!C2192</f>
        <v>0</v>
      </c>
      <c r="C2171" s="29">
        <f>'Base data'!F2192</f>
        <v>0</v>
      </c>
      <c r="D2171" s="15"/>
      <c r="E2171" s="15"/>
      <c r="F2171" s="15"/>
      <c r="G2171" s="15"/>
      <c r="H2171" s="15"/>
      <c r="I2171" s="15"/>
    </row>
    <row r="2172" spans="1:9" x14ac:dyDescent="0.35">
      <c r="A2172" s="24" t="str">
        <f>'Base data'!A2193</f>
        <v>PA76</v>
      </c>
      <c r="B2172" s="29">
        <f>'Base data'!C2193</f>
        <v>0</v>
      </c>
      <c r="C2172" s="29">
        <f>'Base data'!F2193</f>
        <v>0</v>
      </c>
      <c r="D2172" s="15"/>
      <c r="E2172" s="15"/>
      <c r="F2172" s="15"/>
      <c r="G2172" s="15"/>
      <c r="H2172" s="15"/>
      <c r="I2172" s="15"/>
    </row>
    <row r="2173" spans="1:9" x14ac:dyDescent="0.35">
      <c r="A2173" s="24" t="str">
        <f>'Base data'!A2194</f>
        <v>PA77</v>
      </c>
      <c r="B2173" s="29">
        <f>'Base data'!C2194</f>
        <v>0</v>
      </c>
      <c r="C2173" s="29">
        <f>'Base data'!F2194</f>
        <v>0</v>
      </c>
      <c r="D2173" s="15"/>
      <c r="E2173" s="15"/>
      <c r="F2173" s="15"/>
      <c r="G2173" s="15"/>
      <c r="H2173" s="15"/>
      <c r="I2173" s="15"/>
    </row>
    <row r="2174" spans="1:9" x14ac:dyDescent="0.35">
      <c r="A2174" s="24" t="str">
        <f>'Base data'!A2195</f>
        <v>PA78</v>
      </c>
      <c r="B2174" s="29">
        <f>'Base data'!C2195</f>
        <v>0</v>
      </c>
      <c r="C2174" s="29">
        <f>'Base data'!F2195</f>
        <v>0</v>
      </c>
      <c r="D2174" s="15"/>
      <c r="E2174" s="15"/>
      <c r="F2174" s="15"/>
      <c r="G2174" s="15"/>
      <c r="H2174" s="15"/>
      <c r="I2174" s="15"/>
    </row>
    <row r="2175" spans="1:9" x14ac:dyDescent="0.35">
      <c r="A2175" s="24" t="str">
        <f>'Base data'!A2196</f>
        <v>PA8</v>
      </c>
      <c r="B2175" s="29">
        <f>'Base data'!C2196</f>
        <v>0</v>
      </c>
      <c r="C2175" s="29">
        <f>'Base data'!F2196</f>
        <v>0</v>
      </c>
      <c r="D2175" s="15"/>
      <c r="E2175" s="15"/>
      <c r="F2175" s="15"/>
      <c r="G2175" s="15"/>
      <c r="H2175" s="15"/>
      <c r="I2175" s="15"/>
    </row>
    <row r="2176" spans="1:9" x14ac:dyDescent="0.35">
      <c r="A2176" s="24" t="str">
        <f>'Base data'!A2197</f>
        <v>PA80</v>
      </c>
      <c r="B2176" s="29">
        <f>'Base data'!C2197</f>
        <v>0</v>
      </c>
      <c r="C2176" s="29">
        <f>'Base data'!F2197</f>
        <v>0</v>
      </c>
      <c r="D2176" s="15"/>
      <c r="E2176" s="15"/>
      <c r="F2176" s="15"/>
      <c r="G2176" s="15"/>
      <c r="H2176" s="15"/>
      <c r="I2176" s="15"/>
    </row>
    <row r="2177" spans="1:9" x14ac:dyDescent="0.35">
      <c r="A2177" s="24" t="str">
        <f>'Base data'!A2198</f>
        <v>PA81</v>
      </c>
      <c r="B2177" s="29">
        <f>'Base data'!C2198</f>
        <v>0</v>
      </c>
      <c r="C2177" s="29">
        <f>'Base data'!F2198</f>
        <v>0</v>
      </c>
      <c r="D2177" s="15"/>
      <c r="E2177" s="15"/>
      <c r="F2177" s="15"/>
      <c r="G2177" s="15"/>
      <c r="H2177" s="15"/>
      <c r="I2177" s="15"/>
    </row>
    <row r="2178" spans="1:9" x14ac:dyDescent="0.35">
      <c r="A2178" s="24" t="str">
        <f>'Base data'!A2199</f>
        <v>PA82</v>
      </c>
      <c r="B2178" s="29">
        <f>'Base data'!C2199</f>
        <v>0</v>
      </c>
      <c r="C2178" s="29">
        <f>'Base data'!F2199</f>
        <v>0</v>
      </c>
      <c r="D2178" s="15"/>
      <c r="E2178" s="15"/>
      <c r="F2178" s="15"/>
      <c r="G2178" s="15"/>
      <c r="H2178" s="15"/>
      <c r="I2178" s="15"/>
    </row>
    <row r="2179" spans="1:9" x14ac:dyDescent="0.35">
      <c r="A2179" s="24" t="str">
        <f>'Base data'!A2200</f>
        <v>PA83</v>
      </c>
      <c r="B2179" s="29">
        <f>'Base data'!C2200</f>
        <v>0</v>
      </c>
      <c r="C2179" s="29">
        <f>'Base data'!F2200</f>
        <v>0</v>
      </c>
      <c r="D2179" s="15"/>
      <c r="E2179" s="15"/>
      <c r="F2179" s="15"/>
      <c r="G2179" s="15"/>
      <c r="H2179" s="15"/>
      <c r="I2179" s="15"/>
    </row>
    <row r="2180" spans="1:9" x14ac:dyDescent="0.35">
      <c r="A2180" s="24" t="str">
        <f>'Base data'!A2201</f>
        <v>PA84</v>
      </c>
      <c r="B2180" s="29">
        <f>'Base data'!C2201</f>
        <v>0</v>
      </c>
      <c r="C2180" s="29">
        <f>'Base data'!F2201</f>
        <v>0</v>
      </c>
      <c r="D2180" s="15"/>
      <c r="E2180" s="15"/>
      <c r="F2180" s="15"/>
      <c r="G2180" s="15"/>
      <c r="H2180" s="15"/>
      <c r="I2180" s="15"/>
    </row>
    <row r="2181" spans="1:9" x14ac:dyDescent="0.35">
      <c r="A2181" s="24" t="str">
        <f>'Base data'!A2202</f>
        <v>PA85</v>
      </c>
      <c r="B2181" s="29">
        <f>'Base data'!C2202</f>
        <v>0</v>
      </c>
      <c r="C2181" s="29">
        <f>'Base data'!F2202</f>
        <v>0</v>
      </c>
      <c r="D2181" s="15"/>
      <c r="E2181" s="15"/>
      <c r="F2181" s="15"/>
      <c r="G2181" s="15"/>
      <c r="H2181" s="15"/>
      <c r="I2181" s="15"/>
    </row>
    <row r="2182" spans="1:9" x14ac:dyDescent="0.35">
      <c r="A2182" s="24" t="str">
        <f>'Base data'!A2203</f>
        <v>PA86</v>
      </c>
      <c r="B2182" s="29">
        <f>'Base data'!C2203</f>
        <v>0</v>
      </c>
      <c r="C2182" s="29">
        <f>'Base data'!F2203</f>
        <v>0</v>
      </c>
      <c r="D2182" s="15"/>
      <c r="E2182" s="15"/>
      <c r="F2182" s="15"/>
      <c r="G2182" s="15"/>
      <c r="H2182" s="15"/>
      <c r="I2182" s="15"/>
    </row>
    <row r="2183" spans="1:9" x14ac:dyDescent="0.35">
      <c r="A2183" s="24" t="str">
        <f>'Base data'!A2204</f>
        <v>PA87</v>
      </c>
      <c r="B2183" s="29">
        <f>'Base data'!C2204</f>
        <v>0</v>
      </c>
      <c r="C2183" s="29">
        <f>'Base data'!F2204</f>
        <v>0</v>
      </c>
      <c r="D2183" s="15"/>
      <c r="E2183" s="15"/>
      <c r="F2183" s="15"/>
      <c r="G2183" s="15"/>
      <c r="H2183" s="15"/>
      <c r="I2183" s="15"/>
    </row>
    <row r="2184" spans="1:9" x14ac:dyDescent="0.35">
      <c r="A2184" s="24" t="str">
        <f>'Base data'!A2205</f>
        <v>PA88</v>
      </c>
      <c r="B2184" s="29">
        <f>'Base data'!C2205</f>
        <v>0</v>
      </c>
      <c r="C2184" s="29">
        <f>'Base data'!F2205</f>
        <v>0</v>
      </c>
      <c r="D2184" s="15"/>
      <c r="E2184" s="15"/>
      <c r="F2184" s="15"/>
      <c r="G2184" s="15"/>
      <c r="H2184" s="15"/>
      <c r="I2184" s="15"/>
    </row>
    <row r="2185" spans="1:9" x14ac:dyDescent="0.35">
      <c r="A2185" s="24" t="str">
        <f>'Base data'!A2206</f>
        <v>PA9</v>
      </c>
      <c r="B2185" s="29">
        <f>'Base data'!C2206</f>
        <v>0</v>
      </c>
      <c r="C2185" s="29">
        <f>'Base data'!F2206</f>
        <v>0</v>
      </c>
      <c r="D2185" s="15"/>
      <c r="E2185" s="15"/>
      <c r="F2185" s="15"/>
      <c r="G2185" s="15"/>
      <c r="H2185" s="15"/>
      <c r="I2185" s="15"/>
    </row>
    <row r="2186" spans="1:9" x14ac:dyDescent="0.35">
      <c r="A2186" s="24" t="str">
        <f>'Base data'!A2207</f>
        <v>PA98</v>
      </c>
      <c r="B2186" s="29">
        <f>'Base data'!C2207</f>
        <v>0</v>
      </c>
      <c r="C2186" s="29">
        <f>'Base data'!F2207</f>
        <v>0</v>
      </c>
      <c r="D2186" s="15"/>
      <c r="E2186" s="15"/>
      <c r="F2186" s="15"/>
      <c r="G2186" s="15"/>
      <c r="H2186" s="15"/>
      <c r="I2186" s="15"/>
    </row>
    <row r="2187" spans="1:9" x14ac:dyDescent="0.35">
      <c r="A2187" s="24" t="str">
        <f>'Base data'!A2208</f>
        <v>PE1</v>
      </c>
      <c r="B2187" s="29">
        <f>'Base data'!C2208</f>
        <v>0</v>
      </c>
      <c r="C2187" s="29">
        <f>'Base data'!F2208</f>
        <v>0</v>
      </c>
      <c r="D2187" s="15"/>
      <c r="E2187" s="15"/>
      <c r="F2187" s="15"/>
      <c r="G2187" s="15"/>
      <c r="H2187" s="15"/>
      <c r="I2187" s="15"/>
    </row>
    <row r="2188" spans="1:9" x14ac:dyDescent="0.35">
      <c r="A2188" s="24" t="str">
        <f>'Base data'!A2209</f>
        <v>PE10</v>
      </c>
      <c r="B2188" s="29">
        <f>'Base data'!C2209</f>
        <v>0</v>
      </c>
      <c r="C2188" s="29">
        <f>'Base data'!F2209</f>
        <v>0</v>
      </c>
      <c r="D2188" s="15"/>
      <c r="E2188" s="15"/>
      <c r="F2188" s="15"/>
      <c r="G2188" s="15"/>
      <c r="H2188" s="15"/>
      <c r="I2188" s="15"/>
    </row>
    <row r="2189" spans="1:9" x14ac:dyDescent="0.35">
      <c r="A2189" s="24" t="str">
        <f>'Base data'!A2210</f>
        <v>PE11</v>
      </c>
      <c r="B2189" s="29">
        <f>'Base data'!C2210</f>
        <v>0</v>
      </c>
      <c r="C2189" s="29">
        <f>'Base data'!F2210</f>
        <v>0</v>
      </c>
      <c r="D2189" s="15"/>
      <c r="E2189" s="15"/>
      <c r="F2189" s="15"/>
      <c r="G2189" s="15"/>
      <c r="H2189" s="15"/>
      <c r="I2189" s="15"/>
    </row>
    <row r="2190" spans="1:9" x14ac:dyDescent="0.35">
      <c r="A2190" s="24" t="str">
        <f>'Base data'!A2211</f>
        <v>PE12</v>
      </c>
      <c r="B2190" s="29">
        <f>'Base data'!C2211</f>
        <v>0</v>
      </c>
      <c r="C2190" s="29">
        <f>'Base data'!F2211</f>
        <v>0</v>
      </c>
      <c r="D2190" s="15"/>
      <c r="E2190" s="15"/>
      <c r="F2190" s="15"/>
      <c r="G2190" s="15"/>
      <c r="H2190" s="15"/>
      <c r="I2190" s="15"/>
    </row>
    <row r="2191" spans="1:9" x14ac:dyDescent="0.35">
      <c r="A2191" s="24" t="str">
        <f>'Base data'!A2212</f>
        <v>PE13</v>
      </c>
      <c r="B2191" s="29">
        <f>'Base data'!C2212</f>
        <v>0</v>
      </c>
      <c r="C2191" s="29">
        <f>'Base data'!F2212</f>
        <v>0</v>
      </c>
      <c r="D2191" s="15"/>
      <c r="E2191" s="15"/>
      <c r="F2191" s="15"/>
      <c r="G2191" s="15"/>
      <c r="H2191" s="15"/>
      <c r="I2191" s="15"/>
    </row>
    <row r="2192" spans="1:9" x14ac:dyDescent="0.35">
      <c r="A2192" s="24" t="str">
        <f>'Base data'!A2213</f>
        <v>PE14</v>
      </c>
      <c r="B2192" s="29">
        <f>'Base data'!C2213</f>
        <v>0</v>
      </c>
      <c r="C2192" s="29">
        <f>'Base data'!F2213</f>
        <v>0</v>
      </c>
      <c r="D2192" s="15"/>
      <c r="E2192" s="15"/>
      <c r="F2192" s="15"/>
      <c r="G2192" s="15"/>
      <c r="H2192" s="15"/>
      <c r="I2192" s="15"/>
    </row>
    <row r="2193" spans="1:9" x14ac:dyDescent="0.35">
      <c r="A2193" s="24" t="str">
        <f>'Base data'!A2214</f>
        <v>PE15</v>
      </c>
      <c r="B2193" s="29">
        <f>'Base data'!C2214</f>
        <v>0</v>
      </c>
      <c r="C2193" s="29">
        <f>'Base data'!F2214</f>
        <v>0</v>
      </c>
      <c r="D2193" s="15"/>
      <c r="E2193" s="15"/>
      <c r="F2193" s="15"/>
      <c r="G2193" s="15"/>
      <c r="H2193" s="15"/>
      <c r="I2193" s="15"/>
    </row>
    <row r="2194" spans="1:9" x14ac:dyDescent="0.35">
      <c r="A2194" s="24" t="str">
        <f>'Base data'!A2215</f>
        <v>PE16</v>
      </c>
      <c r="B2194" s="29">
        <f>'Base data'!C2215</f>
        <v>0</v>
      </c>
      <c r="C2194" s="29">
        <f>'Base data'!F2215</f>
        <v>0</v>
      </c>
      <c r="D2194" s="15"/>
      <c r="E2194" s="15"/>
      <c r="F2194" s="15"/>
      <c r="G2194" s="15"/>
      <c r="H2194" s="15"/>
      <c r="I2194" s="15"/>
    </row>
    <row r="2195" spans="1:9" x14ac:dyDescent="0.35">
      <c r="A2195" s="24" t="str">
        <f>'Base data'!A2216</f>
        <v>PE17</v>
      </c>
      <c r="B2195" s="29">
        <f>'Base data'!C2216</f>
        <v>0</v>
      </c>
      <c r="C2195" s="29">
        <f>'Base data'!F2216</f>
        <v>0</v>
      </c>
      <c r="D2195" s="15"/>
      <c r="E2195" s="15"/>
      <c r="F2195" s="15"/>
      <c r="G2195" s="15"/>
      <c r="H2195" s="15"/>
      <c r="I2195" s="15"/>
    </row>
    <row r="2196" spans="1:9" x14ac:dyDescent="0.35">
      <c r="A2196" s="24" t="str">
        <f>'Base data'!A2217</f>
        <v>PE18</v>
      </c>
      <c r="B2196" s="29">
        <f>'Base data'!C2217</f>
        <v>0</v>
      </c>
      <c r="C2196" s="29">
        <f>'Base data'!F2217</f>
        <v>0</v>
      </c>
      <c r="D2196" s="15"/>
      <c r="E2196" s="15"/>
      <c r="F2196" s="15"/>
      <c r="G2196" s="15"/>
      <c r="H2196" s="15"/>
      <c r="I2196" s="15"/>
    </row>
    <row r="2197" spans="1:9" x14ac:dyDescent="0.35">
      <c r="A2197" s="24" t="str">
        <f>'Base data'!A2218</f>
        <v>PE19</v>
      </c>
      <c r="B2197" s="29">
        <f>'Base data'!C2218</f>
        <v>0</v>
      </c>
      <c r="C2197" s="29">
        <f>'Base data'!F2218</f>
        <v>0</v>
      </c>
      <c r="D2197" s="15"/>
      <c r="E2197" s="15"/>
      <c r="F2197" s="15"/>
      <c r="G2197" s="15"/>
      <c r="H2197" s="15"/>
      <c r="I2197" s="15"/>
    </row>
    <row r="2198" spans="1:9" x14ac:dyDescent="0.35">
      <c r="A2198" s="24" t="str">
        <f>'Base data'!A2219</f>
        <v>PE2</v>
      </c>
      <c r="B2198" s="29">
        <f>'Base data'!C2219</f>
        <v>0</v>
      </c>
      <c r="C2198" s="29">
        <f>'Base data'!F2219</f>
        <v>0</v>
      </c>
      <c r="D2198" s="15"/>
      <c r="E2198" s="15"/>
      <c r="F2198" s="15"/>
      <c r="G2198" s="15"/>
      <c r="H2198" s="15"/>
      <c r="I2198" s="15"/>
    </row>
    <row r="2199" spans="1:9" x14ac:dyDescent="0.35">
      <c r="A2199" s="24" t="str">
        <f>'Base data'!A2220</f>
        <v>PE20</v>
      </c>
      <c r="B2199" s="29">
        <f>'Base data'!C2220</f>
        <v>0</v>
      </c>
      <c r="C2199" s="29">
        <f>'Base data'!F2220</f>
        <v>0</v>
      </c>
      <c r="D2199" s="15"/>
      <c r="E2199" s="15"/>
      <c r="F2199" s="15"/>
      <c r="G2199" s="15"/>
      <c r="H2199" s="15"/>
      <c r="I2199" s="15"/>
    </row>
    <row r="2200" spans="1:9" x14ac:dyDescent="0.35">
      <c r="A2200" s="24" t="str">
        <f>'Base data'!A2221</f>
        <v>PE21</v>
      </c>
      <c r="B2200" s="29">
        <f>'Base data'!C2221</f>
        <v>0</v>
      </c>
      <c r="C2200" s="29">
        <f>'Base data'!F2221</f>
        <v>0</v>
      </c>
      <c r="D2200" s="15"/>
      <c r="E2200" s="15"/>
      <c r="F2200" s="15"/>
      <c r="G2200" s="15"/>
      <c r="H2200" s="15"/>
      <c r="I2200" s="15"/>
    </row>
    <row r="2201" spans="1:9" x14ac:dyDescent="0.35">
      <c r="A2201" s="24" t="str">
        <f>'Base data'!A2222</f>
        <v>PE22</v>
      </c>
      <c r="B2201" s="29">
        <f>'Base data'!C2222</f>
        <v>0</v>
      </c>
      <c r="C2201" s="29">
        <f>'Base data'!F2222</f>
        <v>0</v>
      </c>
      <c r="D2201" s="15"/>
      <c r="E2201" s="15"/>
      <c r="F2201" s="15"/>
      <c r="G2201" s="15"/>
      <c r="H2201" s="15"/>
      <c r="I2201" s="15"/>
    </row>
    <row r="2202" spans="1:9" x14ac:dyDescent="0.35">
      <c r="A2202" s="24" t="str">
        <f>'Base data'!A2223</f>
        <v>PE23</v>
      </c>
      <c r="B2202" s="29">
        <f>'Base data'!C2223</f>
        <v>0</v>
      </c>
      <c r="C2202" s="29">
        <f>'Base data'!F2223</f>
        <v>0</v>
      </c>
      <c r="D2202" s="15"/>
      <c r="E2202" s="15"/>
      <c r="F2202" s="15"/>
      <c r="G2202" s="15"/>
      <c r="H2202" s="15"/>
      <c r="I2202" s="15"/>
    </row>
    <row r="2203" spans="1:9" x14ac:dyDescent="0.35">
      <c r="A2203" s="24" t="str">
        <f>'Base data'!A2224</f>
        <v>PE24</v>
      </c>
      <c r="B2203" s="29">
        <f>'Base data'!C2224</f>
        <v>0</v>
      </c>
      <c r="C2203" s="29">
        <f>'Base data'!F2224</f>
        <v>0</v>
      </c>
      <c r="D2203" s="15"/>
      <c r="E2203" s="15"/>
      <c r="F2203" s="15"/>
      <c r="G2203" s="15"/>
      <c r="H2203" s="15"/>
      <c r="I2203" s="15"/>
    </row>
    <row r="2204" spans="1:9" x14ac:dyDescent="0.35">
      <c r="A2204" s="24" t="str">
        <f>'Base data'!A2225</f>
        <v>PE25</v>
      </c>
      <c r="B2204" s="29">
        <f>'Base data'!C2225</f>
        <v>0</v>
      </c>
      <c r="C2204" s="29">
        <f>'Base data'!F2225</f>
        <v>0</v>
      </c>
      <c r="D2204" s="15"/>
      <c r="E2204" s="15"/>
      <c r="F2204" s="15"/>
      <c r="G2204" s="15"/>
      <c r="H2204" s="15"/>
      <c r="I2204" s="15"/>
    </row>
    <row r="2205" spans="1:9" x14ac:dyDescent="0.35">
      <c r="A2205" s="24" t="str">
        <f>'Base data'!A2226</f>
        <v>PE26</v>
      </c>
      <c r="B2205" s="29">
        <f>'Base data'!C2226</f>
        <v>0</v>
      </c>
      <c r="C2205" s="29">
        <f>'Base data'!F2226</f>
        <v>0</v>
      </c>
      <c r="D2205" s="15"/>
      <c r="E2205" s="15"/>
      <c r="F2205" s="15"/>
      <c r="G2205" s="15"/>
      <c r="H2205" s="15"/>
      <c r="I2205" s="15"/>
    </row>
    <row r="2206" spans="1:9" x14ac:dyDescent="0.35">
      <c r="A2206" s="24" t="str">
        <f>'Base data'!A2227</f>
        <v>PE27</v>
      </c>
      <c r="B2206" s="29">
        <f>'Base data'!C2227</f>
        <v>0</v>
      </c>
      <c r="C2206" s="29">
        <f>'Base data'!F2227</f>
        <v>0</v>
      </c>
      <c r="D2206" s="15"/>
      <c r="E2206" s="15"/>
      <c r="F2206" s="15"/>
      <c r="G2206" s="15"/>
      <c r="H2206" s="15"/>
      <c r="I2206" s="15"/>
    </row>
    <row r="2207" spans="1:9" x14ac:dyDescent="0.35">
      <c r="A2207" s="24" t="str">
        <f>'Base data'!A2228</f>
        <v>PE28</v>
      </c>
      <c r="B2207" s="29">
        <f>'Base data'!C2228</f>
        <v>0</v>
      </c>
      <c r="C2207" s="29">
        <f>'Base data'!F2228</f>
        <v>0</v>
      </c>
      <c r="D2207" s="15"/>
      <c r="E2207" s="15"/>
      <c r="F2207" s="15"/>
      <c r="G2207" s="15"/>
      <c r="H2207" s="15"/>
      <c r="I2207" s="15"/>
    </row>
    <row r="2208" spans="1:9" x14ac:dyDescent="0.35">
      <c r="A2208" s="24" t="str">
        <f>'Base data'!A2229</f>
        <v>PE29</v>
      </c>
      <c r="B2208" s="29">
        <f>'Base data'!C2229</f>
        <v>0</v>
      </c>
      <c r="C2208" s="29">
        <f>'Base data'!F2229</f>
        <v>0</v>
      </c>
      <c r="D2208" s="15"/>
      <c r="E2208" s="15"/>
      <c r="F2208" s="15"/>
      <c r="G2208" s="15"/>
      <c r="H2208" s="15"/>
      <c r="I2208" s="15"/>
    </row>
    <row r="2209" spans="1:9" x14ac:dyDescent="0.35">
      <c r="A2209" s="24" t="str">
        <f>'Base data'!A2230</f>
        <v>PE3</v>
      </c>
      <c r="B2209" s="29">
        <f>'Base data'!C2230</f>
        <v>0</v>
      </c>
      <c r="C2209" s="29">
        <f>'Base data'!F2230</f>
        <v>0</v>
      </c>
      <c r="D2209" s="15"/>
      <c r="E2209" s="15"/>
      <c r="F2209" s="15"/>
      <c r="G2209" s="15"/>
      <c r="H2209" s="15"/>
      <c r="I2209" s="15"/>
    </row>
    <row r="2210" spans="1:9" x14ac:dyDescent="0.35">
      <c r="A2210" s="24" t="str">
        <f>'Base data'!A2231</f>
        <v>PE30</v>
      </c>
      <c r="B2210" s="29">
        <f>'Base data'!C2231</f>
        <v>0</v>
      </c>
      <c r="C2210" s="29">
        <f>'Base data'!F2231</f>
        <v>0</v>
      </c>
      <c r="D2210" s="15"/>
      <c r="E2210" s="15"/>
      <c r="F2210" s="15"/>
      <c r="G2210" s="15"/>
      <c r="H2210" s="15"/>
      <c r="I2210" s="15"/>
    </row>
    <row r="2211" spans="1:9" x14ac:dyDescent="0.35">
      <c r="A2211" s="24" t="str">
        <f>'Base data'!A2232</f>
        <v>PE31</v>
      </c>
      <c r="B2211" s="29">
        <f>'Base data'!C2232</f>
        <v>0</v>
      </c>
      <c r="C2211" s="29">
        <f>'Base data'!F2232</f>
        <v>0</v>
      </c>
      <c r="D2211" s="15"/>
      <c r="E2211" s="15"/>
      <c r="F2211" s="15"/>
      <c r="G2211" s="15"/>
      <c r="H2211" s="15"/>
      <c r="I2211" s="15"/>
    </row>
    <row r="2212" spans="1:9" x14ac:dyDescent="0.35">
      <c r="A2212" s="24" t="str">
        <f>'Base data'!A2233</f>
        <v>PE32</v>
      </c>
      <c r="B2212" s="29">
        <f>'Base data'!C2233</f>
        <v>0</v>
      </c>
      <c r="C2212" s="29">
        <f>'Base data'!F2233</f>
        <v>0</v>
      </c>
      <c r="D2212" s="15"/>
      <c r="E2212" s="15"/>
      <c r="F2212" s="15"/>
      <c r="G2212" s="15"/>
      <c r="H2212" s="15"/>
      <c r="I2212" s="15"/>
    </row>
    <row r="2213" spans="1:9" x14ac:dyDescent="0.35">
      <c r="A2213" s="24" t="str">
        <f>'Base data'!A2234</f>
        <v>PE33</v>
      </c>
      <c r="B2213" s="29">
        <f>'Base data'!C2234</f>
        <v>0</v>
      </c>
      <c r="C2213" s="29">
        <f>'Base data'!F2234</f>
        <v>0</v>
      </c>
      <c r="D2213" s="15"/>
      <c r="E2213" s="15"/>
      <c r="F2213" s="15"/>
      <c r="G2213" s="15"/>
      <c r="H2213" s="15"/>
      <c r="I2213" s="15"/>
    </row>
    <row r="2214" spans="1:9" x14ac:dyDescent="0.35">
      <c r="A2214" s="24" t="str">
        <f>'Base data'!A2235</f>
        <v>PE34</v>
      </c>
      <c r="B2214" s="29">
        <f>'Base data'!C2235</f>
        <v>0</v>
      </c>
      <c r="C2214" s="29">
        <f>'Base data'!F2235</f>
        <v>0</v>
      </c>
      <c r="D2214" s="15"/>
      <c r="E2214" s="15"/>
      <c r="F2214" s="15"/>
      <c r="G2214" s="15"/>
      <c r="H2214" s="15"/>
      <c r="I2214" s="15"/>
    </row>
    <row r="2215" spans="1:9" x14ac:dyDescent="0.35">
      <c r="A2215" s="24" t="str">
        <f>'Base data'!A2236</f>
        <v>PE35</v>
      </c>
      <c r="B2215" s="29">
        <f>'Base data'!C2236</f>
        <v>0</v>
      </c>
      <c r="C2215" s="29">
        <f>'Base data'!F2236</f>
        <v>0</v>
      </c>
      <c r="D2215" s="15"/>
      <c r="E2215" s="15"/>
      <c r="F2215" s="15"/>
      <c r="G2215" s="15"/>
      <c r="H2215" s="15"/>
      <c r="I2215" s="15"/>
    </row>
    <row r="2216" spans="1:9" x14ac:dyDescent="0.35">
      <c r="A2216" s="24" t="str">
        <f>'Base data'!A2237</f>
        <v>PE36</v>
      </c>
      <c r="B2216" s="29">
        <f>'Base data'!C2237</f>
        <v>0</v>
      </c>
      <c r="C2216" s="29">
        <f>'Base data'!F2237</f>
        <v>0</v>
      </c>
      <c r="D2216" s="15"/>
      <c r="E2216" s="15"/>
      <c r="F2216" s="15"/>
      <c r="G2216" s="15"/>
      <c r="H2216" s="15"/>
      <c r="I2216" s="15"/>
    </row>
    <row r="2217" spans="1:9" x14ac:dyDescent="0.35">
      <c r="A2217" s="24" t="str">
        <f>'Base data'!A2238</f>
        <v>PE37</v>
      </c>
      <c r="B2217" s="29">
        <f>'Base data'!C2238</f>
        <v>0</v>
      </c>
      <c r="C2217" s="29">
        <f>'Base data'!F2238</f>
        <v>0</v>
      </c>
      <c r="D2217" s="15"/>
      <c r="E2217" s="15"/>
      <c r="F2217" s="15"/>
      <c r="G2217" s="15"/>
      <c r="H2217" s="15"/>
      <c r="I2217" s="15"/>
    </row>
    <row r="2218" spans="1:9" x14ac:dyDescent="0.35">
      <c r="A2218" s="24" t="str">
        <f>'Base data'!A2239</f>
        <v>PE38</v>
      </c>
      <c r="B2218" s="29">
        <f>'Base data'!C2239</f>
        <v>0</v>
      </c>
      <c r="C2218" s="29">
        <f>'Base data'!F2239</f>
        <v>0</v>
      </c>
      <c r="D2218" s="15"/>
      <c r="E2218" s="15"/>
      <c r="F2218" s="15"/>
      <c r="G2218" s="15"/>
      <c r="H2218" s="15"/>
      <c r="I2218" s="15"/>
    </row>
    <row r="2219" spans="1:9" x14ac:dyDescent="0.35">
      <c r="A2219" s="24" t="str">
        <f>'Base data'!A2240</f>
        <v>PE4</v>
      </c>
      <c r="B2219" s="29">
        <f>'Base data'!C2240</f>
        <v>0</v>
      </c>
      <c r="C2219" s="29">
        <f>'Base data'!F2240</f>
        <v>0</v>
      </c>
      <c r="D2219" s="15"/>
      <c r="E2219" s="15"/>
      <c r="F2219" s="15"/>
      <c r="G2219" s="15"/>
      <c r="H2219" s="15"/>
      <c r="I2219" s="15"/>
    </row>
    <row r="2220" spans="1:9" x14ac:dyDescent="0.35">
      <c r="A2220" s="24" t="str">
        <f>'Base data'!A2241</f>
        <v>PE5</v>
      </c>
      <c r="B2220" s="29">
        <f>'Base data'!C2241</f>
        <v>0</v>
      </c>
      <c r="C2220" s="29">
        <f>'Base data'!F2241</f>
        <v>0</v>
      </c>
      <c r="D2220" s="15"/>
      <c r="E2220" s="15"/>
      <c r="F2220" s="15"/>
      <c r="G2220" s="15"/>
      <c r="H2220" s="15"/>
      <c r="I2220" s="15"/>
    </row>
    <row r="2221" spans="1:9" x14ac:dyDescent="0.35">
      <c r="A2221" s="24" t="str">
        <f>'Base data'!A2242</f>
        <v>PE6</v>
      </c>
      <c r="B2221" s="29">
        <f>'Base data'!C2242</f>
        <v>0</v>
      </c>
      <c r="C2221" s="29">
        <f>'Base data'!F2242</f>
        <v>0</v>
      </c>
      <c r="D2221" s="15"/>
      <c r="E2221" s="15"/>
      <c r="F2221" s="15"/>
      <c r="G2221" s="15"/>
      <c r="H2221" s="15"/>
      <c r="I2221" s="15"/>
    </row>
    <row r="2222" spans="1:9" x14ac:dyDescent="0.35">
      <c r="A2222" s="24" t="str">
        <f>'Base data'!A2243</f>
        <v>PE7</v>
      </c>
      <c r="B2222" s="29">
        <f>'Base data'!C2243</f>
        <v>0</v>
      </c>
      <c r="C2222" s="29">
        <f>'Base data'!F2243</f>
        <v>0</v>
      </c>
      <c r="D2222" s="15"/>
      <c r="E2222" s="15"/>
      <c r="F2222" s="15"/>
      <c r="G2222" s="15"/>
      <c r="H2222" s="15"/>
      <c r="I2222" s="15"/>
    </row>
    <row r="2223" spans="1:9" x14ac:dyDescent="0.35">
      <c r="A2223" s="24" t="str">
        <f>'Base data'!A2244</f>
        <v>PE8</v>
      </c>
      <c r="B2223" s="29">
        <f>'Base data'!C2244</f>
        <v>0</v>
      </c>
      <c r="C2223" s="29">
        <f>'Base data'!F2244</f>
        <v>0</v>
      </c>
      <c r="D2223" s="15"/>
      <c r="E2223" s="15"/>
      <c r="F2223" s="15"/>
      <c r="G2223" s="15"/>
      <c r="H2223" s="15"/>
      <c r="I2223" s="15"/>
    </row>
    <row r="2224" spans="1:9" x14ac:dyDescent="0.35">
      <c r="A2224" s="24" t="str">
        <f>'Base data'!A2245</f>
        <v>PE9</v>
      </c>
      <c r="B2224" s="29">
        <f>'Base data'!C2245</f>
        <v>0</v>
      </c>
      <c r="C2224" s="29">
        <f>'Base data'!F2245</f>
        <v>0</v>
      </c>
      <c r="D2224" s="15"/>
      <c r="E2224" s="15"/>
      <c r="F2224" s="15"/>
      <c r="G2224" s="15"/>
      <c r="H2224" s="15"/>
      <c r="I2224" s="15"/>
    </row>
    <row r="2225" spans="1:9" x14ac:dyDescent="0.35">
      <c r="A2225" s="24" t="str">
        <f>'Base data'!A2246</f>
        <v>PE99</v>
      </c>
      <c r="B2225" s="29">
        <f>'Base data'!C2246</f>
        <v>0</v>
      </c>
      <c r="C2225" s="29">
        <f>'Base data'!F2246</f>
        <v>0</v>
      </c>
      <c r="D2225" s="15"/>
      <c r="E2225" s="15"/>
      <c r="F2225" s="15"/>
      <c r="G2225" s="15"/>
      <c r="H2225" s="15"/>
      <c r="I2225" s="15"/>
    </row>
    <row r="2226" spans="1:9" x14ac:dyDescent="0.35">
      <c r="A2226" s="24" t="str">
        <f>'Base data'!A2247</f>
        <v>PH1</v>
      </c>
      <c r="B2226" s="29">
        <f>'Base data'!C2247</f>
        <v>0</v>
      </c>
      <c r="C2226" s="29">
        <f>'Base data'!F2247</f>
        <v>0</v>
      </c>
      <c r="D2226" s="15"/>
      <c r="E2226" s="15"/>
      <c r="F2226" s="15"/>
      <c r="G2226" s="15"/>
      <c r="H2226" s="15"/>
      <c r="I2226" s="15"/>
    </row>
    <row r="2227" spans="1:9" x14ac:dyDescent="0.35">
      <c r="A2227" s="24" t="str">
        <f>'Base data'!A2248</f>
        <v>PH10</v>
      </c>
      <c r="B2227" s="29">
        <f>'Base data'!C2248</f>
        <v>0</v>
      </c>
      <c r="C2227" s="29">
        <f>'Base data'!F2248</f>
        <v>0</v>
      </c>
      <c r="D2227" s="15"/>
      <c r="E2227" s="15"/>
      <c r="F2227" s="15"/>
      <c r="G2227" s="15"/>
      <c r="H2227" s="15"/>
      <c r="I2227" s="15"/>
    </row>
    <row r="2228" spans="1:9" x14ac:dyDescent="0.35">
      <c r="A2228" s="24" t="str">
        <f>'Base data'!A2249</f>
        <v>PH11</v>
      </c>
      <c r="B2228" s="29">
        <f>'Base data'!C2249</f>
        <v>0</v>
      </c>
      <c r="C2228" s="29">
        <f>'Base data'!F2249</f>
        <v>0</v>
      </c>
      <c r="D2228" s="15"/>
      <c r="E2228" s="15"/>
      <c r="F2228" s="15"/>
      <c r="G2228" s="15"/>
      <c r="H2228" s="15"/>
      <c r="I2228" s="15"/>
    </row>
    <row r="2229" spans="1:9" x14ac:dyDescent="0.35">
      <c r="A2229" s="24" t="str">
        <f>'Base data'!A2250</f>
        <v>PH12</v>
      </c>
      <c r="B2229" s="29">
        <f>'Base data'!C2250</f>
        <v>0</v>
      </c>
      <c r="C2229" s="29">
        <f>'Base data'!F2250</f>
        <v>0</v>
      </c>
      <c r="D2229" s="15"/>
      <c r="E2229" s="15"/>
      <c r="F2229" s="15"/>
      <c r="G2229" s="15"/>
      <c r="H2229" s="15"/>
      <c r="I2229" s="15"/>
    </row>
    <row r="2230" spans="1:9" x14ac:dyDescent="0.35">
      <c r="A2230" s="24" t="str">
        <f>'Base data'!A2251</f>
        <v>PH13</v>
      </c>
      <c r="B2230" s="29">
        <f>'Base data'!C2251</f>
        <v>0</v>
      </c>
      <c r="C2230" s="29">
        <f>'Base data'!F2251</f>
        <v>0</v>
      </c>
      <c r="D2230" s="15"/>
      <c r="E2230" s="15"/>
      <c r="F2230" s="15"/>
      <c r="G2230" s="15"/>
      <c r="H2230" s="15"/>
      <c r="I2230" s="15"/>
    </row>
    <row r="2231" spans="1:9" x14ac:dyDescent="0.35">
      <c r="A2231" s="24" t="str">
        <f>'Base data'!A2252</f>
        <v>PH14</v>
      </c>
      <c r="B2231" s="29">
        <f>'Base data'!C2252</f>
        <v>0</v>
      </c>
      <c r="C2231" s="29">
        <f>'Base data'!F2252</f>
        <v>0</v>
      </c>
      <c r="D2231" s="15"/>
      <c r="E2231" s="15"/>
      <c r="F2231" s="15"/>
      <c r="G2231" s="15"/>
      <c r="H2231" s="15"/>
      <c r="I2231" s="15"/>
    </row>
    <row r="2232" spans="1:9" x14ac:dyDescent="0.35">
      <c r="A2232" s="24" t="str">
        <f>'Base data'!A2253</f>
        <v>PH15</v>
      </c>
      <c r="B2232" s="29">
        <f>'Base data'!C2253</f>
        <v>0</v>
      </c>
      <c r="C2232" s="29">
        <f>'Base data'!F2253</f>
        <v>0</v>
      </c>
      <c r="D2232" s="15"/>
      <c r="E2232" s="15"/>
      <c r="F2232" s="15"/>
      <c r="G2232" s="15"/>
      <c r="H2232" s="15"/>
      <c r="I2232" s="15"/>
    </row>
    <row r="2233" spans="1:9" x14ac:dyDescent="0.35">
      <c r="A2233" s="24" t="str">
        <f>'Base data'!A2254</f>
        <v>PH16</v>
      </c>
      <c r="B2233" s="29">
        <f>'Base data'!C2254</f>
        <v>0</v>
      </c>
      <c r="C2233" s="29">
        <f>'Base data'!F2254</f>
        <v>0</v>
      </c>
      <c r="D2233" s="15"/>
      <c r="E2233" s="15"/>
      <c r="F2233" s="15"/>
      <c r="G2233" s="15"/>
      <c r="H2233" s="15"/>
      <c r="I2233" s="15"/>
    </row>
    <row r="2234" spans="1:9" x14ac:dyDescent="0.35">
      <c r="A2234" s="24" t="str">
        <f>'Base data'!A2255</f>
        <v>PH17</v>
      </c>
      <c r="B2234" s="29">
        <f>'Base data'!C2255</f>
        <v>0</v>
      </c>
      <c r="C2234" s="29">
        <f>'Base data'!F2255</f>
        <v>0</v>
      </c>
      <c r="D2234" s="15"/>
      <c r="E2234" s="15"/>
      <c r="F2234" s="15"/>
      <c r="G2234" s="15"/>
      <c r="H2234" s="15"/>
      <c r="I2234" s="15"/>
    </row>
    <row r="2235" spans="1:9" x14ac:dyDescent="0.35">
      <c r="A2235" s="24" t="str">
        <f>'Base data'!A2256</f>
        <v>PH18</v>
      </c>
      <c r="B2235" s="29">
        <f>'Base data'!C2256</f>
        <v>0</v>
      </c>
      <c r="C2235" s="29">
        <f>'Base data'!F2256</f>
        <v>0</v>
      </c>
      <c r="D2235" s="15"/>
      <c r="E2235" s="15"/>
      <c r="F2235" s="15"/>
      <c r="G2235" s="15"/>
      <c r="H2235" s="15"/>
      <c r="I2235" s="15"/>
    </row>
    <row r="2236" spans="1:9" x14ac:dyDescent="0.35">
      <c r="A2236" s="24" t="str">
        <f>'Base data'!A2257</f>
        <v>PH19</v>
      </c>
      <c r="B2236" s="29">
        <f>'Base data'!C2257</f>
        <v>0</v>
      </c>
      <c r="C2236" s="29">
        <f>'Base data'!F2257</f>
        <v>0</v>
      </c>
      <c r="D2236" s="15"/>
      <c r="E2236" s="15"/>
      <c r="F2236" s="15"/>
      <c r="G2236" s="15"/>
      <c r="H2236" s="15"/>
      <c r="I2236" s="15"/>
    </row>
    <row r="2237" spans="1:9" x14ac:dyDescent="0.35">
      <c r="A2237" s="24" t="str">
        <f>'Base data'!A2258</f>
        <v>PH2</v>
      </c>
      <c r="B2237" s="29">
        <f>'Base data'!C2258</f>
        <v>0</v>
      </c>
      <c r="C2237" s="29">
        <f>'Base data'!F2258</f>
        <v>0</v>
      </c>
      <c r="D2237" s="15"/>
      <c r="E2237" s="15"/>
      <c r="F2237" s="15"/>
      <c r="G2237" s="15"/>
      <c r="H2237" s="15"/>
      <c r="I2237" s="15"/>
    </row>
    <row r="2238" spans="1:9" x14ac:dyDescent="0.35">
      <c r="A2238" s="24" t="str">
        <f>'Base data'!A2259</f>
        <v>PH20</v>
      </c>
      <c r="B2238" s="29">
        <f>'Base data'!C2259</f>
        <v>0</v>
      </c>
      <c r="C2238" s="29">
        <f>'Base data'!F2259</f>
        <v>0</v>
      </c>
      <c r="D2238" s="15"/>
      <c r="E2238" s="15"/>
      <c r="F2238" s="15"/>
      <c r="G2238" s="15"/>
      <c r="H2238" s="15"/>
      <c r="I2238" s="15"/>
    </row>
    <row r="2239" spans="1:9" x14ac:dyDescent="0.35">
      <c r="A2239" s="24" t="str">
        <f>'Base data'!A2260</f>
        <v>PH21</v>
      </c>
      <c r="B2239" s="29">
        <f>'Base data'!C2260</f>
        <v>0</v>
      </c>
      <c r="C2239" s="29">
        <f>'Base data'!F2260</f>
        <v>0</v>
      </c>
      <c r="D2239" s="15"/>
      <c r="E2239" s="15"/>
      <c r="F2239" s="15"/>
      <c r="G2239" s="15"/>
      <c r="H2239" s="15"/>
      <c r="I2239" s="15"/>
    </row>
    <row r="2240" spans="1:9" x14ac:dyDescent="0.35">
      <c r="A2240" s="24" t="str">
        <f>'Base data'!A2261</f>
        <v>PH22</v>
      </c>
      <c r="B2240" s="29">
        <f>'Base data'!C2261</f>
        <v>0</v>
      </c>
      <c r="C2240" s="29">
        <f>'Base data'!F2261</f>
        <v>0</v>
      </c>
      <c r="D2240" s="15"/>
      <c r="E2240" s="15"/>
      <c r="F2240" s="15"/>
      <c r="G2240" s="15"/>
      <c r="H2240" s="15"/>
      <c r="I2240" s="15"/>
    </row>
    <row r="2241" spans="1:9" x14ac:dyDescent="0.35">
      <c r="A2241" s="24" t="str">
        <f>'Base data'!A2262</f>
        <v>PH23</v>
      </c>
      <c r="B2241" s="29">
        <f>'Base data'!C2262</f>
        <v>0</v>
      </c>
      <c r="C2241" s="29">
        <f>'Base data'!F2262</f>
        <v>0</v>
      </c>
      <c r="D2241" s="15"/>
      <c r="E2241" s="15"/>
      <c r="F2241" s="15"/>
      <c r="G2241" s="15"/>
      <c r="H2241" s="15"/>
      <c r="I2241" s="15"/>
    </row>
    <row r="2242" spans="1:9" x14ac:dyDescent="0.35">
      <c r="A2242" s="24" t="str">
        <f>'Base data'!A2263</f>
        <v>PH24</v>
      </c>
      <c r="B2242" s="29">
        <f>'Base data'!C2263</f>
        <v>0</v>
      </c>
      <c r="C2242" s="29">
        <f>'Base data'!F2263</f>
        <v>0</v>
      </c>
      <c r="D2242" s="15"/>
      <c r="E2242" s="15"/>
      <c r="F2242" s="15"/>
      <c r="G2242" s="15"/>
      <c r="H2242" s="15"/>
      <c r="I2242" s="15"/>
    </row>
    <row r="2243" spans="1:9" x14ac:dyDescent="0.35">
      <c r="A2243" s="24" t="str">
        <f>'Base data'!A2264</f>
        <v>PH25</v>
      </c>
      <c r="B2243" s="29">
        <f>'Base data'!C2264</f>
        <v>0</v>
      </c>
      <c r="C2243" s="29">
        <f>'Base data'!F2264</f>
        <v>0</v>
      </c>
      <c r="D2243" s="15"/>
      <c r="E2243" s="15"/>
      <c r="F2243" s="15"/>
      <c r="G2243" s="15"/>
      <c r="H2243" s="15"/>
      <c r="I2243" s="15"/>
    </row>
    <row r="2244" spans="1:9" x14ac:dyDescent="0.35">
      <c r="A2244" s="24" t="str">
        <f>'Base data'!A2265</f>
        <v>PH26</v>
      </c>
      <c r="B2244" s="29">
        <f>'Base data'!C2265</f>
        <v>0</v>
      </c>
      <c r="C2244" s="29">
        <f>'Base data'!F2265</f>
        <v>0</v>
      </c>
      <c r="D2244" s="15"/>
      <c r="E2244" s="15"/>
      <c r="F2244" s="15"/>
      <c r="G2244" s="15"/>
      <c r="H2244" s="15"/>
      <c r="I2244" s="15"/>
    </row>
    <row r="2245" spans="1:9" x14ac:dyDescent="0.35">
      <c r="A2245" s="24" t="str">
        <f>'Base data'!A2266</f>
        <v>PH3</v>
      </c>
      <c r="B2245" s="29">
        <f>'Base data'!C2266</f>
        <v>0</v>
      </c>
      <c r="C2245" s="29">
        <f>'Base data'!F2266</f>
        <v>0</v>
      </c>
      <c r="D2245" s="15"/>
      <c r="E2245" s="15"/>
      <c r="F2245" s="15"/>
      <c r="G2245" s="15"/>
      <c r="H2245" s="15"/>
      <c r="I2245" s="15"/>
    </row>
    <row r="2246" spans="1:9" x14ac:dyDescent="0.35">
      <c r="A2246" s="24" t="str">
        <f>'Base data'!A2267</f>
        <v>PH30</v>
      </c>
      <c r="B2246" s="29">
        <f>'Base data'!C2267</f>
        <v>0</v>
      </c>
      <c r="C2246" s="29">
        <f>'Base data'!F2267</f>
        <v>0</v>
      </c>
      <c r="D2246" s="15"/>
      <c r="E2246" s="15"/>
      <c r="F2246" s="15"/>
      <c r="G2246" s="15"/>
      <c r="H2246" s="15"/>
      <c r="I2246" s="15"/>
    </row>
    <row r="2247" spans="1:9" x14ac:dyDescent="0.35">
      <c r="A2247" s="24" t="str">
        <f>'Base data'!A2268</f>
        <v>PH31</v>
      </c>
      <c r="B2247" s="29">
        <f>'Base data'!C2268</f>
        <v>0</v>
      </c>
      <c r="C2247" s="29">
        <f>'Base data'!F2268</f>
        <v>0</v>
      </c>
      <c r="D2247" s="15"/>
      <c r="E2247" s="15"/>
      <c r="F2247" s="15"/>
      <c r="G2247" s="15"/>
      <c r="H2247" s="15"/>
      <c r="I2247" s="15"/>
    </row>
    <row r="2248" spans="1:9" x14ac:dyDescent="0.35">
      <c r="A2248" s="24" t="str">
        <f>'Base data'!A2269</f>
        <v>PH32</v>
      </c>
      <c r="B2248" s="29">
        <f>'Base data'!C2269</f>
        <v>0</v>
      </c>
      <c r="C2248" s="29">
        <f>'Base data'!F2269</f>
        <v>0</v>
      </c>
      <c r="D2248" s="15"/>
      <c r="E2248" s="15"/>
      <c r="F2248" s="15"/>
      <c r="G2248" s="15"/>
      <c r="H2248" s="15"/>
      <c r="I2248" s="15"/>
    </row>
    <row r="2249" spans="1:9" x14ac:dyDescent="0.35">
      <c r="A2249" s="24" t="str">
        <f>'Base data'!A2270</f>
        <v>PH33</v>
      </c>
      <c r="B2249" s="29">
        <f>'Base data'!C2270</f>
        <v>0</v>
      </c>
      <c r="C2249" s="29">
        <f>'Base data'!F2270</f>
        <v>0</v>
      </c>
      <c r="D2249" s="15"/>
      <c r="E2249" s="15"/>
      <c r="F2249" s="15"/>
      <c r="G2249" s="15"/>
      <c r="H2249" s="15"/>
      <c r="I2249" s="15"/>
    </row>
    <row r="2250" spans="1:9" x14ac:dyDescent="0.35">
      <c r="A2250" s="24" t="str">
        <f>'Base data'!A2271</f>
        <v>PH34</v>
      </c>
      <c r="B2250" s="29">
        <f>'Base data'!C2271</f>
        <v>0</v>
      </c>
      <c r="C2250" s="29">
        <f>'Base data'!F2271</f>
        <v>0</v>
      </c>
      <c r="D2250" s="15"/>
      <c r="E2250" s="15"/>
      <c r="F2250" s="15"/>
      <c r="G2250" s="15"/>
      <c r="H2250" s="15"/>
      <c r="I2250" s="15"/>
    </row>
    <row r="2251" spans="1:9" x14ac:dyDescent="0.35">
      <c r="A2251" s="24" t="str">
        <f>'Base data'!A2272</f>
        <v>PH35</v>
      </c>
      <c r="B2251" s="29">
        <f>'Base data'!C2272</f>
        <v>0</v>
      </c>
      <c r="C2251" s="29">
        <f>'Base data'!F2272</f>
        <v>0</v>
      </c>
      <c r="D2251" s="15"/>
      <c r="E2251" s="15"/>
      <c r="F2251" s="15"/>
      <c r="G2251" s="15"/>
      <c r="H2251" s="15"/>
      <c r="I2251" s="15"/>
    </row>
    <row r="2252" spans="1:9" x14ac:dyDescent="0.35">
      <c r="A2252" s="24" t="str">
        <f>'Base data'!A2273</f>
        <v>PH36</v>
      </c>
      <c r="B2252" s="29">
        <f>'Base data'!C2273</f>
        <v>0</v>
      </c>
      <c r="C2252" s="29">
        <f>'Base data'!F2273</f>
        <v>0</v>
      </c>
      <c r="D2252" s="15"/>
      <c r="E2252" s="15"/>
      <c r="F2252" s="15"/>
      <c r="G2252" s="15"/>
      <c r="H2252" s="15"/>
      <c r="I2252" s="15"/>
    </row>
    <row r="2253" spans="1:9" x14ac:dyDescent="0.35">
      <c r="A2253" s="24" t="str">
        <f>'Base data'!A2274</f>
        <v>PH37</v>
      </c>
      <c r="B2253" s="29">
        <f>'Base data'!C2274</f>
        <v>0</v>
      </c>
      <c r="C2253" s="29">
        <f>'Base data'!F2274</f>
        <v>0</v>
      </c>
      <c r="D2253" s="15"/>
      <c r="E2253" s="15"/>
      <c r="F2253" s="15"/>
      <c r="G2253" s="15"/>
      <c r="H2253" s="15"/>
      <c r="I2253" s="15"/>
    </row>
    <row r="2254" spans="1:9" x14ac:dyDescent="0.35">
      <c r="A2254" s="24" t="str">
        <f>'Base data'!A2275</f>
        <v>PH38</v>
      </c>
      <c r="B2254" s="29">
        <f>'Base data'!C2275</f>
        <v>0</v>
      </c>
      <c r="C2254" s="29">
        <f>'Base data'!F2275</f>
        <v>0</v>
      </c>
      <c r="D2254" s="15"/>
      <c r="E2254" s="15"/>
      <c r="F2254" s="15"/>
      <c r="G2254" s="15"/>
      <c r="H2254" s="15"/>
      <c r="I2254" s="15"/>
    </row>
    <row r="2255" spans="1:9" x14ac:dyDescent="0.35">
      <c r="A2255" s="24" t="str">
        <f>'Base data'!A2276</f>
        <v>PH39</v>
      </c>
      <c r="B2255" s="29">
        <f>'Base data'!C2276</f>
        <v>0</v>
      </c>
      <c r="C2255" s="29">
        <f>'Base data'!F2276</f>
        <v>0</v>
      </c>
      <c r="D2255" s="15"/>
      <c r="E2255" s="15"/>
      <c r="F2255" s="15"/>
      <c r="G2255" s="15"/>
      <c r="H2255" s="15"/>
      <c r="I2255" s="15"/>
    </row>
    <row r="2256" spans="1:9" x14ac:dyDescent="0.35">
      <c r="A2256" s="24" t="str">
        <f>'Base data'!A2277</f>
        <v>PH4</v>
      </c>
      <c r="B2256" s="29">
        <f>'Base data'!C2277</f>
        <v>0</v>
      </c>
      <c r="C2256" s="29">
        <f>'Base data'!F2277</f>
        <v>0</v>
      </c>
      <c r="D2256" s="15"/>
      <c r="E2256" s="15"/>
      <c r="F2256" s="15"/>
      <c r="G2256" s="15"/>
      <c r="H2256" s="15"/>
      <c r="I2256" s="15"/>
    </row>
    <row r="2257" spans="1:9" x14ac:dyDescent="0.35">
      <c r="A2257" s="24" t="str">
        <f>'Base data'!A2278</f>
        <v>PH40</v>
      </c>
      <c r="B2257" s="29">
        <f>'Base data'!C2278</f>
        <v>0</v>
      </c>
      <c r="C2257" s="29">
        <f>'Base data'!F2278</f>
        <v>0</v>
      </c>
      <c r="D2257" s="15"/>
      <c r="E2257" s="15"/>
      <c r="F2257" s="15"/>
      <c r="G2257" s="15"/>
      <c r="H2257" s="15"/>
      <c r="I2257" s="15"/>
    </row>
    <row r="2258" spans="1:9" x14ac:dyDescent="0.35">
      <c r="A2258" s="24" t="str">
        <f>'Base data'!A2279</f>
        <v>PH41</v>
      </c>
      <c r="B2258" s="29">
        <f>'Base data'!C2279</f>
        <v>0</v>
      </c>
      <c r="C2258" s="29">
        <f>'Base data'!F2279</f>
        <v>0</v>
      </c>
      <c r="D2258" s="15"/>
      <c r="E2258" s="15"/>
      <c r="F2258" s="15"/>
      <c r="G2258" s="15"/>
      <c r="H2258" s="15"/>
      <c r="I2258" s="15"/>
    </row>
    <row r="2259" spans="1:9" x14ac:dyDescent="0.35">
      <c r="A2259" s="24" t="str">
        <f>'Base data'!A2280</f>
        <v>PH42</v>
      </c>
      <c r="B2259" s="29">
        <f>'Base data'!C2280</f>
        <v>0</v>
      </c>
      <c r="C2259" s="29">
        <f>'Base data'!F2280</f>
        <v>0</v>
      </c>
      <c r="D2259" s="15"/>
      <c r="E2259" s="15"/>
      <c r="F2259" s="15"/>
      <c r="G2259" s="15"/>
      <c r="H2259" s="15"/>
      <c r="I2259" s="15"/>
    </row>
    <row r="2260" spans="1:9" x14ac:dyDescent="0.35">
      <c r="A2260" s="24" t="str">
        <f>'Base data'!A2281</f>
        <v>PH43</v>
      </c>
      <c r="B2260" s="29">
        <f>'Base data'!C2281</f>
        <v>0</v>
      </c>
      <c r="C2260" s="29">
        <f>'Base data'!F2281</f>
        <v>0</v>
      </c>
      <c r="D2260" s="15"/>
      <c r="E2260" s="15"/>
      <c r="F2260" s="15"/>
      <c r="G2260" s="15"/>
      <c r="H2260" s="15"/>
      <c r="I2260" s="15"/>
    </row>
    <row r="2261" spans="1:9" x14ac:dyDescent="0.35">
      <c r="A2261" s="24" t="str">
        <f>'Base data'!A2282</f>
        <v>PH44</v>
      </c>
      <c r="B2261" s="29">
        <f>'Base data'!C2282</f>
        <v>0</v>
      </c>
      <c r="C2261" s="29">
        <f>'Base data'!F2282</f>
        <v>0</v>
      </c>
      <c r="D2261" s="15"/>
      <c r="E2261" s="15"/>
      <c r="F2261" s="15"/>
      <c r="G2261" s="15"/>
      <c r="H2261" s="15"/>
      <c r="I2261" s="15"/>
    </row>
    <row r="2262" spans="1:9" x14ac:dyDescent="0.35">
      <c r="A2262" s="24" t="str">
        <f>'Base data'!A2283</f>
        <v>PH49</v>
      </c>
      <c r="B2262" s="29">
        <f>'Base data'!C2283</f>
        <v>0</v>
      </c>
      <c r="C2262" s="29">
        <f>'Base data'!F2283</f>
        <v>0</v>
      </c>
      <c r="D2262" s="15"/>
      <c r="E2262" s="15"/>
      <c r="F2262" s="15"/>
      <c r="G2262" s="15"/>
      <c r="H2262" s="15"/>
      <c r="I2262" s="15"/>
    </row>
    <row r="2263" spans="1:9" x14ac:dyDescent="0.35">
      <c r="A2263" s="24" t="str">
        <f>'Base data'!A2284</f>
        <v>PH5</v>
      </c>
      <c r="B2263" s="29">
        <f>'Base data'!C2284</f>
        <v>0</v>
      </c>
      <c r="C2263" s="29">
        <f>'Base data'!F2284</f>
        <v>0</v>
      </c>
      <c r="D2263" s="15"/>
      <c r="E2263" s="15"/>
      <c r="F2263" s="15"/>
      <c r="G2263" s="15"/>
      <c r="H2263" s="15"/>
      <c r="I2263" s="15"/>
    </row>
    <row r="2264" spans="1:9" x14ac:dyDescent="0.35">
      <c r="A2264" s="24" t="str">
        <f>'Base data'!A2285</f>
        <v>PH50</v>
      </c>
      <c r="B2264" s="29">
        <f>'Base data'!C2285</f>
        <v>0</v>
      </c>
      <c r="C2264" s="29">
        <f>'Base data'!F2285</f>
        <v>0</v>
      </c>
      <c r="D2264" s="15"/>
      <c r="E2264" s="15"/>
      <c r="F2264" s="15"/>
      <c r="G2264" s="15"/>
      <c r="H2264" s="15"/>
      <c r="I2264" s="15"/>
    </row>
    <row r="2265" spans="1:9" x14ac:dyDescent="0.35">
      <c r="A2265" s="24" t="str">
        <f>'Base data'!A2286</f>
        <v>PH6</v>
      </c>
      <c r="B2265" s="29">
        <f>'Base data'!C2286</f>
        <v>0</v>
      </c>
      <c r="C2265" s="29">
        <f>'Base data'!F2286</f>
        <v>0</v>
      </c>
      <c r="D2265" s="15"/>
      <c r="E2265" s="15"/>
      <c r="F2265" s="15"/>
      <c r="G2265" s="15"/>
      <c r="H2265" s="15"/>
      <c r="I2265" s="15"/>
    </row>
    <row r="2266" spans="1:9" x14ac:dyDescent="0.35">
      <c r="A2266" s="24" t="str">
        <f>'Base data'!A2287</f>
        <v>PH7</v>
      </c>
      <c r="B2266" s="29">
        <f>'Base data'!C2287</f>
        <v>0</v>
      </c>
      <c r="C2266" s="29">
        <f>'Base data'!F2287</f>
        <v>0</v>
      </c>
      <c r="D2266" s="15"/>
      <c r="E2266" s="15"/>
      <c r="F2266" s="15"/>
      <c r="G2266" s="15"/>
      <c r="H2266" s="15"/>
      <c r="I2266" s="15"/>
    </row>
    <row r="2267" spans="1:9" x14ac:dyDescent="0.35">
      <c r="A2267" s="24" t="str">
        <f>'Base data'!A2288</f>
        <v>PH8</v>
      </c>
      <c r="B2267" s="29">
        <f>'Base data'!C2288</f>
        <v>0</v>
      </c>
      <c r="C2267" s="29">
        <f>'Base data'!F2288</f>
        <v>0</v>
      </c>
      <c r="D2267" s="15"/>
      <c r="E2267" s="15"/>
      <c r="F2267" s="15"/>
      <c r="G2267" s="15"/>
      <c r="H2267" s="15"/>
      <c r="I2267" s="15"/>
    </row>
    <row r="2268" spans="1:9" x14ac:dyDescent="0.35">
      <c r="A2268" s="24" t="str">
        <f>'Base data'!A2289</f>
        <v>PH9</v>
      </c>
      <c r="B2268" s="29">
        <f>'Base data'!C2289</f>
        <v>0</v>
      </c>
      <c r="C2268" s="29">
        <f>'Base data'!F2289</f>
        <v>0</v>
      </c>
      <c r="D2268" s="15"/>
      <c r="E2268" s="15"/>
      <c r="F2268" s="15"/>
      <c r="G2268" s="15"/>
      <c r="H2268" s="15"/>
      <c r="I2268" s="15"/>
    </row>
    <row r="2269" spans="1:9" x14ac:dyDescent="0.35">
      <c r="A2269" s="24" t="str">
        <f>'Base data'!A2290</f>
        <v>PL1</v>
      </c>
      <c r="B2269" s="29">
        <f>'Base data'!C2290</f>
        <v>0</v>
      </c>
      <c r="C2269" s="29">
        <f>'Base data'!F2290</f>
        <v>0</v>
      </c>
      <c r="D2269" s="15"/>
      <c r="E2269" s="15"/>
      <c r="F2269" s="15"/>
      <c r="G2269" s="15"/>
      <c r="H2269" s="15"/>
      <c r="I2269" s="15"/>
    </row>
    <row r="2270" spans="1:9" x14ac:dyDescent="0.35">
      <c r="A2270" s="24" t="str">
        <f>'Base data'!A2291</f>
        <v>PL10</v>
      </c>
      <c r="B2270" s="29">
        <f>'Base data'!C2291</f>
        <v>0</v>
      </c>
      <c r="C2270" s="29">
        <f>'Base data'!F2291</f>
        <v>0</v>
      </c>
      <c r="D2270" s="15"/>
      <c r="E2270" s="15"/>
      <c r="F2270" s="15"/>
      <c r="G2270" s="15"/>
      <c r="H2270" s="15"/>
      <c r="I2270" s="15"/>
    </row>
    <row r="2271" spans="1:9" x14ac:dyDescent="0.35">
      <c r="A2271" s="24" t="str">
        <f>'Base data'!A2292</f>
        <v>PL11</v>
      </c>
      <c r="B2271" s="29">
        <f>'Base data'!C2292</f>
        <v>0</v>
      </c>
      <c r="C2271" s="29">
        <f>'Base data'!F2292</f>
        <v>0</v>
      </c>
      <c r="D2271" s="15"/>
      <c r="E2271" s="15"/>
      <c r="F2271" s="15"/>
      <c r="G2271" s="15"/>
      <c r="H2271" s="15"/>
      <c r="I2271" s="15"/>
    </row>
    <row r="2272" spans="1:9" x14ac:dyDescent="0.35">
      <c r="A2272" s="24" t="str">
        <f>'Base data'!A2293</f>
        <v>PL12</v>
      </c>
      <c r="B2272" s="29">
        <f>'Base data'!C2293</f>
        <v>0</v>
      </c>
      <c r="C2272" s="29">
        <f>'Base data'!F2293</f>
        <v>0</v>
      </c>
      <c r="D2272" s="15"/>
      <c r="E2272" s="15"/>
      <c r="F2272" s="15"/>
      <c r="G2272" s="15"/>
      <c r="H2272" s="15"/>
      <c r="I2272" s="15"/>
    </row>
    <row r="2273" spans="1:9" x14ac:dyDescent="0.35">
      <c r="A2273" s="24" t="str">
        <f>'Base data'!A2294</f>
        <v>PL13</v>
      </c>
      <c r="B2273" s="29">
        <f>'Base data'!C2294</f>
        <v>0</v>
      </c>
      <c r="C2273" s="29">
        <f>'Base data'!F2294</f>
        <v>0</v>
      </c>
      <c r="D2273" s="15"/>
      <c r="E2273" s="15"/>
      <c r="F2273" s="15"/>
      <c r="G2273" s="15"/>
      <c r="H2273" s="15"/>
      <c r="I2273" s="15"/>
    </row>
    <row r="2274" spans="1:9" x14ac:dyDescent="0.35">
      <c r="A2274" s="24" t="str">
        <f>'Base data'!A2295</f>
        <v>PL14</v>
      </c>
      <c r="B2274" s="29">
        <f>'Base data'!C2295</f>
        <v>0</v>
      </c>
      <c r="C2274" s="29">
        <f>'Base data'!F2295</f>
        <v>0</v>
      </c>
      <c r="D2274" s="15"/>
      <c r="E2274" s="15"/>
      <c r="F2274" s="15"/>
      <c r="G2274" s="15"/>
      <c r="H2274" s="15"/>
      <c r="I2274" s="15"/>
    </row>
    <row r="2275" spans="1:9" x14ac:dyDescent="0.35">
      <c r="A2275" s="24" t="str">
        <f>'Base data'!A2296</f>
        <v>PL15</v>
      </c>
      <c r="B2275" s="29">
        <f>'Base data'!C2296</f>
        <v>0</v>
      </c>
      <c r="C2275" s="29">
        <f>'Base data'!F2296</f>
        <v>0</v>
      </c>
      <c r="D2275" s="15"/>
      <c r="E2275" s="15"/>
      <c r="F2275" s="15"/>
      <c r="G2275" s="15"/>
      <c r="H2275" s="15"/>
      <c r="I2275" s="15"/>
    </row>
    <row r="2276" spans="1:9" x14ac:dyDescent="0.35">
      <c r="A2276" s="24" t="str">
        <f>'Base data'!A2297</f>
        <v>PL16</v>
      </c>
      <c r="B2276" s="29">
        <f>'Base data'!C2297</f>
        <v>0</v>
      </c>
      <c r="C2276" s="29">
        <f>'Base data'!F2297</f>
        <v>0</v>
      </c>
      <c r="D2276" s="15"/>
      <c r="E2276" s="15"/>
      <c r="F2276" s="15"/>
      <c r="G2276" s="15"/>
      <c r="H2276" s="15"/>
      <c r="I2276" s="15"/>
    </row>
    <row r="2277" spans="1:9" x14ac:dyDescent="0.35">
      <c r="A2277" s="24" t="str">
        <f>'Base data'!A2298</f>
        <v>PL17</v>
      </c>
      <c r="B2277" s="29">
        <f>'Base data'!C2298</f>
        <v>0</v>
      </c>
      <c r="C2277" s="29">
        <f>'Base data'!F2298</f>
        <v>0</v>
      </c>
      <c r="D2277" s="15"/>
      <c r="E2277" s="15"/>
      <c r="F2277" s="15"/>
      <c r="G2277" s="15"/>
      <c r="H2277" s="15"/>
      <c r="I2277" s="15"/>
    </row>
    <row r="2278" spans="1:9" x14ac:dyDescent="0.35">
      <c r="A2278" s="24" t="str">
        <f>'Base data'!A2299</f>
        <v>PL18</v>
      </c>
      <c r="B2278" s="29">
        <f>'Base data'!C2299</f>
        <v>0</v>
      </c>
      <c r="C2278" s="29">
        <f>'Base data'!F2299</f>
        <v>0</v>
      </c>
      <c r="D2278" s="15"/>
      <c r="E2278" s="15"/>
      <c r="F2278" s="15"/>
      <c r="G2278" s="15"/>
      <c r="H2278" s="15"/>
      <c r="I2278" s="15"/>
    </row>
    <row r="2279" spans="1:9" x14ac:dyDescent="0.35">
      <c r="A2279" s="24" t="str">
        <f>'Base data'!A2300</f>
        <v>PL19</v>
      </c>
      <c r="B2279" s="29">
        <f>'Base data'!C2300</f>
        <v>0</v>
      </c>
      <c r="C2279" s="29">
        <f>'Base data'!F2300</f>
        <v>0</v>
      </c>
      <c r="D2279" s="15"/>
      <c r="E2279" s="15"/>
      <c r="F2279" s="15"/>
      <c r="G2279" s="15"/>
      <c r="H2279" s="15"/>
      <c r="I2279" s="15"/>
    </row>
    <row r="2280" spans="1:9" x14ac:dyDescent="0.35">
      <c r="A2280" s="24" t="str">
        <f>'Base data'!A2301</f>
        <v>PL2</v>
      </c>
      <c r="B2280" s="29">
        <f>'Base data'!C2301</f>
        <v>0</v>
      </c>
      <c r="C2280" s="29">
        <f>'Base data'!F2301</f>
        <v>0</v>
      </c>
      <c r="D2280" s="15"/>
      <c r="E2280" s="15"/>
      <c r="F2280" s="15"/>
      <c r="G2280" s="15"/>
      <c r="H2280" s="15"/>
      <c r="I2280" s="15"/>
    </row>
    <row r="2281" spans="1:9" x14ac:dyDescent="0.35">
      <c r="A2281" s="24" t="str">
        <f>'Base data'!A2302</f>
        <v>PL20</v>
      </c>
      <c r="B2281" s="29">
        <f>'Base data'!C2302</f>
        <v>0</v>
      </c>
      <c r="C2281" s="29">
        <f>'Base data'!F2302</f>
        <v>0</v>
      </c>
      <c r="D2281" s="15"/>
      <c r="E2281" s="15"/>
      <c r="F2281" s="15"/>
      <c r="G2281" s="15"/>
      <c r="H2281" s="15"/>
      <c r="I2281" s="15"/>
    </row>
    <row r="2282" spans="1:9" x14ac:dyDescent="0.35">
      <c r="A2282" s="24" t="str">
        <f>'Base data'!A2303</f>
        <v>PL21</v>
      </c>
      <c r="B2282" s="29">
        <f>'Base data'!C2303</f>
        <v>0</v>
      </c>
      <c r="C2282" s="29">
        <f>'Base data'!F2303</f>
        <v>0</v>
      </c>
      <c r="D2282" s="15"/>
      <c r="E2282" s="15"/>
      <c r="F2282" s="15"/>
      <c r="G2282" s="15"/>
      <c r="H2282" s="15"/>
      <c r="I2282" s="15"/>
    </row>
    <row r="2283" spans="1:9" x14ac:dyDescent="0.35">
      <c r="A2283" s="24" t="str">
        <f>'Base data'!A2304</f>
        <v>PL22</v>
      </c>
      <c r="B2283" s="29">
        <f>'Base data'!C2304</f>
        <v>0</v>
      </c>
      <c r="C2283" s="29">
        <f>'Base data'!F2304</f>
        <v>0</v>
      </c>
      <c r="D2283" s="15"/>
      <c r="E2283" s="15"/>
      <c r="F2283" s="15"/>
      <c r="G2283" s="15"/>
      <c r="H2283" s="15"/>
      <c r="I2283" s="15"/>
    </row>
    <row r="2284" spans="1:9" x14ac:dyDescent="0.35">
      <c r="A2284" s="24" t="str">
        <f>'Base data'!A2305</f>
        <v>PL23</v>
      </c>
      <c r="B2284" s="29">
        <f>'Base data'!C2305</f>
        <v>0</v>
      </c>
      <c r="C2284" s="29">
        <f>'Base data'!F2305</f>
        <v>0</v>
      </c>
      <c r="D2284" s="15"/>
      <c r="E2284" s="15"/>
      <c r="F2284" s="15"/>
      <c r="G2284" s="15"/>
      <c r="H2284" s="15"/>
      <c r="I2284" s="15"/>
    </row>
    <row r="2285" spans="1:9" x14ac:dyDescent="0.35">
      <c r="A2285" s="24" t="str">
        <f>'Base data'!A2306</f>
        <v>PL24</v>
      </c>
      <c r="B2285" s="29">
        <f>'Base data'!C2306</f>
        <v>0</v>
      </c>
      <c r="C2285" s="29">
        <f>'Base data'!F2306</f>
        <v>0</v>
      </c>
      <c r="D2285" s="15"/>
      <c r="E2285" s="15"/>
      <c r="F2285" s="15"/>
      <c r="G2285" s="15"/>
      <c r="H2285" s="15"/>
      <c r="I2285" s="15"/>
    </row>
    <row r="2286" spans="1:9" x14ac:dyDescent="0.35">
      <c r="A2286" s="24" t="str">
        <f>'Base data'!A2307</f>
        <v>PL25</v>
      </c>
      <c r="B2286" s="29">
        <f>'Base data'!C2307</f>
        <v>0</v>
      </c>
      <c r="C2286" s="29">
        <f>'Base data'!F2307</f>
        <v>0</v>
      </c>
      <c r="D2286" s="15"/>
      <c r="E2286" s="15"/>
      <c r="F2286" s="15"/>
      <c r="G2286" s="15"/>
      <c r="H2286" s="15"/>
      <c r="I2286" s="15"/>
    </row>
    <row r="2287" spans="1:9" x14ac:dyDescent="0.35">
      <c r="A2287" s="24" t="str">
        <f>'Base data'!A2308</f>
        <v>PL26</v>
      </c>
      <c r="B2287" s="29">
        <f>'Base data'!C2308</f>
        <v>0</v>
      </c>
      <c r="C2287" s="29">
        <f>'Base data'!F2308</f>
        <v>0</v>
      </c>
      <c r="D2287" s="15"/>
      <c r="E2287" s="15"/>
      <c r="F2287" s="15"/>
      <c r="G2287" s="15"/>
      <c r="H2287" s="15"/>
      <c r="I2287" s="15"/>
    </row>
    <row r="2288" spans="1:9" x14ac:dyDescent="0.35">
      <c r="A2288" s="24" t="str">
        <f>'Base data'!A2309</f>
        <v>PL27</v>
      </c>
      <c r="B2288" s="29">
        <f>'Base data'!C2309</f>
        <v>0</v>
      </c>
      <c r="C2288" s="29">
        <f>'Base data'!F2309</f>
        <v>0</v>
      </c>
      <c r="D2288" s="15"/>
      <c r="E2288" s="15"/>
      <c r="F2288" s="15"/>
      <c r="G2288" s="15"/>
      <c r="H2288" s="15"/>
      <c r="I2288" s="15"/>
    </row>
    <row r="2289" spans="1:9" x14ac:dyDescent="0.35">
      <c r="A2289" s="24" t="str">
        <f>'Base data'!A2310</f>
        <v>PL28</v>
      </c>
      <c r="B2289" s="29">
        <f>'Base data'!C2310</f>
        <v>0</v>
      </c>
      <c r="C2289" s="29">
        <f>'Base data'!F2310</f>
        <v>0</v>
      </c>
      <c r="D2289" s="15"/>
      <c r="E2289" s="15"/>
      <c r="F2289" s="15"/>
      <c r="G2289" s="15"/>
      <c r="H2289" s="15"/>
      <c r="I2289" s="15"/>
    </row>
    <row r="2290" spans="1:9" x14ac:dyDescent="0.35">
      <c r="A2290" s="24" t="str">
        <f>'Base data'!A2311</f>
        <v>PL29</v>
      </c>
      <c r="B2290" s="29">
        <f>'Base data'!C2311</f>
        <v>0</v>
      </c>
      <c r="C2290" s="29">
        <f>'Base data'!F2311</f>
        <v>0</v>
      </c>
      <c r="D2290" s="15"/>
      <c r="E2290" s="15"/>
      <c r="F2290" s="15"/>
      <c r="G2290" s="15"/>
      <c r="H2290" s="15"/>
      <c r="I2290" s="15"/>
    </row>
    <row r="2291" spans="1:9" x14ac:dyDescent="0.35">
      <c r="A2291" s="24" t="str">
        <f>'Base data'!A2312</f>
        <v>PL3</v>
      </c>
      <c r="B2291" s="29">
        <f>'Base data'!C2312</f>
        <v>0</v>
      </c>
      <c r="C2291" s="29">
        <f>'Base data'!F2312</f>
        <v>0</v>
      </c>
      <c r="D2291" s="15"/>
      <c r="E2291" s="15"/>
      <c r="F2291" s="15"/>
      <c r="G2291" s="15"/>
      <c r="H2291" s="15"/>
      <c r="I2291" s="15"/>
    </row>
    <row r="2292" spans="1:9" x14ac:dyDescent="0.35">
      <c r="A2292" s="24" t="str">
        <f>'Base data'!A2313</f>
        <v>PL30</v>
      </c>
      <c r="B2292" s="29">
        <f>'Base data'!C2313</f>
        <v>0</v>
      </c>
      <c r="C2292" s="29">
        <f>'Base data'!F2313</f>
        <v>0</v>
      </c>
      <c r="D2292" s="15"/>
      <c r="E2292" s="15"/>
      <c r="F2292" s="15"/>
      <c r="G2292" s="15"/>
      <c r="H2292" s="15"/>
      <c r="I2292" s="15"/>
    </row>
    <row r="2293" spans="1:9" x14ac:dyDescent="0.35">
      <c r="A2293" s="24" t="str">
        <f>'Base data'!A2314</f>
        <v>PL31</v>
      </c>
      <c r="B2293" s="29">
        <f>'Base data'!C2314</f>
        <v>0</v>
      </c>
      <c r="C2293" s="29">
        <f>'Base data'!F2314</f>
        <v>0</v>
      </c>
      <c r="D2293" s="15"/>
      <c r="E2293" s="15"/>
      <c r="F2293" s="15"/>
      <c r="G2293" s="15"/>
      <c r="H2293" s="15"/>
      <c r="I2293" s="15"/>
    </row>
    <row r="2294" spans="1:9" x14ac:dyDescent="0.35">
      <c r="A2294" s="24" t="str">
        <f>'Base data'!A2315</f>
        <v>PL32</v>
      </c>
      <c r="B2294" s="29">
        <f>'Base data'!C2315</f>
        <v>0</v>
      </c>
      <c r="C2294" s="29">
        <f>'Base data'!F2315</f>
        <v>0</v>
      </c>
      <c r="D2294" s="15"/>
      <c r="E2294" s="15"/>
      <c r="F2294" s="15"/>
      <c r="G2294" s="15"/>
      <c r="H2294" s="15"/>
      <c r="I2294" s="15"/>
    </row>
    <row r="2295" spans="1:9" x14ac:dyDescent="0.35">
      <c r="A2295" s="24" t="str">
        <f>'Base data'!A2316</f>
        <v>PL33</v>
      </c>
      <c r="B2295" s="29">
        <f>'Base data'!C2316</f>
        <v>0</v>
      </c>
      <c r="C2295" s="29">
        <f>'Base data'!F2316</f>
        <v>0</v>
      </c>
      <c r="D2295" s="15"/>
      <c r="E2295" s="15"/>
      <c r="F2295" s="15"/>
      <c r="G2295" s="15"/>
      <c r="H2295" s="15"/>
      <c r="I2295" s="15"/>
    </row>
    <row r="2296" spans="1:9" x14ac:dyDescent="0.35">
      <c r="A2296" s="24" t="str">
        <f>'Base data'!A2317</f>
        <v>PL34</v>
      </c>
      <c r="B2296" s="29">
        <f>'Base data'!C2317</f>
        <v>0</v>
      </c>
      <c r="C2296" s="29">
        <f>'Base data'!F2317</f>
        <v>0</v>
      </c>
      <c r="D2296" s="15"/>
      <c r="E2296" s="15"/>
      <c r="F2296" s="15"/>
      <c r="G2296" s="15"/>
      <c r="H2296" s="15"/>
      <c r="I2296" s="15"/>
    </row>
    <row r="2297" spans="1:9" x14ac:dyDescent="0.35">
      <c r="A2297" s="24" t="str">
        <f>'Base data'!A2318</f>
        <v>PL35</v>
      </c>
      <c r="B2297" s="29">
        <f>'Base data'!C2318</f>
        <v>0</v>
      </c>
      <c r="C2297" s="29">
        <f>'Base data'!F2318</f>
        <v>0</v>
      </c>
      <c r="D2297" s="15"/>
      <c r="E2297" s="15"/>
      <c r="F2297" s="15"/>
      <c r="G2297" s="15"/>
      <c r="H2297" s="15"/>
      <c r="I2297" s="15"/>
    </row>
    <row r="2298" spans="1:9" x14ac:dyDescent="0.35">
      <c r="A2298" s="24" t="str">
        <f>'Base data'!A2319</f>
        <v>PL4</v>
      </c>
      <c r="B2298" s="29">
        <f>'Base data'!C2319</f>
        <v>0</v>
      </c>
      <c r="C2298" s="29">
        <f>'Base data'!F2319</f>
        <v>0</v>
      </c>
      <c r="D2298" s="15"/>
      <c r="E2298" s="15"/>
      <c r="F2298" s="15"/>
      <c r="G2298" s="15"/>
      <c r="H2298" s="15"/>
      <c r="I2298" s="15"/>
    </row>
    <row r="2299" spans="1:9" x14ac:dyDescent="0.35">
      <c r="A2299" s="24" t="str">
        <f>'Base data'!A2320</f>
        <v>PL5</v>
      </c>
      <c r="B2299" s="29">
        <f>'Base data'!C2320</f>
        <v>0</v>
      </c>
      <c r="C2299" s="29">
        <f>'Base data'!F2320</f>
        <v>0</v>
      </c>
      <c r="D2299" s="15"/>
      <c r="E2299" s="15"/>
      <c r="F2299" s="15"/>
      <c r="G2299" s="15"/>
      <c r="H2299" s="15"/>
      <c r="I2299" s="15"/>
    </row>
    <row r="2300" spans="1:9" x14ac:dyDescent="0.35">
      <c r="A2300" s="24" t="str">
        <f>'Base data'!A2321</f>
        <v>PL6</v>
      </c>
      <c r="B2300" s="29">
        <f>'Base data'!C2321</f>
        <v>0</v>
      </c>
      <c r="C2300" s="29">
        <f>'Base data'!F2321</f>
        <v>0</v>
      </c>
      <c r="D2300" s="15"/>
      <c r="E2300" s="15"/>
      <c r="F2300" s="15"/>
      <c r="G2300" s="15"/>
      <c r="H2300" s="15"/>
      <c r="I2300" s="15"/>
    </row>
    <row r="2301" spans="1:9" x14ac:dyDescent="0.35">
      <c r="A2301" s="24" t="str">
        <f>'Base data'!A2322</f>
        <v>PL7</v>
      </c>
      <c r="B2301" s="29">
        <f>'Base data'!C2322</f>
        <v>0</v>
      </c>
      <c r="C2301" s="29">
        <f>'Base data'!F2322</f>
        <v>0</v>
      </c>
      <c r="D2301" s="15"/>
      <c r="E2301" s="15"/>
      <c r="F2301" s="15"/>
      <c r="G2301" s="15"/>
      <c r="H2301" s="15"/>
      <c r="I2301" s="15"/>
    </row>
    <row r="2302" spans="1:9" x14ac:dyDescent="0.35">
      <c r="A2302" s="24" t="str">
        <f>'Base data'!A2323</f>
        <v>PL8</v>
      </c>
      <c r="B2302" s="29">
        <f>'Base data'!C2323</f>
        <v>0</v>
      </c>
      <c r="C2302" s="29">
        <f>'Base data'!F2323</f>
        <v>0</v>
      </c>
      <c r="D2302" s="15"/>
      <c r="E2302" s="15"/>
      <c r="F2302" s="15"/>
      <c r="G2302" s="15"/>
      <c r="H2302" s="15"/>
      <c r="I2302" s="15"/>
    </row>
    <row r="2303" spans="1:9" x14ac:dyDescent="0.35">
      <c r="A2303" s="24" t="str">
        <f>'Base data'!A2324</f>
        <v>PL9</v>
      </c>
      <c r="B2303" s="29">
        <f>'Base data'!C2324</f>
        <v>0</v>
      </c>
      <c r="C2303" s="29">
        <f>'Base data'!F2324</f>
        <v>0</v>
      </c>
      <c r="D2303" s="15"/>
      <c r="E2303" s="15"/>
      <c r="F2303" s="15"/>
      <c r="G2303" s="15"/>
      <c r="H2303" s="15"/>
      <c r="I2303" s="15"/>
    </row>
    <row r="2304" spans="1:9" x14ac:dyDescent="0.35">
      <c r="A2304" s="24" t="str">
        <f>'Base data'!A2325</f>
        <v>PL95</v>
      </c>
      <c r="B2304" s="29">
        <f>'Base data'!C2325</f>
        <v>0</v>
      </c>
      <c r="C2304" s="29">
        <f>'Base data'!F2325</f>
        <v>0</v>
      </c>
      <c r="D2304" s="15"/>
      <c r="E2304" s="15"/>
      <c r="F2304" s="15"/>
      <c r="G2304" s="15"/>
      <c r="H2304" s="15"/>
      <c r="I2304" s="15"/>
    </row>
    <row r="2305" spans="1:9" x14ac:dyDescent="0.35">
      <c r="A2305" s="24" t="str">
        <f>'Base data'!A2326</f>
        <v>PO1</v>
      </c>
      <c r="B2305" s="29">
        <f>'Base data'!C2326</f>
        <v>0</v>
      </c>
      <c r="C2305" s="29">
        <f>'Base data'!F2326</f>
        <v>0</v>
      </c>
      <c r="D2305" s="15"/>
      <c r="E2305" s="15"/>
      <c r="F2305" s="15"/>
      <c r="G2305" s="15"/>
      <c r="H2305" s="15"/>
      <c r="I2305" s="15"/>
    </row>
    <row r="2306" spans="1:9" x14ac:dyDescent="0.35">
      <c r="A2306" s="24" t="str">
        <f>'Base data'!A2327</f>
        <v>PO10</v>
      </c>
      <c r="B2306" s="29">
        <f>'Base data'!C2327</f>
        <v>0</v>
      </c>
      <c r="C2306" s="29">
        <f>'Base data'!F2327</f>
        <v>0</v>
      </c>
      <c r="D2306" s="15"/>
      <c r="E2306" s="15"/>
      <c r="F2306" s="15"/>
      <c r="G2306" s="15"/>
      <c r="H2306" s="15"/>
      <c r="I2306" s="15"/>
    </row>
    <row r="2307" spans="1:9" x14ac:dyDescent="0.35">
      <c r="A2307" s="24" t="str">
        <f>'Base data'!A2328</f>
        <v>PO11</v>
      </c>
      <c r="B2307" s="29">
        <f>'Base data'!C2328</f>
        <v>0</v>
      </c>
      <c r="C2307" s="29">
        <f>'Base data'!F2328</f>
        <v>0</v>
      </c>
      <c r="D2307" s="15"/>
      <c r="E2307" s="15"/>
      <c r="F2307" s="15"/>
      <c r="G2307" s="15"/>
      <c r="H2307" s="15"/>
      <c r="I2307" s="15"/>
    </row>
    <row r="2308" spans="1:9" x14ac:dyDescent="0.35">
      <c r="A2308" s="24" t="str">
        <f>'Base data'!A2329</f>
        <v>PO12</v>
      </c>
      <c r="B2308" s="29">
        <f>'Base data'!C2329</f>
        <v>0</v>
      </c>
      <c r="C2308" s="29">
        <f>'Base data'!F2329</f>
        <v>0</v>
      </c>
      <c r="D2308" s="15"/>
      <c r="E2308" s="15"/>
      <c r="F2308" s="15"/>
      <c r="G2308" s="15"/>
      <c r="H2308" s="15"/>
      <c r="I2308" s="15"/>
    </row>
    <row r="2309" spans="1:9" x14ac:dyDescent="0.35">
      <c r="A2309" s="24" t="str">
        <f>'Base data'!A2330</f>
        <v>PO13</v>
      </c>
      <c r="B2309" s="29">
        <f>'Base data'!C2330</f>
        <v>0</v>
      </c>
      <c r="C2309" s="29">
        <f>'Base data'!F2330</f>
        <v>0</v>
      </c>
      <c r="D2309" s="15"/>
      <c r="E2309" s="15"/>
      <c r="F2309" s="15"/>
      <c r="G2309" s="15"/>
      <c r="H2309" s="15"/>
      <c r="I2309" s="15"/>
    </row>
    <row r="2310" spans="1:9" x14ac:dyDescent="0.35">
      <c r="A2310" s="24" t="str">
        <f>'Base data'!A2331</f>
        <v>PO14</v>
      </c>
      <c r="B2310" s="29">
        <f>'Base data'!C2331</f>
        <v>0</v>
      </c>
      <c r="C2310" s="29">
        <f>'Base data'!F2331</f>
        <v>0</v>
      </c>
      <c r="D2310" s="15"/>
      <c r="E2310" s="15"/>
      <c r="F2310" s="15"/>
      <c r="G2310" s="15"/>
      <c r="H2310" s="15"/>
      <c r="I2310" s="15"/>
    </row>
    <row r="2311" spans="1:9" x14ac:dyDescent="0.35">
      <c r="A2311" s="24" t="str">
        <f>'Base data'!A2332</f>
        <v>PO15</v>
      </c>
      <c r="B2311" s="29">
        <f>'Base data'!C2332</f>
        <v>0</v>
      </c>
      <c r="C2311" s="29">
        <f>'Base data'!F2332</f>
        <v>0</v>
      </c>
      <c r="D2311" s="15"/>
      <c r="E2311" s="15"/>
      <c r="F2311" s="15"/>
      <c r="G2311" s="15"/>
      <c r="H2311" s="15"/>
      <c r="I2311" s="15"/>
    </row>
    <row r="2312" spans="1:9" x14ac:dyDescent="0.35">
      <c r="A2312" s="24" t="str">
        <f>'Base data'!A2333</f>
        <v>PO16</v>
      </c>
      <c r="B2312" s="29">
        <f>'Base data'!C2333</f>
        <v>0</v>
      </c>
      <c r="C2312" s="29">
        <f>'Base data'!F2333</f>
        <v>0</v>
      </c>
      <c r="D2312" s="15"/>
      <c r="E2312" s="15"/>
      <c r="F2312" s="15"/>
      <c r="G2312" s="15"/>
      <c r="H2312" s="15"/>
      <c r="I2312" s="15"/>
    </row>
    <row r="2313" spans="1:9" x14ac:dyDescent="0.35">
      <c r="A2313" s="24" t="str">
        <f>'Base data'!A2334</f>
        <v>PO17</v>
      </c>
      <c r="B2313" s="29">
        <f>'Base data'!C2334</f>
        <v>0</v>
      </c>
      <c r="C2313" s="29">
        <f>'Base data'!F2334</f>
        <v>0</v>
      </c>
      <c r="D2313" s="15"/>
      <c r="E2313" s="15"/>
      <c r="F2313" s="15"/>
      <c r="G2313" s="15"/>
      <c r="H2313" s="15"/>
      <c r="I2313" s="15"/>
    </row>
    <row r="2314" spans="1:9" x14ac:dyDescent="0.35">
      <c r="A2314" s="24" t="str">
        <f>'Base data'!A2335</f>
        <v>PO18</v>
      </c>
      <c r="B2314" s="29">
        <f>'Base data'!C2335</f>
        <v>0</v>
      </c>
      <c r="C2314" s="29">
        <f>'Base data'!F2335</f>
        <v>0</v>
      </c>
      <c r="D2314" s="15"/>
      <c r="E2314" s="15"/>
      <c r="F2314" s="15"/>
      <c r="G2314" s="15"/>
      <c r="H2314" s="15"/>
      <c r="I2314" s="15"/>
    </row>
    <row r="2315" spans="1:9" x14ac:dyDescent="0.35">
      <c r="A2315" s="24" t="str">
        <f>'Base data'!A2336</f>
        <v>PO19</v>
      </c>
      <c r="B2315" s="29">
        <f>'Base data'!C2336</f>
        <v>0</v>
      </c>
      <c r="C2315" s="29">
        <f>'Base data'!F2336</f>
        <v>0</v>
      </c>
      <c r="D2315" s="15"/>
      <c r="E2315" s="15"/>
      <c r="F2315" s="15"/>
      <c r="G2315" s="15"/>
      <c r="H2315" s="15"/>
      <c r="I2315" s="15"/>
    </row>
    <row r="2316" spans="1:9" x14ac:dyDescent="0.35">
      <c r="A2316" s="24" t="str">
        <f>'Base data'!A2337</f>
        <v>PO2</v>
      </c>
      <c r="B2316" s="29">
        <f>'Base data'!C2337</f>
        <v>0</v>
      </c>
      <c r="C2316" s="29">
        <f>'Base data'!F2337</f>
        <v>0</v>
      </c>
      <c r="D2316" s="15"/>
      <c r="E2316" s="15"/>
      <c r="F2316" s="15"/>
      <c r="G2316" s="15"/>
      <c r="H2316" s="15"/>
      <c r="I2316" s="15"/>
    </row>
    <row r="2317" spans="1:9" x14ac:dyDescent="0.35">
      <c r="A2317" s="24" t="str">
        <f>'Base data'!A2338</f>
        <v>PO20</v>
      </c>
      <c r="B2317" s="29">
        <f>'Base data'!C2338</f>
        <v>0</v>
      </c>
      <c r="C2317" s="29">
        <f>'Base data'!F2338</f>
        <v>0</v>
      </c>
      <c r="D2317" s="15"/>
      <c r="E2317" s="15"/>
      <c r="F2317" s="15"/>
      <c r="G2317" s="15"/>
      <c r="H2317" s="15"/>
      <c r="I2317" s="15"/>
    </row>
    <row r="2318" spans="1:9" x14ac:dyDescent="0.35">
      <c r="A2318" s="24" t="str">
        <f>'Base data'!A2339</f>
        <v>PO21</v>
      </c>
      <c r="B2318" s="29">
        <f>'Base data'!C2339</f>
        <v>0</v>
      </c>
      <c r="C2318" s="29">
        <f>'Base data'!F2339</f>
        <v>0</v>
      </c>
      <c r="D2318" s="15"/>
      <c r="E2318" s="15"/>
      <c r="F2318" s="15"/>
      <c r="G2318" s="15"/>
      <c r="H2318" s="15"/>
      <c r="I2318" s="15"/>
    </row>
    <row r="2319" spans="1:9" x14ac:dyDescent="0.35">
      <c r="A2319" s="24" t="str">
        <f>'Base data'!A2340</f>
        <v>PO22</v>
      </c>
      <c r="B2319" s="29">
        <f>'Base data'!C2340</f>
        <v>0</v>
      </c>
      <c r="C2319" s="29">
        <f>'Base data'!F2340</f>
        <v>0</v>
      </c>
      <c r="D2319" s="15"/>
      <c r="E2319" s="15"/>
      <c r="F2319" s="15"/>
      <c r="G2319" s="15"/>
      <c r="H2319" s="15"/>
      <c r="I2319" s="15"/>
    </row>
    <row r="2320" spans="1:9" x14ac:dyDescent="0.35">
      <c r="A2320" s="24" t="str">
        <f>'Base data'!A2341</f>
        <v>PO3</v>
      </c>
      <c r="B2320" s="29">
        <f>'Base data'!C2341</f>
        <v>0</v>
      </c>
      <c r="C2320" s="29">
        <f>'Base data'!F2341</f>
        <v>0</v>
      </c>
      <c r="D2320" s="15"/>
      <c r="E2320" s="15"/>
      <c r="F2320" s="15"/>
      <c r="G2320" s="15"/>
      <c r="H2320" s="15"/>
      <c r="I2320" s="15"/>
    </row>
    <row r="2321" spans="1:9" x14ac:dyDescent="0.35">
      <c r="A2321" s="24" t="str">
        <f>'Base data'!A2342</f>
        <v>PO30</v>
      </c>
      <c r="B2321" s="29">
        <f>'Base data'!C2342</f>
        <v>0</v>
      </c>
      <c r="C2321" s="29">
        <f>'Base data'!F2342</f>
        <v>0</v>
      </c>
      <c r="D2321" s="15"/>
      <c r="E2321" s="15"/>
      <c r="F2321" s="15"/>
      <c r="G2321" s="15"/>
      <c r="H2321" s="15"/>
      <c r="I2321" s="15"/>
    </row>
    <row r="2322" spans="1:9" x14ac:dyDescent="0.35">
      <c r="A2322" s="24" t="str">
        <f>'Base data'!A2343</f>
        <v>PO31</v>
      </c>
      <c r="B2322" s="29">
        <f>'Base data'!C2343</f>
        <v>0</v>
      </c>
      <c r="C2322" s="29">
        <f>'Base data'!F2343</f>
        <v>0</v>
      </c>
      <c r="D2322" s="15"/>
      <c r="E2322" s="15"/>
      <c r="F2322" s="15"/>
      <c r="G2322" s="15"/>
      <c r="H2322" s="15"/>
      <c r="I2322" s="15"/>
    </row>
    <row r="2323" spans="1:9" x14ac:dyDescent="0.35">
      <c r="A2323" s="24" t="str">
        <f>'Base data'!A2344</f>
        <v>PO32</v>
      </c>
      <c r="B2323" s="29">
        <f>'Base data'!C2344</f>
        <v>0</v>
      </c>
      <c r="C2323" s="29">
        <f>'Base data'!F2344</f>
        <v>0</v>
      </c>
      <c r="D2323" s="15"/>
      <c r="E2323" s="15"/>
      <c r="F2323" s="15"/>
      <c r="G2323" s="15"/>
      <c r="H2323" s="15"/>
      <c r="I2323" s="15"/>
    </row>
    <row r="2324" spans="1:9" x14ac:dyDescent="0.35">
      <c r="A2324" s="24" t="str">
        <f>'Base data'!A2345</f>
        <v>PO33</v>
      </c>
      <c r="B2324" s="29">
        <f>'Base data'!C2345</f>
        <v>0</v>
      </c>
      <c r="C2324" s="29">
        <f>'Base data'!F2345</f>
        <v>0</v>
      </c>
      <c r="D2324" s="15"/>
      <c r="E2324" s="15"/>
      <c r="F2324" s="15"/>
      <c r="G2324" s="15"/>
      <c r="H2324" s="15"/>
      <c r="I2324" s="15"/>
    </row>
    <row r="2325" spans="1:9" x14ac:dyDescent="0.35">
      <c r="A2325" s="24" t="str">
        <f>'Base data'!A2346</f>
        <v>PO34</v>
      </c>
      <c r="B2325" s="29">
        <f>'Base data'!C2346</f>
        <v>0</v>
      </c>
      <c r="C2325" s="29">
        <f>'Base data'!F2346</f>
        <v>0</v>
      </c>
      <c r="D2325" s="15"/>
      <c r="E2325" s="15"/>
      <c r="F2325" s="15"/>
      <c r="G2325" s="15"/>
      <c r="H2325" s="15"/>
      <c r="I2325" s="15"/>
    </row>
    <row r="2326" spans="1:9" x14ac:dyDescent="0.35">
      <c r="A2326" s="24" t="str">
        <f>'Base data'!A2347</f>
        <v>PO35</v>
      </c>
      <c r="B2326" s="29">
        <f>'Base data'!C2347</f>
        <v>0</v>
      </c>
      <c r="C2326" s="29">
        <f>'Base data'!F2347</f>
        <v>0</v>
      </c>
      <c r="D2326" s="15"/>
      <c r="E2326" s="15"/>
      <c r="F2326" s="15"/>
      <c r="G2326" s="15"/>
      <c r="H2326" s="15"/>
      <c r="I2326" s="15"/>
    </row>
    <row r="2327" spans="1:9" x14ac:dyDescent="0.35">
      <c r="A2327" s="24" t="str">
        <f>'Base data'!A2348</f>
        <v>PO36</v>
      </c>
      <c r="B2327" s="29">
        <f>'Base data'!C2348</f>
        <v>0</v>
      </c>
      <c r="C2327" s="29">
        <f>'Base data'!F2348</f>
        <v>0</v>
      </c>
      <c r="D2327" s="15"/>
      <c r="E2327" s="15"/>
      <c r="F2327" s="15"/>
      <c r="G2327" s="15"/>
      <c r="H2327" s="15"/>
      <c r="I2327" s="15"/>
    </row>
    <row r="2328" spans="1:9" x14ac:dyDescent="0.35">
      <c r="A2328" s="24" t="str">
        <f>'Base data'!A2349</f>
        <v>PO37</v>
      </c>
      <c r="B2328" s="29">
        <f>'Base data'!C2349</f>
        <v>0</v>
      </c>
      <c r="C2328" s="29">
        <f>'Base data'!F2349</f>
        <v>0</v>
      </c>
      <c r="D2328" s="15"/>
      <c r="E2328" s="15"/>
      <c r="F2328" s="15"/>
      <c r="G2328" s="15"/>
      <c r="H2328" s="15"/>
      <c r="I2328" s="15"/>
    </row>
    <row r="2329" spans="1:9" x14ac:dyDescent="0.35">
      <c r="A2329" s="24" t="str">
        <f>'Base data'!A2350</f>
        <v>PO38</v>
      </c>
      <c r="B2329" s="29">
        <f>'Base data'!C2350</f>
        <v>0</v>
      </c>
      <c r="C2329" s="29">
        <f>'Base data'!F2350</f>
        <v>0</v>
      </c>
      <c r="D2329" s="15"/>
      <c r="E2329" s="15"/>
      <c r="F2329" s="15"/>
      <c r="G2329" s="15"/>
      <c r="H2329" s="15"/>
      <c r="I2329" s="15"/>
    </row>
    <row r="2330" spans="1:9" x14ac:dyDescent="0.35">
      <c r="A2330" s="24" t="str">
        <f>'Base data'!A2351</f>
        <v>PO39</v>
      </c>
      <c r="B2330" s="29">
        <f>'Base data'!C2351</f>
        <v>0</v>
      </c>
      <c r="C2330" s="29">
        <f>'Base data'!F2351</f>
        <v>0</v>
      </c>
      <c r="D2330" s="15"/>
      <c r="E2330" s="15"/>
      <c r="F2330" s="15"/>
      <c r="G2330" s="15"/>
      <c r="H2330" s="15"/>
      <c r="I2330" s="15"/>
    </row>
    <row r="2331" spans="1:9" x14ac:dyDescent="0.35">
      <c r="A2331" s="24" t="str">
        <f>'Base data'!A2352</f>
        <v>PO4</v>
      </c>
      <c r="B2331" s="29">
        <f>'Base data'!C2352</f>
        <v>0</v>
      </c>
      <c r="C2331" s="29">
        <f>'Base data'!F2352</f>
        <v>0</v>
      </c>
      <c r="D2331" s="15"/>
      <c r="E2331" s="15"/>
      <c r="F2331" s="15"/>
      <c r="G2331" s="15"/>
      <c r="H2331" s="15"/>
      <c r="I2331" s="15"/>
    </row>
    <row r="2332" spans="1:9" x14ac:dyDescent="0.35">
      <c r="A2332" s="24" t="str">
        <f>'Base data'!A2353</f>
        <v>PO40</v>
      </c>
      <c r="B2332" s="29">
        <f>'Base data'!C2353</f>
        <v>0</v>
      </c>
      <c r="C2332" s="29">
        <f>'Base data'!F2353</f>
        <v>0</v>
      </c>
      <c r="D2332" s="15"/>
      <c r="E2332" s="15"/>
      <c r="F2332" s="15"/>
      <c r="G2332" s="15"/>
      <c r="H2332" s="15"/>
      <c r="I2332" s="15"/>
    </row>
    <row r="2333" spans="1:9" x14ac:dyDescent="0.35">
      <c r="A2333" s="24" t="str">
        <f>'Base data'!A2354</f>
        <v>PO41</v>
      </c>
      <c r="B2333" s="29">
        <f>'Base data'!C2354</f>
        <v>0</v>
      </c>
      <c r="C2333" s="29">
        <f>'Base data'!F2354</f>
        <v>0</v>
      </c>
      <c r="D2333" s="15"/>
      <c r="E2333" s="15"/>
      <c r="F2333" s="15"/>
      <c r="G2333" s="15"/>
      <c r="H2333" s="15"/>
      <c r="I2333" s="15"/>
    </row>
    <row r="2334" spans="1:9" x14ac:dyDescent="0.35">
      <c r="A2334" s="24" t="str">
        <f>'Base data'!A2355</f>
        <v>PO5</v>
      </c>
      <c r="B2334" s="29">
        <f>'Base data'!C2355</f>
        <v>0</v>
      </c>
      <c r="C2334" s="29">
        <f>'Base data'!F2355</f>
        <v>0</v>
      </c>
      <c r="D2334" s="15"/>
      <c r="E2334" s="15"/>
      <c r="F2334" s="15"/>
      <c r="G2334" s="15"/>
      <c r="H2334" s="15"/>
      <c r="I2334" s="15"/>
    </row>
    <row r="2335" spans="1:9" x14ac:dyDescent="0.35">
      <c r="A2335" s="24" t="str">
        <f>'Base data'!A2356</f>
        <v>PO6</v>
      </c>
      <c r="B2335" s="29">
        <f>'Base data'!C2356</f>
        <v>0</v>
      </c>
      <c r="C2335" s="29">
        <f>'Base data'!F2356</f>
        <v>0</v>
      </c>
      <c r="D2335" s="15"/>
      <c r="E2335" s="15"/>
      <c r="F2335" s="15"/>
      <c r="G2335" s="15"/>
      <c r="H2335" s="15"/>
      <c r="I2335" s="15"/>
    </row>
    <row r="2336" spans="1:9" x14ac:dyDescent="0.35">
      <c r="A2336" s="24" t="str">
        <f>'Base data'!A2357</f>
        <v>PO7</v>
      </c>
      <c r="B2336" s="29">
        <f>'Base data'!C2357</f>
        <v>0</v>
      </c>
      <c r="C2336" s="29">
        <f>'Base data'!F2357</f>
        <v>0</v>
      </c>
      <c r="D2336" s="15"/>
      <c r="E2336" s="15"/>
      <c r="F2336" s="15"/>
      <c r="G2336" s="15"/>
      <c r="H2336" s="15"/>
      <c r="I2336" s="15"/>
    </row>
    <row r="2337" spans="1:9" x14ac:dyDescent="0.35">
      <c r="A2337" s="24" t="str">
        <f>'Base data'!A2358</f>
        <v>PO8</v>
      </c>
      <c r="B2337" s="29">
        <f>'Base data'!C2358</f>
        <v>0</v>
      </c>
      <c r="C2337" s="29">
        <f>'Base data'!F2358</f>
        <v>0</v>
      </c>
      <c r="D2337" s="15"/>
      <c r="E2337" s="15"/>
      <c r="F2337" s="15"/>
      <c r="G2337" s="15"/>
      <c r="H2337" s="15"/>
      <c r="I2337" s="15"/>
    </row>
    <row r="2338" spans="1:9" x14ac:dyDescent="0.35">
      <c r="A2338" s="24" t="str">
        <f>'Base data'!A2359</f>
        <v>PO9</v>
      </c>
      <c r="B2338" s="29">
        <f>'Base data'!C2359</f>
        <v>0</v>
      </c>
      <c r="C2338" s="29">
        <f>'Base data'!F2359</f>
        <v>0</v>
      </c>
      <c r="D2338" s="15"/>
      <c r="E2338" s="15"/>
      <c r="F2338" s="15"/>
      <c r="G2338" s="15"/>
      <c r="H2338" s="15"/>
      <c r="I2338" s="15"/>
    </row>
    <row r="2339" spans="1:9" x14ac:dyDescent="0.35">
      <c r="A2339" s="24" t="str">
        <f>'Base data'!A2360</f>
        <v>PR0</v>
      </c>
      <c r="B2339" s="29">
        <f>'Base data'!C2360</f>
        <v>0</v>
      </c>
      <c r="C2339" s="29">
        <f>'Base data'!F2360</f>
        <v>0</v>
      </c>
      <c r="D2339" s="15"/>
      <c r="E2339" s="15"/>
      <c r="F2339" s="15"/>
      <c r="G2339" s="15"/>
      <c r="H2339" s="15"/>
      <c r="I2339" s="15"/>
    </row>
    <row r="2340" spans="1:9" x14ac:dyDescent="0.35">
      <c r="A2340" s="24" t="str">
        <f>'Base data'!A2361</f>
        <v>PR1</v>
      </c>
      <c r="B2340" s="29">
        <f>'Base data'!C2361</f>
        <v>0</v>
      </c>
      <c r="C2340" s="29">
        <f>'Base data'!F2361</f>
        <v>0</v>
      </c>
      <c r="D2340" s="15"/>
      <c r="E2340" s="15"/>
      <c r="F2340" s="15"/>
      <c r="G2340" s="15"/>
      <c r="H2340" s="15"/>
      <c r="I2340" s="15"/>
    </row>
    <row r="2341" spans="1:9" x14ac:dyDescent="0.35">
      <c r="A2341" s="24" t="str">
        <f>'Base data'!A2362</f>
        <v>PR11</v>
      </c>
      <c r="B2341" s="29">
        <f>'Base data'!C2362</f>
        <v>0</v>
      </c>
      <c r="C2341" s="29">
        <f>'Base data'!F2362</f>
        <v>0</v>
      </c>
      <c r="D2341" s="15"/>
      <c r="E2341" s="15"/>
      <c r="F2341" s="15"/>
      <c r="G2341" s="15"/>
      <c r="H2341" s="15"/>
      <c r="I2341" s="15"/>
    </row>
    <row r="2342" spans="1:9" x14ac:dyDescent="0.35">
      <c r="A2342" s="24" t="str">
        <f>'Base data'!A2363</f>
        <v>PR2</v>
      </c>
      <c r="B2342" s="29">
        <f>'Base data'!C2363</f>
        <v>0</v>
      </c>
      <c r="C2342" s="29">
        <f>'Base data'!F2363</f>
        <v>0</v>
      </c>
      <c r="D2342" s="15"/>
      <c r="E2342" s="15"/>
      <c r="F2342" s="15"/>
      <c r="G2342" s="15"/>
      <c r="H2342" s="15"/>
      <c r="I2342" s="15"/>
    </row>
    <row r="2343" spans="1:9" x14ac:dyDescent="0.35">
      <c r="A2343" s="24" t="str">
        <f>'Base data'!A2364</f>
        <v>PR25</v>
      </c>
      <c r="B2343" s="29">
        <f>'Base data'!C2364</f>
        <v>0</v>
      </c>
      <c r="C2343" s="29">
        <f>'Base data'!F2364</f>
        <v>0</v>
      </c>
      <c r="D2343" s="15"/>
      <c r="E2343" s="15"/>
      <c r="F2343" s="15"/>
      <c r="G2343" s="15"/>
      <c r="H2343" s="15"/>
      <c r="I2343" s="15"/>
    </row>
    <row r="2344" spans="1:9" x14ac:dyDescent="0.35">
      <c r="A2344" s="24" t="str">
        <f>'Base data'!A2365</f>
        <v>PR26</v>
      </c>
      <c r="B2344" s="29">
        <f>'Base data'!C2365</f>
        <v>0</v>
      </c>
      <c r="C2344" s="29">
        <f>'Base data'!F2365</f>
        <v>0</v>
      </c>
      <c r="D2344" s="15"/>
      <c r="E2344" s="15"/>
      <c r="F2344" s="15"/>
      <c r="G2344" s="15"/>
      <c r="H2344" s="15"/>
      <c r="I2344" s="15"/>
    </row>
    <row r="2345" spans="1:9" x14ac:dyDescent="0.35">
      <c r="A2345" s="24" t="str">
        <f>'Base data'!A2366</f>
        <v>PR3</v>
      </c>
      <c r="B2345" s="29">
        <f>'Base data'!C2366</f>
        <v>0</v>
      </c>
      <c r="C2345" s="29">
        <f>'Base data'!F2366</f>
        <v>0</v>
      </c>
      <c r="D2345" s="15"/>
      <c r="E2345" s="15"/>
      <c r="F2345" s="15"/>
      <c r="G2345" s="15"/>
      <c r="H2345" s="15"/>
      <c r="I2345" s="15"/>
    </row>
    <row r="2346" spans="1:9" x14ac:dyDescent="0.35">
      <c r="A2346" s="24" t="str">
        <f>'Base data'!A2367</f>
        <v>PR4</v>
      </c>
      <c r="B2346" s="29">
        <f>'Base data'!C2367</f>
        <v>0</v>
      </c>
      <c r="C2346" s="29">
        <f>'Base data'!F2367</f>
        <v>0</v>
      </c>
      <c r="D2346" s="15"/>
      <c r="E2346" s="15"/>
      <c r="F2346" s="15"/>
      <c r="G2346" s="15"/>
      <c r="H2346" s="15"/>
      <c r="I2346" s="15"/>
    </row>
    <row r="2347" spans="1:9" x14ac:dyDescent="0.35">
      <c r="A2347" s="24" t="str">
        <f>'Base data'!A2368</f>
        <v>PR5</v>
      </c>
      <c r="B2347" s="29">
        <f>'Base data'!C2368</f>
        <v>0</v>
      </c>
      <c r="C2347" s="29">
        <f>'Base data'!F2368</f>
        <v>0</v>
      </c>
      <c r="D2347" s="15"/>
      <c r="E2347" s="15"/>
      <c r="F2347" s="15"/>
      <c r="G2347" s="15"/>
      <c r="H2347" s="15"/>
      <c r="I2347" s="15"/>
    </row>
    <row r="2348" spans="1:9" x14ac:dyDescent="0.35">
      <c r="A2348" s="24" t="str">
        <f>'Base data'!A2369</f>
        <v>PR6</v>
      </c>
      <c r="B2348" s="29">
        <f>'Base data'!C2369</f>
        <v>0</v>
      </c>
      <c r="C2348" s="29">
        <f>'Base data'!F2369</f>
        <v>0</v>
      </c>
      <c r="D2348" s="15"/>
      <c r="E2348" s="15"/>
      <c r="F2348" s="15"/>
      <c r="G2348" s="15"/>
      <c r="H2348" s="15"/>
      <c r="I2348" s="15"/>
    </row>
    <row r="2349" spans="1:9" x14ac:dyDescent="0.35">
      <c r="A2349" s="24" t="str">
        <f>'Base data'!A2370</f>
        <v>PR7</v>
      </c>
      <c r="B2349" s="29">
        <f>'Base data'!C2370</f>
        <v>0</v>
      </c>
      <c r="C2349" s="29">
        <f>'Base data'!F2370</f>
        <v>0</v>
      </c>
      <c r="D2349" s="15"/>
      <c r="E2349" s="15"/>
      <c r="F2349" s="15"/>
      <c r="G2349" s="15"/>
      <c r="H2349" s="15"/>
      <c r="I2349" s="15"/>
    </row>
    <row r="2350" spans="1:9" x14ac:dyDescent="0.35">
      <c r="A2350" s="24" t="str">
        <f>'Base data'!A2371</f>
        <v>PR8</v>
      </c>
      <c r="B2350" s="29">
        <f>'Base data'!C2371</f>
        <v>0</v>
      </c>
      <c r="C2350" s="29">
        <f>'Base data'!F2371</f>
        <v>0</v>
      </c>
      <c r="D2350" s="15"/>
      <c r="E2350" s="15"/>
      <c r="F2350" s="15"/>
      <c r="G2350" s="15"/>
      <c r="H2350" s="15"/>
      <c r="I2350" s="15"/>
    </row>
    <row r="2351" spans="1:9" x14ac:dyDescent="0.35">
      <c r="A2351" s="24" t="str">
        <f>'Base data'!A2372</f>
        <v>PR9</v>
      </c>
      <c r="B2351" s="29">
        <f>'Base data'!C2372</f>
        <v>0</v>
      </c>
      <c r="C2351" s="29">
        <f>'Base data'!F2372</f>
        <v>0</v>
      </c>
      <c r="D2351" s="15"/>
      <c r="E2351" s="15"/>
      <c r="F2351" s="15"/>
      <c r="G2351" s="15"/>
      <c r="H2351" s="15"/>
      <c r="I2351" s="15"/>
    </row>
    <row r="2352" spans="1:9" x14ac:dyDescent="0.35">
      <c r="A2352" s="24" t="str">
        <f>'Base data'!A2373</f>
        <v>RG1</v>
      </c>
      <c r="B2352" s="29">
        <f>'Base data'!C2373</f>
        <v>0</v>
      </c>
      <c r="C2352" s="29">
        <f>'Base data'!F2373</f>
        <v>0</v>
      </c>
      <c r="D2352" s="15"/>
      <c r="E2352" s="15"/>
      <c r="F2352" s="15"/>
      <c r="G2352" s="15"/>
      <c r="H2352" s="15"/>
      <c r="I2352" s="15"/>
    </row>
    <row r="2353" spans="1:9" x14ac:dyDescent="0.35">
      <c r="A2353" s="24" t="str">
        <f>'Base data'!A2374</f>
        <v>RG10</v>
      </c>
      <c r="B2353" s="29">
        <f>'Base data'!C2374</f>
        <v>0</v>
      </c>
      <c r="C2353" s="29">
        <f>'Base data'!F2374</f>
        <v>0</v>
      </c>
      <c r="D2353" s="15"/>
      <c r="E2353" s="15"/>
      <c r="F2353" s="15"/>
      <c r="G2353" s="15"/>
      <c r="H2353" s="15"/>
      <c r="I2353" s="15"/>
    </row>
    <row r="2354" spans="1:9" x14ac:dyDescent="0.35">
      <c r="A2354" s="24" t="str">
        <f>'Base data'!A2375</f>
        <v>RG11</v>
      </c>
      <c r="B2354" s="29">
        <f>'Base data'!C2375</f>
        <v>0</v>
      </c>
      <c r="C2354" s="29">
        <f>'Base data'!F2375</f>
        <v>0</v>
      </c>
      <c r="D2354" s="15"/>
      <c r="E2354" s="15"/>
      <c r="F2354" s="15"/>
      <c r="G2354" s="15"/>
      <c r="H2354" s="15"/>
      <c r="I2354" s="15"/>
    </row>
    <row r="2355" spans="1:9" x14ac:dyDescent="0.35">
      <c r="A2355" s="24" t="str">
        <f>'Base data'!A2376</f>
        <v>RG12</v>
      </c>
      <c r="B2355" s="29">
        <f>'Base data'!C2376</f>
        <v>0</v>
      </c>
      <c r="C2355" s="29">
        <f>'Base data'!F2376</f>
        <v>0</v>
      </c>
      <c r="D2355" s="15"/>
      <c r="E2355" s="15"/>
      <c r="F2355" s="15"/>
      <c r="G2355" s="15"/>
      <c r="H2355" s="15"/>
      <c r="I2355" s="15"/>
    </row>
    <row r="2356" spans="1:9" x14ac:dyDescent="0.35">
      <c r="A2356" s="24" t="str">
        <f>'Base data'!A2377</f>
        <v>RG13</v>
      </c>
      <c r="B2356" s="29">
        <f>'Base data'!C2377</f>
        <v>0</v>
      </c>
      <c r="C2356" s="29">
        <f>'Base data'!F2377</f>
        <v>0</v>
      </c>
      <c r="D2356" s="15"/>
      <c r="E2356" s="15"/>
      <c r="F2356" s="15"/>
      <c r="G2356" s="15"/>
      <c r="H2356" s="15"/>
      <c r="I2356" s="15"/>
    </row>
    <row r="2357" spans="1:9" x14ac:dyDescent="0.35">
      <c r="A2357" s="24" t="str">
        <f>'Base data'!A2378</f>
        <v>RG14</v>
      </c>
      <c r="B2357" s="29">
        <f>'Base data'!C2378</f>
        <v>0</v>
      </c>
      <c r="C2357" s="29">
        <f>'Base data'!F2378</f>
        <v>0</v>
      </c>
      <c r="D2357" s="15"/>
      <c r="E2357" s="15"/>
      <c r="F2357" s="15"/>
      <c r="G2357" s="15"/>
      <c r="H2357" s="15"/>
      <c r="I2357" s="15"/>
    </row>
    <row r="2358" spans="1:9" x14ac:dyDescent="0.35">
      <c r="A2358" s="24" t="str">
        <f>'Base data'!A2379</f>
        <v>RG15</v>
      </c>
      <c r="B2358" s="29">
        <f>'Base data'!C2379</f>
        <v>0</v>
      </c>
      <c r="C2358" s="29">
        <f>'Base data'!F2379</f>
        <v>0</v>
      </c>
      <c r="D2358" s="15"/>
      <c r="E2358" s="15"/>
      <c r="F2358" s="15"/>
      <c r="G2358" s="15"/>
      <c r="H2358" s="15"/>
      <c r="I2358" s="15"/>
    </row>
    <row r="2359" spans="1:9" x14ac:dyDescent="0.35">
      <c r="A2359" s="24" t="str">
        <f>'Base data'!A2380</f>
        <v>RG16</v>
      </c>
      <c r="B2359" s="29">
        <f>'Base data'!C2380</f>
        <v>0</v>
      </c>
      <c r="C2359" s="29">
        <f>'Base data'!F2380</f>
        <v>0</v>
      </c>
      <c r="D2359" s="15"/>
      <c r="E2359" s="15"/>
      <c r="F2359" s="15"/>
      <c r="G2359" s="15"/>
      <c r="H2359" s="15"/>
      <c r="I2359" s="15"/>
    </row>
    <row r="2360" spans="1:9" x14ac:dyDescent="0.35">
      <c r="A2360" s="24" t="str">
        <f>'Base data'!A2381</f>
        <v>RG17</v>
      </c>
      <c r="B2360" s="29">
        <f>'Base data'!C2381</f>
        <v>0</v>
      </c>
      <c r="C2360" s="29">
        <f>'Base data'!F2381</f>
        <v>0</v>
      </c>
      <c r="D2360" s="15"/>
      <c r="E2360" s="15"/>
      <c r="F2360" s="15"/>
      <c r="G2360" s="15"/>
      <c r="H2360" s="15"/>
      <c r="I2360" s="15"/>
    </row>
    <row r="2361" spans="1:9" x14ac:dyDescent="0.35">
      <c r="A2361" s="24" t="str">
        <f>'Base data'!A2382</f>
        <v>RG18</v>
      </c>
      <c r="B2361" s="29">
        <f>'Base data'!C2382</f>
        <v>0</v>
      </c>
      <c r="C2361" s="29">
        <f>'Base data'!F2382</f>
        <v>0</v>
      </c>
      <c r="D2361" s="15"/>
      <c r="E2361" s="15"/>
      <c r="F2361" s="15"/>
      <c r="G2361" s="15"/>
      <c r="H2361" s="15"/>
      <c r="I2361" s="15"/>
    </row>
    <row r="2362" spans="1:9" x14ac:dyDescent="0.35">
      <c r="A2362" s="24" t="str">
        <f>'Base data'!A2383</f>
        <v>RG19</v>
      </c>
      <c r="B2362" s="29">
        <f>'Base data'!C2383</f>
        <v>0</v>
      </c>
      <c r="C2362" s="29">
        <f>'Base data'!F2383</f>
        <v>0</v>
      </c>
      <c r="D2362" s="15"/>
      <c r="E2362" s="15"/>
      <c r="F2362" s="15"/>
      <c r="G2362" s="15"/>
      <c r="H2362" s="15"/>
      <c r="I2362" s="15"/>
    </row>
    <row r="2363" spans="1:9" x14ac:dyDescent="0.35">
      <c r="A2363" s="24" t="str">
        <f>'Base data'!A2384</f>
        <v>RG2</v>
      </c>
      <c r="B2363" s="29">
        <f>'Base data'!C2384</f>
        <v>0</v>
      </c>
      <c r="C2363" s="29">
        <f>'Base data'!F2384</f>
        <v>0</v>
      </c>
      <c r="D2363" s="15"/>
      <c r="E2363" s="15"/>
      <c r="F2363" s="15"/>
      <c r="G2363" s="15"/>
      <c r="H2363" s="15"/>
      <c r="I2363" s="15"/>
    </row>
    <row r="2364" spans="1:9" x14ac:dyDescent="0.35">
      <c r="A2364" s="24" t="str">
        <f>'Base data'!A2385</f>
        <v>RG20</v>
      </c>
      <c r="B2364" s="29">
        <f>'Base data'!C2385</f>
        <v>0</v>
      </c>
      <c r="C2364" s="29">
        <f>'Base data'!F2385</f>
        <v>0</v>
      </c>
      <c r="D2364" s="15"/>
      <c r="E2364" s="15"/>
      <c r="F2364" s="15"/>
      <c r="G2364" s="15"/>
      <c r="H2364" s="15"/>
      <c r="I2364" s="15"/>
    </row>
    <row r="2365" spans="1:9" x14ac:dyDescent="0.35">
      <c r="A2365" s="24" t="str">
        <f>'Base data'!A2386</f>
        <v>RG21</v>
      </c>
      <c r="B2365" s="29">
        <f>'Base data'!C2386</f>
        <v>0</v>
      </c>
      <c r="C2365" s="29">
        <f>'Base data'!F2386</f>
        <v>0</v>
      </c>
      <c r="D2365" s="15"/>
      <c r="E2365" s="15"/>
      <c r="F2365" s="15"/>
      <c r="G2365" s="15"/>
      <c r="H2365" s="15"/>
      <c r="I2365" s="15"/>
    </row>
    <row r="2366" spans="1:9" x14ac:dyDescent="0.35">
      <c r="A2366" s="24" t="str">
        <f>'Base data'!A2387</f>
        <v>RG22</v>
      </c>
      <c r="B2366" s="29">
        <f>'Base data'!C2387</f>
        <v>0</v>
      </c>
      <c r="C2366" s="29">
        <f>'Base data'!F2387</f>
        <v>0</v>
      </c>
      <c r="D2366" s="15"/>
      <c r="E2366" s="15"/>
      <c r="F2366" s="15"/>
      <c r="G2366" s="15"/>
      <c r="H2366" s="15"/>
      <c r="I2366" s="15"/>
    </row>
    <row r="2367" spans="1:9" x14ac:dyDescent="0.35">
      <c r="A2367" s="24" t="str">
        <f>'Base data'!A2388</f>
        <v>RG23</v>
      </c>
      <c r="B2367" s="29">
        <f>'Base data'!C2388</f>
        <v>0</v>
      </c>
      <c r="C2367" s="29">
        <f>'Base data'!F2388</f>
        <v>0</v>
      </c>
      <c r="D2367" s="15"/>
      <c r="E2367" s="15"/>
      <c r="F2367" s="15"/>
      <c r="G2367" s="15"/>
      <c r="H2367" s="15"/>
      <c r="I2367" s="15"/>
    </row>
    <row r="2368" spans="1:9" x14ac:dyDescent="0.35">
      <c r="A2368" s="24" t="str">
        <f>'Base data'!A2389</f>
        <v>RG24</v>
      </c>
      <c r="B2368" s="29">
        <f>'Base data'!C2389</f>
        <v>0</v>
      </c>
      <c r="C2368" s="29">
        <f>'Base data'!F2389</f>
        <v>0</v>
      </c>
      <c r="D2368" s="15"/>
      <c r="E2368" s="15"/>
      <c r="F2368" s="15"/>
      <c r="G2368" s="15"/>
      <c r="H2368" s="15"/>
      <c r="I2368" s="15"/>
    </row>
    <row r="2369" spans="1:9" x14ac:dyDescent="0.35">
      <c r="A2369" s="24" t="str">
        <f>'Base data'!A2390</f>
        <v>RG25</v>
      </c>
      <c r="B2369" s="29">
        <f>'Base data'!C2390</f>
        <v>0</v>
      </c>
      <c r="C2369" s="29">
        <f>'Base data'!F2390</f>
        <v>0</v>
      </c>
      <c r="D2369" s="15"/>
      <c r="E2369" s="15"/>
      <c r="F2369" s="15"/>
      <c r="G2369" s="15"/>
      <c r="H2369" s="15"/>
      <c r="I2369" s="15"/>
    </row>
    <row r="2370" spans="1:9" x14ac:dyDescent="0.35">
      <c r="A2370" s="24" t="str">
        <f>'Base data'!A2391</f>
        <v>RG26</v>
      </c>
      <c r="B2370" s="29">
        <f>'Base data'!C2391</f>
        <v>0</v>
      </c>
      <c r="C2370" s="29">
        <f>'Base data'!F2391</f>
        <v>0</v>
      </c>
      <c r="D2370" s="15"/>
      <c r="E2370" s="15"/>
      <c r="F2370" s="15"/>
      <c r="G2370" s="15"/>
      <c r="H2370" s="15"/>
      <c r="I2370" s="15"/>
    </row>
    <row r="2371" spans="1:9" x14ac:dyDescent="0.35">
      <c r="A2371" s="24" t="str">
        <f>'Base data'!A2392</f>
        <v>RG27</v>
      </c>
      <c r="B2371" s="29">
        <f>'Base data'!C2392</f>
        <v>0</v>
      </c>
      <c r="C2371" s="29">
        <f>'Base data'!F2392</f>
        <v>0</v>
      </c>
      <c r="D2371" s="15"/>
      <c r="E2371" s="15"/>
      <c r="F2371" s="15"/>
      <c r="G2371" s="15"/>
      <c r="H2371" s="15"/>
      <c r="I2371" s="15"/>
    </row>
    <row r="2372" spans="1:9" x14ac:dyDescent="0.35">
      <c r="A2372" s="24" t="str">
        <f>'Base data'!A2393</f>
        <v>RG28</v>
      </c>
      <c r="B2372" s="29">
        <f>'Base data'!C2393</f>
        <v>0</v>
      </c>
      <c r="C2372" s="29">
        <f>'Base data'!F2393</f>
        <v>0</v>
      </c>
      <c r="D2372" s="15"/>
      <c r="E2372" s="15"/>
      <c r="F2372" s="15"/>
      <c r="G2372" s="15"/>
      <c r="H2372" s="15"/>
      <c r="I2372" s="15"/>
    </row>
    <row r="2373" spans="1:9" x14ac:dyDescent="0.35">
      <c r="A2373" s="24" t="str">
        <f>'Base data'!A2394</f>
        <v>RG29</v>
      </c>
      <c r="B2373" s="29">
        <f>'Base data'!C2394</f>
        <v>0</v>
      </c>
      <c r="C2373" s="29">
        <f>'Base data'!F2394</f>
        <v>0</v>
      </c>
      <c r="D2373" s="15"/>
      <c r="E2373" s="15"/>
      <c r="F2373" s="15"/>
      <c r="G2373" s="15"/>
      <c r="H2373" s="15"/>
      <c r="I2373" s="15"/>
    </row>
    <row r="2374" spans="1:9" x14ac:dyDescent="0.35">
      <c r="A2374" s="24" t="str">
        <f>'Base data'!A2395</f>
        <v>RG3</v>
      </c>
      <c r="B2374" s="29">
        <f>'Base data'!C2395</f>
        <v>0</v>
      </c>
      <c r="C2374" s="29">
        <f>'Base data'!F2395</f>
        <v>0</v>
      </c>
      <c r="D2374" s="15"/>
      <c r="E2374" s="15"/>
      <c r="F2374" s="15"/>
      <c r="G2374" s="15"/>
      <c r="H2374" s="15"/>
      <c r="I2374" s="15"/>
    </row>
    <row r="2375" spans="1:9" x14ac:dyDescent="0.35">
      <c r="A2375" s="24" t="str">
        <f>'Base data'!A2396</f>
        <v>RG30</v>
      </c>
      <c r="B2375" s="29">
        <f>'Base data'!C2396</f>
        <v>0</v>
      </c>
      <c r="C2375" s="29">
        <f>'Base data'!F2396</f>
        <v>0</v>
      </c>
      <c r="D2375" s="15"/>
      <c r="E2375" s="15"/>
      <c r="F2375" s="15"/>
      <c r="G2375" s="15"/>
      <c r="H2375" s="15"/>
      <c r="I2375" s="15"/>
    </row>
    <row r="2376" spans="1:9" x14ac:dyDescent="0.35">
      <c r="A2376" s="24" t="str">
        <f>'Base data'!A2397</f>
        <v>RG31</v>
      </c>
      <c r="B2376" s="29">
        <f>'Base data'!C2397</f>
        <v>0</v>
      </c>
      <c r="C2376" s="29">
        <f>'Base data'!F2397</f>
        <v>0</v>
      </c>
      <c r="D2376" s="15"/>
      <c r="E2376" s="15"/>
      <c r="F2376" s="15"/>
      <c r="G2376" s="15"/>
      <c r="H2376" s="15"/>
      <c r="I2376" s="15"/>
    </row>
    <row r="2377" spans="1:9" x14ac:dyDescent="0.35">
      <c r="A2377" s="24" t="str">
        <f>'Base data'!A2398</f>
        <v>RG4</v>
      </c>
      <c r="B2377" s="29">
        <f>'Base data'!C2398</f>
        <v>0</v>
      </c>
      <c r="C2377" s="29">
        <f>'Base data'!F2398</f>
        <v>0</v>
      </c>
      <c r="D2377" s="15"/>
      <c r="E2377" s="15"/>
      <c r="F2377" s="15"/>
      <c r="G2377" s="15"/>
      <c r="H2377" s="15"/>
      <c r="I2377" s="15"/>
    </row>
    <row r="2378" spans="1:9" x14ac:dyDescent="0.35">
      <c r="A2378" s="24" t="str">
        <f>'Base data'!A2399</f>
        <v>RG40</v>
      </c>
      <c r="B2378" s="29">
        <f>'Base data'!C2399</f>
        <v>0</v>
      </c>
      <c r="C2378" s="29">
        <f>'Base data'!F2399</f>
        <v>0</v>
      </c>
      <c r="D2378" s="15"/>
      <c r="E2378" s="15"/>
      <c r="F2378" s="15"/>
      <c r="G2378" s="15"/>
      <c r="H2378" s="15"/>
      <c r="I2378" s="15"/>
    </row>
    <row r="2379" spans="1:9" x14ac:dyDescent="0.35">
      <c r="A2379" s="24" t="str">
        <f>'Base data'!A2400</f>
        <v>RG41</v>
      </c>
      <c r="B2379" s="29">
        <f>'Base data'!C2400</f>
        <v>0</v>
      </c>
      <c r="C2379" s="29">
        <f>'Base data'!F2400</f>
        <v>0</v>
      </c>
      <c r="D2379" s="15"/>
      <c r="E2379" s="15"/>
      <c r="F2379" s="15"/>
      <c r="G2379" s="15"/>
      <c r="H2379" s="15"/>
      <c r="I2379" s="15"/>
    </row>
    <row r="2380" spans="1:9" x14ac:dyDescent="0.35">
      <c r="A2380" s="24" t="str">
        <f>'Base data'!A2401</f>
        <v>RG42</v>
      </c>
      <c r="B2380" s="29">
        <f>'Base data'!C2401</f>
        <v>0</v>
      </c>
      <c r="C2380" s="29">
        <f>'Base data'!F2401</f>
        <v>0</v>
      </c>
      <c r="D2380" s="15"/>
      <c r="E2380" s="15"/>
      <c r="F2380" s="15"/>
      <c r="G2380" s="15"/>
      <c r="H2380" s="15"/>
      <c r="I2380" s="15"/>
    </row>
    <row r="2381" spans="1:9" x14ac:dyDescent="0.35">
      <c r="A2381" s="24" t="str">
        <f>'Base data'!A2402</f>
        <v>RG45</v>
      </c>
      <c r="B2381" s="29">
        <f>'Base data'!C2402</f>
        <v>0</v>
      </c>
      <c r="C2381" s="29">
        <f>'Base data'!F2402</f>
        <v>0</v>
      </c>
      <c r="D2381" s="15"/>
      <c r="E2381" s="15"/>
      <c r="F2381" s="15"/>
      <c r="G2381" s="15"/>
      <c r="H2381" s="15"/>
      <c r="I2381" s="15"/>
    </row>
    <row r="2382" spans="1:9" x14ac:dyDescent="0.35">
      <c r="A2382" s="24" t="str">
        <f>'Base data'!A2403</f>
        <v>RG5</v>
      </c>
      <c r="B2382" s="29">
        <f>'Base data'!C2403</f>
        <v>0</v>
      </c>
      <c r="C2382" s="29">
        <f>'Base data'!F2403</f>
        <v>0</v>
      </c>
      <c r="D2382" s="15"/>
      <c r="E2382" s="15"/>
      <c r="F2382" s="15"/>
      <c r="G2382" s="15"/>
      <c r="H2382" s="15"/>
      <c r="I2382" s="15"/>
    </row>
    <row r="2383" spans="1:9" x14ac:dyDescent="0.35">
      <c r="A2383" s="24" t="str">
        <f>'Base data'!A2404</f>
        <v>RG6</v>
      </c>
      <c r="B2383" s="29">
        <f>'Base data'!C2404</f>
        <v>0</v>
      </c>
      <c r="C2383" s="29">
        <f>'Base data'!F2404</f>
        <v>0</v>
      </c>
      <c r="D2383" s="15"/>
      <c r="E2383" s="15"/>
      <c r="F2383" s="15"/>
      <c r="G2383" s="15"/>
      <c r="H2383" s="15"/>
      <c r="I2383" s="15"/>
    </row>
    <row r="2384" spans="1:9" x14ac:dyDescent="0.35">
      <c r="A2384" s="24" t="str">
        <f>'Base data'!A2405</f>
        <v>RG7</v>
      </c>
      <c r="B2384" s="29">
        <f>'Base data'!C2405</f>
        <v>0</v>
      </c>
      <c r="C2384" s="29">
        <f>'Base data'!F2405</f>
        <v>0</v>
      </c>
      <c r="D2384" s="15"/>
      <c r="E2384" s="15"/>
      <c r="F2384" s="15"/>
      <c r="G2384" s="15"/>
      <c r="H2384" s="15"/>
      <c r="I2384" s="15"/>
    </row>
    <row r="2385" spans="1:9" x14ac:dyDescent="0.35">
      <c r="A2385" s="24" t="str">
        <f>'Base data'!A2406</f>
        <v>RG8</v>
      </c>
      <c r="B2385" s="29">
        <f>'Base data'!C2406</f>
        <v>0</v>
      </c>
      <c r="C2385" s="29">
        <f>'Base data'!F2406</f>
        <v>0</v>
      </c>
      <c r="D2385" s="15"/>
      <c r="E2385" s="15"/>
      <c r="F2385" s="15"/>
      <c r="G2385" s="15"/>
      <c r="H2385" s="15"/>
      <c r="I2385" s="15"/>
    </row>
    <row r="2386" spans="1:9" x14ac:dyDescent="0.35">
      <c r="A2386" s="24" t="str">
        <f>'Base data'!A2407</f>
        <v>RG9</v>
      </c>
      <c r="B2386" s="29">
        <f>'Base data'!C2407</f>
        <v>0</v>
      </c>
      <c r="C2386" s="29">
        <f>'Base data'!F2407</f>
        <v>0</v>
      </c>
      <c r="D2386" s="15"/>
      <c r="E2386" s="15"/>
      <c r="F2386" s="15"/>
      <c r="G2386" s="15"/>
      <c r="H2386" s="15"/>
      <c r="I2386" s="15"/>
    </row>
    <row r="2387" spans="1:9" x14ac:dyDescent="0.35">
      <c r="A2387" s="24" t="str">
        <f>'Base data'!A2408</f>
        <v>RH1</v>
      </c>
      <c r="B2387" s="29">
        <f>'Base data'!C2408</f>
        <v>0</v>
      </c>
      <c r="C2387" s="29">
        <f>'Base data'!F2408</f>
        <v>0</v>
      </c>
      <c r="D2387" s="15"/>
      <c r="E2387" s="15"/>
      <c r="F2387" s="15"/>
      <c r="G2387" s="15"/>
      <c r="H2387" s="15"/>
      <c r="I2387" s="15"/>
    </row>
    <row r="2388" spans="1:9" x14ac:dyDescent="0.35">
      <c r="A2388" s="24" t="str">
        <f>'Base data'!A2409</f>
        <v>RH10</v>
      </c>
      <c r="B2388" s="29">
        <f>'Base data'!C2409</f>
        <v>0</v>
      </c>
      <c r="C2388" s="29">
        <f>'Base data'!F2409</f>
        <v>0</v>
      </c>
      <c r="D2388" s="15"/>
      <c r="E2388" s="15"/>
      <c r="F2388" s="15"/>
      <c r="G2388" s="15"/>
      <c r="H2388" s="15"/>
      <c r="I2388" s="15"/>
    </row>
    <row r="2389" spans="1:9" x14ac:dyDescent="0.35">
      <c r="A2389" s="24" t="str">
        <f>'Base data'!A2410</f>
        <v>RH11</v>
      </c>
      <c r="B2389" s="29">
        <f>'Base data'!C2410</f>
        <v>0</v>
      </c>
      <c r="C2389" s="29">
        <f>'Base data'!F2410</f>
        <v>0</v>
      </c>
      <c r="D2389" s="15"/>
      <c r="E2389" s="15"/>
      <c r="F2389" s="15"/>
      <c r="G2389" s="15"/>
      <c r="H2389" s="15"/>
      <c r="I2389" s="15"/>
    </row>
    <row r="2390" spans="1:9" x14ac:dyDescent="0.35">
      <c r="A2390" s="24" t="str">
        <f>'Base data'!A2411</f>
        <v>RH12</v>
      </c>
      <c r="B2390" s="29">
        <f>'Base data'!C2411</f>
        <v>0</v>
      </c>
      <c r="C2390" s="29">
        <f>'Base data'!F2411</f>
        <v>0</v>
      </c>
      <c r="D2390" s="15"/>
      <c r="E2390" s="15"/>
      <c r="F2390" s="15"/>
      <c r="G2390" s="15"/>
      <c r="H2390" s="15"/>
      <c r="I2390" s="15"/>
    </row>
    <row r="2391" spans="1:9" x14ac:dyDescent="0.35">
      <c r="A2391" s="24" t="str">
        <f>'Base data'!A2412</f>
        <v>RH13</v>
      </c>
      <c r="B2391" s="29">
        <f>'Base data'!C2412</f>
        <v>0</v>
      </c>
      <c r="C2391" s="29">
        <f>'Base data'!F2412</f>
        <v>0</v>
      </c>
      <c r="D2391" s="15"/>
      <c r="E2391" s="15"/>
      <c r="F2391" s="15"/>
      <c r="G2391" s="15"/>
      <c r="H2391" s="15"/>
      <c r="I2391" s="15"/>
    </row>
    <row r="2392" spans="1:9" x14ac:dyDescent="0.35">
      <c r="A2392" s="24" t="str">
        <f>'Base data'!A2413</f>
        <v>RH14</v>
      </c>
      <c r="B2392" s="29">
        <f>'Base data'!C2413</f>
        <v>0</v>
      </c>
      <c r="C2392" s="29">
        <f>'Base data'!F2413</f>
        <v>0</v>
      </c>
      <c r="D2392" s="15"/>
      <c r="E2392" s="15"/>
      <c r="F2392" s="15"/>
      <c r="G2392" s="15"/>
      <c r="H2392" s="15"/>
      <c r="I2392" s="15"/>
    </row>
    <row r="2393" spans="1:9" x14ac:dyDescent="0.35">
      <c r="A2393" s="24" t="str">
        <f>'Base data'!A2414</f>
        <v>RH15</v>
      </c>
      <c r="B2393" s="29">
        <f>'Base data'!C2414</f>
        <v>0</v>
      </c>
      <c r="C2393" s="29">
        <f>'Base data'!F2414</f>
        <v>0</v>
      </c>
      <c r="D2393" s="15"/>
      <c r="E2393" s="15"/>
      <c r="F2393" s="15"/>
      <c r="G2393" s="15"/>
      <c r="H2393" s="15"/>
      <c r="I2393" s="15"/>
    </row>
    <row r="2394" spans="1:9" x14ac:dyDescent="0.35">
      <c r="A2394" s="24" t="str">
        <f>'Base data'!A2415</f>
        <v>RH16</v>
      </c>
      <c r="B2394" s="29">
        <f>'Base data'!C2415</f>
        <v>0</v>
      </c>
      <c r="C2394" s="29">
        <f>'Base data'!F2415</f>
        <v>0</v>
      </c>
      <c r="D2394" s="15"/>
      <c r="E2394" s="15"/>
      <c r="F2394" s="15"/>
      <c r="G2394" s="15"/>
      <c r="H2394" s="15"/>
      <c r="I2394" s="15"/>
    </row>
    <row r="2395" spans="1:9" x14ac:dyDescent="0.35">
      <c r="A2395" s="24" t="str">
        <f>'Base data'!A2416</f>
        <v>RH17</v>
      </c>
      <c r="B2395" s="29">
        <f>'Base data'!C2416</f>
        <v>0</v>
      </c>
      <c r="C2395" s="29">
        <f>'Base data'!F2416</f>
        <v>0</v>
      </c>
      <c r="D2395" s="15"/>
      <c r="E2395" s="15"/>
      <c r="F2395" s="15"/>
      <c r="G2395" s="15"/>
      <c r="H2395" s="15"/>
      <c r="I2395" s="15"/>
    </row>
    <row r="2396" spans="1:9" x14ac:dyDescent="0.35">
      <c r="A2396" s="24" t="str">
        <f>'Base data'!A2417</f>
        <v>RH18</v>
      </c>
      <c r="B2396" s="29">
        <f>'Base data'!C2417</f>
        <v>0</v>
      </c>
      <c r="C2396" s="29">
        <f>'Base data'!F2417</f>
        <v>0</v>
      </c>
      <c r="D2396" s="15"/>
      <c r="E2396" s="15"/>
      <c r="F2396" s="15"/>
      <c r="G2396" s="15"/>
      <c r="H2396" s="15"/>
      <c r="I2396" s="15"/>
    </row>
    <row r="2397" spans="1:9" x14ac:dyDescent="0.35">
      <c r="A2397" s="24" t="str">
        <f>'Base data'!A2418</f>
        <v>RH19</v>
      </c>
      <c r="B2397" s="29">
        <f>'Base data'!C2418</f>
        <v>0</v>
      </c>
      <c r="C2397" s="29">
        <f>'Base data'!F2418</f>
        <v>0</v>
      </c>
      <c r="D2397" s="15"/>
      <c r="E2397" s="15"/>
      <c r="F2397" s="15"/>
      <c r="G2397" s="15"/>
      <c r="H2397" s="15"/>
      <c r="I2397" s="15"/>
    </row>
    <row r="2398" spans="1:9" x14ac:dyDescent="0.35">
      <c r="A2398" s="24" t="str">
        <f>'Base data'!A2419</f>
        <v>RH2</v>
      </c>
      <c r="B2398" s="29">
        <f>'Base data'!C2419</f>
        <v>0</v>
      </c>
      <c r="C2398" s="29">
        <f>'Base data'!F2419</f>
        <v>0</v>
      </c>
      <c r="D2398" s="15"/>
      <c r="E2398" s="15"/>
      <c r="F2398" s="15"/>
      <c r="G2398" s="15"/>
      <c r="H2398" s="15"/>
      <c r="I2398" s="15"/>
    </row>
    <row r="2399" spans="1:9" x14ac:dyDescent="0.35">
      <c r="A2399" s="24" t="str">
        <f>'Base data'!A2420</f>
        <v>RH20</v>
      </c>
      <c r="B2399" s="29">
        <f>'Base data'!C2420</f>
        <v>0</v>
      </c>
      <c r="C2399" s="29">
        <f>'Base data'!F2420</f>
        <v>0</v>
      </c>
      <c r="D2399" s="15"/>
      <c r="E2399" s="15"/>
      <c r="F2399" s="15"/>
      <c r="G2399" s="15"/>
      <c r="H2399" s="15"/>
      <c r="I2399" s="15"/>
    </row>
    <row r="2400" spans="1:9" x14ac:dyDescent="0.35">
      <c r="A2400" s="24" t="str">
        <f>'Base data'!A2421</f>
        <v>RH3</v>
      </c>
      <c r="B2400" s="29">
        <f>'Base data'!C2421</f>
        <v>0</v>
      </c>
      <c r="C2400" s="29">
        <f>'Base data'!F2421</f>
        <v>0</v>
      </c>
      <c r="D2400" s="15"/>
      <c r="E2400" s="15"/>
      <c r="F2400" s="15"/>
      <c r="G2400" s="15"/>
      <c r="H2400" s="15"/>
      <c r="I2400" s="15"/>
    </row>
    <row r="2401" spans="1:9" x14ac:dyDescent="0.35">
      <c r="A2401" s="24" t="str">
        <f>'Base data'!A2422</f>
        <v>RH4</v>
      </c>
      <c r="B2401" s="29">
        <f>'Base data'!C2422</f>
        <v>0</v>
      </c>
      <c r="C2401" s="29">
        <f>'Base data'!F2422</f>
        <v>0</v>
      </c>
      <c r="D2401" s="15"/>
      <c r="E2401" s="15"/>
      <c r="F2401" s="15"/>
      <c r="G2401" s="15"/>
      <c r="H2401" s="15"/>
      <c r="I2401" s="15"/>
    </row>
    <row r="2402" spans="1:9" x14ac:dyDescent="0.35">
      <c r="A2402" s="24" t="str">
        <f>'Base data'!A2423</f>
        <v>RH5</v>
      </c>
      <c r="B2402" s="29">
        <f>'Base data'!C2423</f>
        <v>0</v>
      </c>
      <c r="C2402" s="29">
        <f>'Base data'!F2423</f>
        <v>0</v>
      </c>
      <c r="D2402" s="15"/>
      <c r="E2402" s="15"/>
      <c r="F2402" s="15"/>
      <c r="G2402" s="15"/>
      <c r="H2402" s="15"/>
      <c r="I2402" s="15"/>
    </row>
    <row r="2403" spans="1:9" x14ac:dyDescent="0.35">
      <c r="A2403" s="24" t="str">
        <f>'Base data'!A2424</f>
        <v>RH6</v>
      </c>
      <c r="B2403" s="29">
        <f>'Base data'!C2424</f>
        <v>0</v>
      </c>
      <c r="C2403" s="29">
        <f>'Base data'!F2424</f>
        <v>0</v>
      </c>
      <c r="D2403" s="15"/>
      <c r="E2403" s="15"/>
      <c r="F2403" s="15"/>
      <c r="G2403" s="15"/>
      <c r="H2403" s="15"/>
      <c r="I2403" s="15"/>
    </row>
    <row r="2404" spans="1:9" x14ac:dyDescent="0.35">
      <c r="A2404" s="24" t="str">
        <f>'Base data'!A2425</f>
        <v>RH7</v>
      </c>
      <c r="B2404" s="29">
        <f>'Base data'!C2425</f>
        <v>0</v>
      </c>
      <c r="C2404" s="29">
        <f>'Base data'!F2425</f>
        <v>0</v>
      </c>
      <c r="D2404" s="15"/>
      <c r="E2404" s="15"/>
      <c r="F2404" s="15"/>
      <c r="G2404" s="15"/>
      <c r="H2404" s="15"/>
      <c r="I2404" s="15"/>
    </row>
    <row r="2405" spans="1:9" x14ac:dyDescent="0.35">
      <c r="A2405" s="24" t="str">
        <f>'Base data'!A2426</f>
        <v>RH77</v>
      </c>
      <c r="B2405" s="29">
        <f>'Base data'!C2426</f>
        <v>0</v>
      </c>
      <c r="C2405" s="29">
        <f>'Base data'!F2426</f>
        <v>0</v>
      </c>
      <c r="D2405" s="15"/>
      <c r="E2405" s="15"/>
      <c r="F2405" s="15"/>
      <c r="G2405" s="15"/>
      <c r="H2405" s="15"/>
      <c r="I2405" s="15"/>
    </row>
    <row r="2406" spans="1:9" x14ac:dyDescent="0.35">
      <c r="A2406" s="24" t="str">
        <f>'Base data'!A2427</f>
        <v>RH8</v>
      </c>
      <c r="B2406" s="29">
        <f>'Base data'!C2427</f>
        <v>0</v>
      </c>
      <c r="C2406" s="29">
        <f>'Base data'!F2427</f>
        <v>0</v>
      </c>
      <c r="D2406" s="15"/>
      <c r="E2406" s="15"/>
      <c r="F2406" s="15"/>
      <c r="G2406" s="15"/>
      <c r="H2406" s="15"/>
      <c r="I2406" s="15"/>
    </row>
    <row r="2407" spans="1:9" x14ac:dyDescent="0.35">
      <c r="A2407" s="24" t="str">
        <f>'Base data'!A2428</f>
        <v>RH9</v>
      </c>
      <c r="B2407" s="29">
        <f>'Base data'!C2428</f>
        <v>0</v>
      </c>
      <c r="C2407" s="29">
        <f>'Base data'!F2428</f>
        <v>0</v>
      </c>
      <c r="D2407" s="15"/>
      <c r="E2407" s="15"/>
      <c r="F2407" s="15"/>
      <c r="G2407" s="15"/>
      <c r="H2407" s="15"/>
      <c r="I2407" s="15"/>
    </row>
    <row r="2408" spans="1:9" x14ac:dyDescent="0.35">
      <c r="A2408" s="24" t="str">
        <f>'Base data'!A2429</f>
        <v>RM1</v>
      </c>
      <c r="B2408" s="29">
        <f>'Base data'!C2429</f>
        <v>0</v>
      </c>
      <c r="C2408" s="29">
        <f>'Base data'!F2429</f>
        <v>0</v>
      </c>
      <c r="D2408" s="15"/>
      <c r="E2408" s="15"/>
      <c r="F2408" s="15"/>
      <c r="G2408" s="15"/>
      <c r="H2408" s="15"/>
      <c r="I2408" s="15"/>
    </row>
    <row r="2409" spans="1:9" x14ac:dyDescent="0.35">
      <c r="A2409" s="24" t="str">
        <f>'Base data'!A2430</f>
        <v>RM10</v>
      </c>
      <c r="B2409" s="29">
        <f>'Base data'!C2430</f>
        <v>0</v>
      </c>
      <c r="C2409" s="29">
        <f>'Base data'!F2430</f>
        <v>0</v>
      </c>
      <c r="D2409" s="15"/>
      <c r="E2409" s="15"/>
      <c r="F2409" s="15"/>
      <c r="G2409" s="15"/>
      <c r="H2409" s="15"/>
      <c r="I2409" s="15"/>
    </row>
    <row r="2410" spans="1:9" x14ac:dyDescent="0.35">
      <c r="A2410" s="24" t="str">
        <f>'Base data'!A2431</f>
        <v>RM11</v>
      </c>
      <c r="B2410" s="29">
        <f>'Base data'!C2431</f>
        <v>0</v>
      </c>
      <c r="C2410" s="29">
        <f>'Base data'!F2431</f>
        <v>0</v>
      </c>
      <c r="D2410" s="15"/>
      <c r="E2410" s="15"/>
      <c r="F2410" s="15"/>
      <c r="G2410" s="15"/>
      <c r="H2410" s="15"/>
      <c r="I2410" s="15"/>
    </row>
    <row r="2411" spans="1:9" x14ac:dyDescent="0.35">
      <c r="A2411" s="24" t="str">
        <f>'Base data'!A2432</f>
        <v>RM12</v>
      </c>
      <c r="B2411" s="29">
        <f>'Base data'!C2432</f>
        <v>0</v>
      </c>
      <c r="C2411" s="29">
        <f>'Base data'!F2432</f>
        <v>0</v>
      </c>
      <c r="D2411" s="15"/>
      <c r="E2411" s="15"/>
      <c r="F2411" s="15"/>
      <c r="G2411" s="15"/>
      <c r="H2411" s="15"/>
      <c r="I2411" s="15"/>
    </row>
    <row r="2412" spans="1:9" x14ac:dyDescent="0.35">
      <c r="A2412" s="24" t="str">
        <f>'Base data'!A2433</f>
        <v>RM13</v>
      </c>
      <c r="B2412" s="29">
        <f>'Base data'!C2433</f>
        <v>0</v>
      </c>
      <c r="C2412" s="29">
        <f>'Base data'!F2433</f>
        <v>0</v>
      </c>
      <c r="D2412" s="15"/>
      <c r="E2412" s="15"/>
      <c r="F2412" s="15"/>
      <c r="G2412" s="15"/>
      <c r="H2412" s="15"/>
      <c r="I2412" s="15"/>
    </row>
    <row r="2413" spans="1:9" x14ac:dyDescent="0.35">
      <c r="A2413" s="24" t="str">
        <f>'Base data'!A2434</f>
        <v>RM14</v>
      </c>
      <c r="B2413" s="29">
        <f>'Base data'!C2434</f>
        <v>0</v>
      </c>
      <c r="C2413" s="29">
        <f>'Base data'!F2434</f>
        <v>0</v>
      </c>
      <c r="D2413" s="15"/>
      <c r="E2413" s="15"/>
      <c r="F2413" s="15"/>
      <c r="G2413" s="15"/>
      <c r="H2413" s="15"/>
      <c r="I2413" s="15"/>
    </row>
    <row r="2414" spans="1:9" x14ac:dyDescent="0.35">
      <c r="A2414" s="24" t="str">
        <f>'Base data'!A2435</f>
        <v>RM15</v>
      </c>
      <c r="B2414" s="29">
        <f>'Base data'!C2435</f>
        <v>0</v>
      </c>
      <c r="C2414" s="29">
        <f>'Base data'!F2435</f>
        <v>0</v>
      </c>
      <c r="D2414" s="15"/>
      <c r="E2414" s="15"/>
      <c r="F2414" s="15"/>
      <c r="G2414" s="15"/>
      <c r="H2414" s="15"/>
      <c r="I2414" s="15"/>
    </row>
    <row r="2415" spans="1:9" x14ac:dyDescent="0.35">
      <c r="A2415" s="24" t="str">
        <f>'Base data'!A2436</f>
        <v>RM16</v>
      </c>
      <c r="B2415" s="29">
        <f>'Base data'!C2436</f>
        <v>0</v>
      </c>
      <c r="C2415" s="29">
        <f>'Base data'!F2436</f>
        <v>0</v>
      </c>
      <c r="D2415" s="15"/>
      <c r="E2415" s="15"/>
      <c r="F2415" s="15"/>
      <c r="G2415" s="15"/>
      <c r="H2415" s="15"/>
      <c r="I2415" s="15"/>
    </row>
    <row r="2416" spans="1:9" x14ac:dyDescent="0.35">
      <c r="A2416" s="24" t="str">
        <f>'Base data'!A2437</f>
        <v>RM17</v>
      </c>
      <c r="B2416" s="29">
        <f>'Base data'!C2437</f>
        <v>0</v>
      </c>
      <c r="C2416" s="29">
        <f>'Base data'!F2437</f>
        <v>0</v>
      </c>
      <c r="D2416" s="15"/>
      <c r="E2416" s="15"/>
      <c r="F2416" s="15"/>
      <c r="G2416" s="15"/>
      <c r="H2416" s="15"/>
      <c r="I2416" s="15"/>
    </row>
    <row r="2417" spans="1:9" x14ac:dyDescent="0.35">
      <c r="A2417" s="24" t="str">
        <f>'Base data'!A2438</f>
        <v>RM18</v>
      </c>
      <c r="B2417" s="29">
        <f>'Base data'!C2438</f>
        <v>0</v>
      </c>
      <c r="C2417" s="29">
        <f>'Base data'!F2438</f>
        <v>0</v>
      </c>
      <c r="D2417" s="15"/>
      <c r="E2417" s="15"/>
      <c r="F2417" s="15"/>
      <c r="G2417" s="15"/>
      <c r="H2417" s="15"/>
      <c r="I2417" s="15"/>
    </row>
    <row r="2418" spans="1:9" x14ac:dyDescent="0.35">
      <c r="A2418" s="24" t="str">
        <f>'Base data'!A2439</f>
        <v>RM19</v>
      </c>
      <c r="B2418" s="29">
        <f>'Base data'!C2439</f>
        <v>0</v>
      </c>
      <c r="C2418" s="29">
        <f>'Base data'!F2439</f>
        <v>0</v>
      </c>
      <c r="D2418" s="15"/>
      <c r="E2418" s="15"/>
      <c r="F2418" s="15"/>
      <c r="G2418" s="15"/>
      <c r="H2418" s="15"/>
      <c r="I2418" s="15"/>
    </row>
    <row r="2419" spans="1:9" x14ac:dyDescent="0.35">
      <c r="A2419" s="24" t="str">
        <f>'Base data'!A2440</f>
        <v>RM2</v>
      </c>
      <c r="B2419" s="29">
        <f>'Base data'!C2440</f>
        <v>0</v>
      </c>
      <c r="C2419" s="29">
        <f>'Base data'!F2440</f>
        <v>0</v>
      </c>
      <c r="D2419" s="15"/>
      <c r="E2419" s="15"/>
      <c r="F2419" s="15"/>
      <c r="G2419" s="15"/>
      <c r="H2419" s="15"/>
      <c r="I2419" s="15"/>
    </row>
    <row r="2420" spans="1:9" x14ac:dyDescent="0.35">
      <c r="A2420" s="24" t="str">
        <f>'Base data'!A2441</f>
        <v>RM20</v>
      </c>
      <c r="B2420" s="29">
        <f>'Base data'!C2441</f>
        <v>0</v>
      </c>
      <c r="C2420" s="29">
        <f>'Base data'!F2441</f>
        <v>0</v>
      </c>
      <c r="D2420" s="15"/>
      <c r="E2420" s="15"/>
      <c r="F2420" s="15"/>
      <c r="G2420" s="15"/>
      <c r="H2420" s="15"/>
      <c r="I2420" s="15"/>
    </row>
    <row r="2421" spans="1:9" x14ac:dyDescent="0.35">
      <c r="A2421" s="24" t="str">
        <f>'Base data'!A2442</f>
        <v>RM3</v>
      </c>
      <c r="B2421" s="29">
        <f>'Base data'!C2442</f>
        <v>0</v>
      </c>
      <c r="C2421" s="29">
        <f>'Base data'!F2442</f>
        <v>0</v>
      </c>
      <c r="D2421" s="15"/>
      <c r="E2421" s="15"/>
      <c r="F2421" s="15"/>
      <c r="G2421" s="15"/>
      <c r="H2421" s="15"/>
      <c r="I2421" s="15"/>
    </row>
    <row r="2422" spans="1:9" x14ac:dyDescent="0.35">
      <c r="A2422" s="24" t="str">
        <f>'Base data'!A2443</f>
        <v>RM4</v>
      </c>
      <c r="B2422" s="29">
        <f>'Base data'!C2443</f>
        <v>0</v>
      </c>
      <c r="C2422" s="29">
        <f>'Base data'!F2443</f>
        <v>0</v>
      </c>
      <c r="D2422" s="15"/>
      <c r="E2422" s="15"/>
      <c r="F2422" s="15"/>
      <c r="G2422" s="15"/>
      <c r="H2422" s="15"/>
      <c r="I2422" s="15"/>
    </row>
    <row r="2423" spans="1:9" x14ac:dyDescent="0.35">
      <c r="A2423" s="24" t="str">
        <f>'Base data'!A2444</f>
        <v>RM5</v>
      </c>
      <c r="B2423" s="29">
        <f>'Base data'!C2444</f>
        <v>0</v>
      </c>
      <c r="C2423" s="29">
        <f>'Base data'!F2444</f>
        <v>0</v>
      </c>
      <c r="D2423" s="15"/>
      <c r="E2423" s="15"/>
      <c r="F2423" s="15"/>
      <c r="G2423" s="15"/>
      <c r="H2423" s="15"/>
      <c r="I2423" s="15"/>
    </row>
    <row r="2424" spans="1:9" x14ac:dyDescent="0.35">
      <c r="A2424" s="24" t="str">
        <f>'Base data'!A2445</f>
        <v>RM50</v>
      </c>
      <c r="B2424" s="29">
        <f>'Base data'!C2445</f>
        <v>0</v>
      </c>
      <c r="C2424" s="29">
        <f>'Base data'!F2445</f>
        <v>0</v>
      </c>
      <c r="D2424" s="15"/>
      <c r="E2424" s="15"/>
      <c r="F2424" s="15"/>
      <c r="G2424" s="15"/>
      <c r="H2424" s="15"/>
      <c r="I2424" s="15"/>
    </row>
    <row r="2425" spans="1:9" x14ac:dyDescent="0.35">
      <c r="A2425" s="24" t="str">
        <f>'Base data'!A2446</f>
        <v>RM6</v>
      </c>
      <c r="B2425" s="29">
        <f>'Base data'!C2446</f>
        <v>0</v>
      </c>
      <c r="C2425" s="29">
        <f>'Base data'!F2446</f>
        <v>0</v>
      </c>
      <c r="D2425" s="15"/>
      <c r="E2425" s="15"/>
      <c r="F2425" s="15"/>
      <c r="G2425" s="15"/>
      <c r="H2425" s="15"/>
      <c r="I2425" s="15"/>
    </row>
    <row r="2426" spans="1:9" x14ac:dyDescent="0.35">
      <c r="A2426" s="24" t="str">
        <f>'Base data'!A2447</f>
        <v>RM7</v>
      </c>
      <c r="B2426" s="29">
        <f>'Base data'!C2447</f>
        <v>0</v>
      </c>
      <c r="C2426" s="29">
        <f>'Base data'!F2447</f>
        <v>0</v>
      </c>
      <c r="D2426" s="15"/>
      <c r="E2426" s="15"/>
      <c r="F2426" s="15"/>
      <c r="G2426" s="15"/>
      <c r="H2426" s="15"/>
      <c r="I2426" s="15"/>
    </row>
    <row r="2427" spans="1:9" x14ac:dyDescent="0.35">
      <c r="A2427" s="24" t="str">
        <f>'Base data'!A2448</f>
        <v>RM8</v>
      </c>
      <c r="B2427" s="29">
        <f>'Base data'!C2448</f>
        <v>0</v>
      </c>
      <c r="C2427" s="29">
        <f>'Base data'!F2448</f>
        <v>0</v>
      </c>
      <c r="D2427" s="15"/>
      <c r="E2427" s="15"/>
      <c r="F2427" s="15"/>
      <c r="G2427" s="15"/>
      <c r="H2427" s="15"/>
      <c r="I2427" s="15"/>
    </row>
    <row r="2428" spans="1:9" x14ac:dyDescent="0.35">
      <c r="A2428" s="24" t="str">
        <f>'Base data'!A2449</f>
        <v>RM9</v>
      </c>
      <c r="B2428" s="29">
        <f>'Base data'!C2449</f>
        <v>0</v>
      </c>
      <c r="C2428" s="29">
        <f>'Base data'!F2449</f>
        <v>0</v>
      </c>
      <c r="D2428" s="15"/>
      <c r="E2428" s="15"/>
      <c r="F2428" s="15"/>
      <c r="G2428" s="15"/>
      <c r="H2428" s="15"/>
      <c r="I2428" s="15"/>
    </row>
    <row r="2429" spans="1:9" x14ac:dyDescent="0.35">
      <c r="A2429" s="24" t="str">
        <f>'Base data'!A2450</f>
        <v>S1</v>
      </c>
      <c r="B2429" s="29">
        <f>'Base data'!C2450</f>
        <v>0</v>
      </c>
      <c r="C2429" s="29">
        <f>'Base data'!F2450</f>
        <v>0</v>
      </c>
      <c r="D2429" s="15"/>
      <c r="E2429" s="15"/>
      <c r="F2429" s="15"/>
      <c r="G2429" s="15"/>
      <c r="H2429" s="15"/>
      <c r="I2429" s="15"/>
    </row>
    <row r="2430" spans="1:9" x14ac:dyDescent="0.35">
      <c r="A2430" s="24" t="str">
        <f>'Base data'!A2451</f>
        <v>S10</v>
      </c>
      <c r="B2430" s="29">
        <f>'Base data'!C2451</f>
        <v>0</v>
      </c>
      <c r="C2430" s="29">
        <f>'Base data'!F2451</f>
        <v>0</v>
      </c>
      <c r="D2430" s="15"/>
      <c r="E2430" s="15"/>
      <c r="F2430" s="15"/>
      <c r="G2430" s="15"/>
      <c r="H2430" s="15"/>
      <c r="I2430" s="15"/>
    </row>
    <row r="2431" spans="1:9" x14ac:dyDescent="0.35">
      <c r="A2431" s="24" t="str">
        <f>'Base data'!A2452</f>
        <v>S11</v>
      </c>
      <c r="B2431" s="29">
        <f>'Base data'!C2452</f>
        <v>0</v>
      </c>
      <c r="C2431" s="29">
        <f>'Base data'!F2452</f>
        <v>0</v>
      </c>
      <c r="D2431" s="15"/>
      <c r="E2431" s="15"/>
      <c r="F2431" s="15"/>
      <c r="G2431" s="15"/>
      <c r="H2431" s="15"/>
      <c r="I2431" s="15"/>
    </row>
    <row r="2432" spans="1:9" x14ac:dyDescent="0.35">
      <c r="A2432" s="24" t="str">
        <f>'Base data'!A2453</f>
        <v>S12</v>
      </c>
      <c r="B2432" s="29">
        <f>'Base data'!C2453</f>
        <v>0</v>
      </c>
      <c r="C2432" s="29">
        <f>'Base data'!F2453</f>
        <v>0</v>
      </c>
      <c r="D2432" s="15"/>
      <c r="E2432" s="15"/>
      <c r="F2432" s="15"/>
      <c r="G2432" s="15"/>
      <c r="H2432" s="15"/>
      <c r="I2432" s="15"/>
    </row>
    <row r="2433" spans="1:9" x14ac:dyDescent="0.35">
      <c r="A2433" s="24" t="str">
        <f>'Base data'!A2454</f>
        <v>S13</v>
      </c>
      <c r="B2433" s="29">
        <f>'Base data'!C2454</f>
        <v>0</v>
      </c>
      <c r="C2433" s="29">
        <f>'Base data'!F2454</f>
        <v>0</v>
      </c>
      <c r="D2433" s="15"/>
      <c r="E2433" s="15"/>
      <c r="F2433" s="15"/>
      <c r="G2433" s="15"/>
      <c r="H2433" s="15"/>
      <c r="I2433" s="15"/>
    </row>
    <row r="2434" spans="1:9" x14ac:dyDescent="0.35">
      <c r="A2434" s="24" t="str">
        <f>'Base data'!A2455</f>
        <v>S14</v>
      </c>
      <c r="B2434" s="29">
        <f>'Base data'!C2455</f>
        <v>0</v>
      </c>
      <c r="C2434" s="29">
        <f>'Base data'!F2455</f>
        <v>0</v>
      </c>
      <c r="D2434" s="15"/>
      <c r="E2434" s="15"/>
      <c r="F2434" s="15"/>
      <c r="G2434" s="15"/>
      <c r="H2434" s="15"/>
      <c r="I2434" s="15"/>
    </row>
    <row r="2435" spans="1:9" x14ac:dyDescent="0.35">
      <c r="A2435" s="24" t="str">
        <f>'Base data'!A2456</f>
        <v>S17</v>
      </c>
      <c r="B2435" s="29">
        <f>'Base data'!C2456</f>
        <v>0</v>
      </c>
      <c r="C2435" s="29">
        <f>'Base data'!F2456</f>
        <v>0</v>
      </c>
      <c r="D2435" s="15"/>
      <c r="E2435" s="15"/>
      <c r="F2435" s="15"/>
      <c r="G2435" s="15"/>
      <c r="H2435" s="15"/>
      <c r="I2435" s="15"/>
    </row>
    <row r="2436" spans="1:9" x14ac:dyDescent="0.35">
      <c r="A2436" s="24" t="str">
        <f>'Base data'!A2457</f>
        <v>S18</v>
      </c>
      <c r="B2436" s="29">
        <f>'Base data'!C2457</f>
        <v>0</v>
      </c>
      <c r="C2436" s="29">
        <f>'Base data'!F2457</f>
        <v>0</v>
      </c>
      <c r="D2436" s="15"/>
      <c r="E2436" s="15"/>
      <c r="F2436" s="15"/>
      <c r="G2436" s="15"/>
      <c r="H2436" s="15"/>
      <c r="I2436" s="15"/>
    </row>
    <row r="2437" spans="1:9" x14ac:dyDescent="0.35">
      <c r="A2437" s="24" t="str">
        <f>'Base data'!A2458</f>
        <v>S19</v>
      </c>
      <c r="B2437" s="29">
        <f>'Base data'!C2458</f>
        <v>0</v>
      </c>
      <c r="C2437" s="29">
        <f>'Base data'!F2458</f>
        <v>0</v>
      </c>
      <c r="D2437" s="15"/>
      <c r="E2437" s="15"/>
      <c r="F2437" s="15"/>
      <c r="G2437" s="15"/>
      <c r="H2437" s="15"/>
      <c r="I2437" s="15"/>
    </row>
    <row r="2438" spans="1:9" x14ac:dyDescent="0.35">
      <c r="A2438" s="24" t="str">
        <f>'Base data'!A2459</f>
        <v>S2</v>
      </c>
      <c r="B2438" s="29">
        <f>'Base data'!C2459</f>
        <v>0</v>
      </c>
      <c r="C2438" s="29">
        <f>'Base data'!F2459</f>
        <v>0</v>
      </c>
      <c r="D2438" s="15"/>
      <c r="E2438" s="15"/>
      <c r="F2438" s="15"/>
      <c r="G2438" s="15"/>
      <c r="H2438" s="15"/>
      <c r="I2438" s="15"/>
    </row>
    <row r="2439" spans="1:9" x14ac:dyDescent="0.35">
      <c r="A2439" s="24" t="str">
        <f>'Base data'!A2460</f>
        <v>S20</v>
      </c>
      <c r="B2439" s="29">
        <f>'Base data'!C2460</f>
        <v>0</v>
      </c>
      <c r="C2439" s="29">
        <f>'Base data'!F2460</f>
        <v>0</v>
      </c>
      <c r="D2439" s="15"/>
      <c r="E2439" s="15"/>
      <c r="F2439" s="15"/>
      <c r="G2439" s="15"/>
      <c r="H2439" s="15"/>
      <c r="I2439" s="15"/>
    </row>
    <row r="2440" spans="1:9" x14ac:dyDescent="0.35">
      <c r="A2440" s="24" t="str">
        <f>'Base data'!A2461</f>
        <v>S21</v>
      </c>
      <c r="B2440" s="29">
        <f>'Base data'!C2461</f>
        <v>0</v>
      </c>
      <c r="C2440" s="29">
        <f>'Base data'!F2461</f>
        <v>0</v>
      </c>
      <c r="D2440" s="15"/>
      <c r="E2440" s="15"/>
      <c r="F2440" s="15"/>
      <c r="G2440" s="15"/>
      <c r="H2440" s="15"/>
      <c r="I2440" s="15"/>
    </row>
    <row r="2441" spans="1:9" x14ac:dyDescent="0.35">
      <c r="A2441" s="24" t="str">
        <f>'Base data'!A2462</f>
        <v>S25</v>
      </c>
      <c r="B2441" s="29">
        <f>'Base data'!C2462</f>
        <v>0</v>
      </c>
      <c r="C2441" s="29">
        <f>'Base data'!F2462</f>
        <v>0</v>
      </c>
      <c r="D2441" s="15"/>
      <c r="E2441" s="15"/>
      <c r="F2441" s="15"/>
      <c r="G2441" s="15"/>
      <c r="H2441" s="15"/>
      <c r="I2441" s="15"/>
    </row>
    <row r="2442" spans="1:9" x14ac:dyDescent="0.35">
      <c r="A2442" s="24" t="str">
        <f>'Base data'!A2463</f>
        <v>S26</v>
      </c>
      <c r="B2442" s="29">
        <f>'Base data'!C2463</f>
        <v>0</v>
      </c>
      <c r="C2442" s="29">
        <f>'Base data'!F2463</f>
        <v>0</v>
      </c>
      <c r="D2442" s="15"/>
      <c r="E2442" s="15"/>
      <c r="F2442" s="15"/>
      <c r="G2442" s="15"/>
      <c r="H2442" s="15"/>
      <c r="I2442" s="15"/>
    </row>
    <row r="2443" spans="1:9" x14ac:dyDescent="0.35">
      <c r="A2443" s="24" t="str">
        <f>'Base data'!A2464</f>
        <v>S3</v>
      </c>
      <c r="B2443" s="29">
        <f>'Base data'!C2464</f>
        <v>0</v>
      </c>
      <c r="C2443" s="29">
        <f>'Base data'!F2464</f>
        <v>0</v>
      </c>
      <c r="D2443" s="15"/>
      <c r="E2443" s="15"/>
      <c r="F2443" s="15"/>
      <c r="G2443" s="15"/>
      <c r="H2443" s="15"/>
      <c r="I2443" s="15"/>
    </row>
    <row r="2444" spans="1:9" x14ac:dyDescent="0.35">
      <c r="A2444" s="24" t="str">
        <f>'Base data'!A2465</f>
        <v>S30</v>
      </c>
      <c r="B2444" s="29">
        <f>'Base data'!C2465</f>
        <v>0</v>
      </c>
      <c r="C2444" s="29">
        <f>'Base data'!F2465</f>
        <v>0</v>
      </c>
      <c r="D2444" s="15"/>
      <c r="E2444" s="15"/>
      <c r="F2444" s="15"/>
      <c r="G2444" s="15"/>
      <c r="H2444" s="15"/>
      <c r="I2444" s="15"/>
    </row>
    <row r="2445" spans="1:9" x14ac:dyDescent="0.35">
      <c r="A2445" s="24" t="str">
        <f>'Base data'!A2466</f>
        <v>S31</v>
      </c>
      <c r="B2445" s="29">
        <f>'Base data'!C2466</f>
        <v>0</v>
      </c>
      <c r="C2445" s="29">
        <f>'Base data'!F2466</f>
        <v>0</v>
      </c>
      <c r="D2445" s="15"/>
      <c r="E2445" s="15"/>
      <c r="F2445" s="15"/>
      <c r="G2445" s="15"/>
      <c r="H2445" s="15"/>
      <c r="I2445" s="15"/>
    </row>
    <row r="2446" spans="1:9" x14ac:dyDescent="0.35">
      <c r="A2446" s="24" t="str">
        <f>'Base data'!A2467</f>
        <v>S32</v>
      </c>
      <c r="B2446" s="29">
        <f>'Base data'!C2467</f>
        <v>0</v>
      </c>
      <c r="C2446" s="29">
        <f>'Base data'!F2467</f>
        <v>0</v>
      </c>
      <c r="D2446" s="15"/>
      <c r="E2446" s="15"/>
      <c r="F2446" s="15"/>
      <c r="G2446" s="15"/>
      <c r="H2446" s="15"/>
      <c r="I2446" s="15"/>
    </row>
    <row r="2447" spans="1:9" x14ac:dyDescent="0.35">
      <c r="A2447" s="24" t="str">
        <f>'Base data'!A2468</f>
        <v>S33</v>
      </c>
      <c r="B2447" s="29">
        <f>'Base data'!C2468</f>
        <v>0</v>
      </c>
      <c r="C2447" s="29">
        <f>'Base data'!F2468</f>
        <v>0</v>
      </c>
      <c r="D2447" s="15"/>
      <c r="E2447" s="15"/>
      <c r="F2447" s="15"/>
      <c r="G2447" s="15"/>
      <c r="H2447" s="15"/>
      <c r="I2447" s="15"/>
    </row>
    <row r="2448" spans="1:9" x14ac:dyDescent="0.35">
      <c r="A2448" s="24" t="str">
        <f>'Base data'!A2469</f>
        <v>S35</v>
      </c>
      <c r="B2448" s="29">
        <f>'Base data'!C2469</f>
        <v>0</v>
      </c>
      <c r="C2448" s="29">
        <f>'Base data'!F2469</f>
        <v>0</v>
      </c>
      <c r="D2448" s="15"/>
      <c r="E2448" s="15"/>
      <c r="F2448" s="15"/>
      <c r="G2448" s="15"/>
      <c r="H2448" s="15"/>
      <c r="I2448" s="15"/>
    </row>
    <row r="2449" spans="1:9" x14ac:dyDescent="0.35">
      <c r="A2449" s="24" t="str">
        <f>'Base data'!A2470</f>
        <v>S36</v>
      </c>
      <c r="B2449" s="29">
        <f>'Base data'!C2470</f>
        <v>0</v>
      </c>
      <c r="C2449" s="29">
        <f>'Base data'!F2470</f>
        <v>0</v>
      </c>
      <c r="D2449" s="15"/>
      <c r="E2449" s="15"/>
      <c r="F2449" s="15"/>
      <c r="G2449" s="15"/>
      <c r="H2449" s="15"/>
      <c r="I2449" s="15"/>
    </row>
    <row r="2450" spans="1:9" x14ac:dyDescent="0.35">
      <c r="A2450" s="24" t="str">
        <f>'Base data'!A2471</f>
        <v>S4</v>
      </c>
      <c r="B2450" s="29">
        <f>'Base data'!C2471</f>
        <v>0</v>
      </c>
      <c r="C2450" s="29">
        <f>'Base data'!F2471</f>
        <v>0</v>
      </c>
      <c r="D2450" s="15"/>
      <c r="E2450" s="15"/>
      <c r="F2450" s="15"/>
      <c r="G2450" s="15"/>
      <c r="H2450" s="15"/>
      <c r="I2450" s="15"/>
    </row>
    <row r="2451" spans="1:9" x14ac:dyDescent="0.35">
      <c r="A2451" s="24" t="str">
        <f>'Base data'!A2472</f>
        <v>S40</v>
      </c>
      <c r="B2451" s="29">
        <f>'Base data'!C2472</f>
        <v>0</v>
      </c>
      <c r="C2451" s="29">
        <f>'Base data'!F2472</f>
        <v>0</v>
      </c>
      <c r="D2451" s="15"/>
      <c r="E2451" s="15"/>
      <c r="F2451" s="15"/>
      <c r="G2451" s="15"/>
      <c r="H2451" s="15"/>
      <c r="I2451" s="15"/>
    </row>
    <row r="2452" spans="1:9" x14ac:dyDescent="0.35">
      <c r="A2452" s="24" t="str">
        <f>'Base data'!A2473</f>
        <v>S41</v>
      </c>
      <c r="B2452" s="29">
        <f>'Base data'!C2473</f>
        <v>0</v>
      </c>
      <c r="C2452" s="29">
        <f>'Base data'!F2473</f>
        <v>0</v>
      </c>
      <c r="D2452" s="15"/>
      <c r="E2452" s="15"/>
      <c r="F2452" s="15"/>
      <c r="G2452" s="15"/>
      <c r="H2452" s="15"/>
      <c r="I2452" s="15"/>
    </row>
    <row r="2453" spans="1:9" x14ac:dyDescent="0.35">
      <c r="A2453" s="24" t="str">
        <f>'Base data'!A2474</f>
        <v>S42</v>
      </c>
      <c r="B2453" s="29">
        <f>'Base data'!C2474</f>
        <v>0</v>
      </c>
      <c r="C2453" s="29">
        <f>'Base data'!F2474</f>
        <v>0</v>
      </c>
      <c r="D2453" s="15"/>
      <c r="E2453" s="15"/>
      <c r="F2453" s="15"/>
      <c r="G2453" s="15"/>
      <c r="H2453" s="15"/>
      <c r="I2453" s="15"/>
    </row>
    <row r="2454" spans="1:9" x14ac:dyDescent="0.35">
      <c r="A2454" s="24" t="str">
        <f>'Base data'!A2475</f>
        <v>S43</v>
      </c>
      <c r="B2454" s="29">
        <f>'Base data'!C2475</f>
        <v>0</v>
      </c>
      <c r="C2454" s="29">
        <f>'Base data'!F2475</f>
        <v>0</v>
      </c>
      <c r="D2454" s="15"/>
      <c r="E2454" s="15"/>
      <c r="F2454" s="15"/>
      <c r="G2454" s="15"/>
      <c r="H2454" s="15"/>
      <c r="I2454" s="15"/>
    </row>
    <row r="2455" spans="1:9" x14ac:dyDescent="0.35">
      <c r="A2455" s="24" t="str">
        <f>'Base data'!A2476</f>
        <v>S44</v>
      </c>
      <c r="B2455" s="29">
        <f>'Base data'!C2476</f>
        <v>0</v>
      </c>
      <c r="C2455" s="29">
        <f>'Base data'!F2476</f>
        <v>0</v>
      </c>
      <c r="D2455" s="15"/>
      <c r="E2455" s="15"/>
      <c r="F2455" s="15"/>
      <c r="G2455" s="15"/>
      <c r="H2455" s="15"/>
      <c r="I2455" s="15"/>
    </row>
    <row r="2456" spans="1:9" x14ac:dyDescent="0.35">
      <c r="A2456" s="24" t="str">
        <f>'Base data'!A2477</f>
        <v>S45</v>
      </c>
      <c r="B2456" s="29">
        <f>'Base data'!C2477</f>
        <v>0</v>
      </c>
      <c r="C2456" s="29">
        <f>'Base data'!F2477</f>
        <v>0</v>
      </c>
      <c r="D2456" s="15"/>
      <c r="E2456" s="15"/>
      <c r="F2456" s="15"/>
      <c r="G2456" s="15"/>
      <c r="H2456" s="15"/>
      <c r="I2456" s="15"/>
    </row>
    <row r="2457" spans="1:9" x14ac:dyDescent="0.35">
      <c r="A2457" s="24" t="str">
        <f>'Base data'!A2478</f>
        <v>S49</v>
      </c>
      <c r="B2457" s="29">
        <f>'Base data'!C2478</f>
        <v>0</v>
      </c>
      <c r="C2457" s="29">
        <f>'Base data'!F2478</f>
        <v>0</v>
      </c>
      <c r="D2457" s="15"/>
      <c r="E2457" s="15"/>
      <c r="F2457" s="15"/>
      <c r="G2457" s="15"/>
      <c r="H2457" s="15"/>
      <c r="I2457" s="15"/>
    </row>
    <row r="2458" spans="1:9" x14ac:dyDescent="0.35">
      <c r="A2458" s="24" t="str">
        <f>'Base data'!A2479</f>
        <v>S5</v>
      </c>
      <c r="B2458" s="29">
        <f>'Base data'!C2479</f>
        <v>0</v>
      </c>
      <c r="C2458" s="29">
        <f>'Base data'!F2479</f>
        <v>0</v>
      </c>
      <c r="D2458" s="15"/>
      <c r="E2458" s="15"/>
      <c r="F2458" s="15"/>
      <c r="G2458" s="15"/>
      <c r="H2458" s="15"/>
      <c r="I2458" s="15"/>
    </row>
    <row r="2459" spans="1:9" x14ac:dyDescent="0.35">
      <c r="A2459" s="24" t="str">
        <f>'Base data'!A2480</f>
        <v>S6</v>
      </c>
      <c r="B2459" s="29">
        <f>'Base data'!C2480</f>
        <v>0</v>
      </c>
      <c r="C2459" s="29">
        <f>'Base data'!F2480</f>
        <v>0</v>
      </c>
      <c r="D2459" s="15"/>
      <c r="E2459" s="15"/>
      <c r="F2459" s="15"/>
      <c r="G2459" s="15"/>
      <c r="H2459" s="15"/>
      <c r="I2459" s="15"/>
    </row>
    <row r="2460" spans="1:9" x14ac:dyDescent="0.35">
      <c r="A2460" s="24" t="str">
        <f>'Base data'!A2481</f>
        <v>S60</v>
      </c>
      <c r="B2460" s="29">
        <f>'Base data'!C2481</f>
        <v>0</v>
      </c>
      <c r="C2460" s="29">
        <f>'Base data'!F2481</f>
        <v>0</v>
      </c>
      <c r="D2460" s="15"/>
      <c r="E2460" s="15"/>
      <c r="F2460" s="15"/>
      <c r="G2460" s="15"/>
      <c r="H2460" s="15"/>
      <c r="I2460" s="15"/>
    </row>
    <row r="2461" spans="1:9" x14ac:dyDescent="0.35">
      <c r="A2461" s="24" t="str">
        <f>'Base data'!A2482</f>
        <v>S61</v>
      </c>
      <c r="B2461" s="29">
        <f>'Base data'!C2482</f>
        <v>0</v>
      </c>
      <c r="C2461" s="29">
        <f>'Base data'!F2482</f>
        <v>0</v>
      </c>
      <c r="D2461" s="15"/>
      <c r="E2461" s="15"/>
      <c r="F2461" s="15"/>
      <c r="G2461" s="15"/>
      <c r="H2461" s="15"/>
      <c r="I2461" s="15"/>
    </row>
    <row r="2462" spans="1:9" x14ac:dyDescent="0.35">
      <c r="A2462" s="24" t="str">
        <f>'Base data'!A2483</f>
        <v>S62</v>
      </c>
      <c r="B2462" s="29">
        <f>'Base data'!C2483</f>
        <v>0</v>
      </c>
      <c r="C2462" s="29">
        <f>'Base data'!F2483</f>
        <v>0</v>
      </c>
      <c r="D2462" s="15"/>
      <c r="E2462" s="15"/>
      <c r="F2462" s="15"/>
      <c r="G2462" s="15"/>
      <c r="H2462" s="15"/>
      <c r="I2462" s="15"/>
    </row>
    <row r="2463" spans="1:9" x14ac:dyDescent="0.35">
      <c r="A2463" s="24" t="str">
        <f>'Base data'!A2484</f>
        <v>S63</v>
      </c>
      <c r="B2463" s="29">
        <f>'Base data'!C2484</f>
        <v>0</v>
      </c>
      <c r="C2463" s="29">
        <f>'Base data'!F2484</f>
        <v>0</v>
      </c>
      <c r="D2463" s="15"/>
      <c r="E2463" s="15"/>
      <c r="F2463" s="15"/>
      <c r="G2463" s="15"/>
      <c r="H2463" s="15"/>
      <c r="I2463" s="15"/>
    </row>
    <row r="2464" spans="1:9" x14ac:dyDescent="0.35">
      <c r="A2464" s="24" t="str">
        <f>'Base data'!A2485</f>
        <v>S64</v>
      </c>
      <c r="B2464" s="29">
        <f>'Base data'!C2485</f>
        <v>0</v>
      </c>
      <c r="C2464" s="29">
        <f>'Base data'!F2485</f>
        <v>0</v>
      </c>
      <c r="D2464" s="15"/>
      <c r="E2464" s="15"/>
      <c r="F2464" s="15"/>
      <c r="G2464" s="15"/>
      <c r="H2464" s="15"/>
      <c r="I2464" s="15"/>
    </row>
    <row r="2465" spans="1:9" x14ac:dyDescent="0.35">
      <c r="A2465" s="24" t="str">
        <f>'Base data'!A2486</f>
        <v>S65</v>
      </c>
      <c r="B2465" s="29">
        <f>'Base data'!C2486</f>
        <v>0</v>
      </c>
      <c r="C2465" s="29">
        <f>'Base data'!F2486</f>
        <v>0</v>
      </c>
      <c r="D2465" s="15"/>
      <c r="E2465" s="15"/>
      <c r="F2465" s="15"/>
      <c r="G2465" s="15"/>
      <c r="H2465" s="15"/>
      <c r="I2465" s="15"/>
    </row>
    <row r="2466" spans="1:9" x14ac:dyDescent="0.35">
      <c r="A2466" s="24" t="str">
        <f>'Base data'!A2487</f>
        <v>S66</v>
      </c>
      <c r="B2466" s="29">
        <f>'Base data'!C2487</f>
        <v>0</v>
      </c>
      <c r="C2466" s="29">
        <f>'Base data'!F2487</f>
        <v>0</v>
      </c>
      <c r="D2466" s="15"/>
      <c r="E2466" s="15"/>
      <c r="F2466" s="15"/>
      <c r="G2466" s="15"/>
      <c r="H2466" s="15"/>
      <c r="I2466" s="15"/>
    </row>
    <row r="2467" spans="1:9" x14ac:dyDescent="0.35">
      <c r="A2467" s="24" t="str">
        <f>'Base data'!A2488</f>
        <v>S69</v>
      </c>
      <c r="B2467" s="29">
        <f>'Base data'!C2488</f>
        <v>0</v>
      </c>
      <c r="C2467" s="29">
        <f>'Base data'!F2488</f>
        <v>0</v>
      </c>
      <c r="D2467" s="15"/>
      <c r="E2467" s="15"/>
      <c r="F2467" s="15"/>
      <c r="G2467" s="15"/>
      <c r="H2467" s="15"/>
      <c r="I2467" s="15"/>
    </row>
    <row r="2468" spans="1:9" x14ac:dyDescent="0.35">
      <c r="A2468" s="24" t="str">
        <f>'Base data'!A2489</f>
        <v>S7</v>
      </c>
      <c r="B2468" s="29">
        <f>'Base data'!C2489</f>
        <v>0</v>
      </c>
      <c r="C2468" s="29">
        <f>'Base data'!F2489</f>
        <v>0</v>
      </c>
      <c r="D2468" s="15"/>
      <c r="E2468" s="15"/>
      <c r="F2468" s="15"/>
      <c r="G2468" s="15"/>
      <c r="H2468" s="15"/>
      <c r="I2468" s="15"/>
    </row>
    <row r="2469" spans="1:9" x14ac:dyDescent="0.35">
      <c r="A2469" s="24" t="str">
        <f>'Base data'!A2490</f>
        <v>S70</v>
      </c>
      <c r="B2469" s="29">
        <f>'Base data'!C2490</f>
        <v>0</v>
      </c>
      <c r="C2469" s="29">
        <f>'Base data'!F2490</f>
        <v>0</v>
      </c>
      <c r="D2469" s="15"/>
      <c r="E2469" s="15"/>
      <c r="F2469" s="15"/>
      <c r="G2469" s="15"/>
      <c r="H2469" s="15"/>
      <c r="I2469" s="15"/>
    </row>
    <row r="2470" spans="1:9" x14ac:dyDescent="0.35">
      <c r="A2470" s="24" t="str">
        <f>'Base data'!A2491</f>
        <v>S71</v>
      </c>
      <c r="B2470" s="29">
        <f>'Base data'!C2491</f>
        <v>0</v>
      </c>
      <c r="C2470" s="29">
        <f>'Base data'!F2491</f>
        <v>0</v>
      </c>
      <c r="D2470" s="15"/>
      <c r="E2470" s="15"/>
      <c r="F2470" s="15"/>
      <c r="G2470" s="15"/>
      <c r="H2470" s="15"/>
      <c r="I2470" s="15"/>
    </row>
    <row r="2471" spans="1:9" x14ac:dyDescent="0.35">
      <c r="A2471" s="24" t="str">
        <f>'Base data'!A2492</f>
        <v>S72</v>
      </c>
      <c r="B2471" s="29">
        <f>'Base data'!C2492</f>
        <v>0</v>
      </c>
      <c r="C2471" s="29">
        <f>'Base data'!F2492</f>
        <v>0</v>
      </c>
      <c r="D2471" s="15"/>
      <c r="E2471" s="15"/>
      <c r="F2471" s="15"/>
      <c r="G2471" s="15"/>
      <c r="H2471" s="15"/>
      <c r="I2471" s="15"/>
    </row>
    <row r="2472" spans="1:9" x14ac:dyDescent="0.35">
      <c r="A2472" s="24" t="str">
        <f>'Base data'!A2493</f>
        <v>S73</v>
      </c>
      <c r="B2472" s="29">
        <f>'Base data'!C2493</f>
        <v>0</v>
      </c>
      <c r="C2472" s="29">
        <f>'Base data'!F2493</f>
        <v>0</v>
      </c>
      <c r="D2472" s="15"/>
      <c r="E2472" s="15"/>
      <c r="F2472" s="15"/>
      <c r="G2472" s="15"/>
      <c r="H2472" s="15"/>
      <c r="I2472" s="15"/>
    </row>
    <row r="2473" spans="1:9" x14ac:dyDescent="0.35">
      <c r="A2473" s="24" t="str">
        <f>'Base data'!A2494</f>
        <v>S74</v>
      </c>
      <c r="B2473" s="29">
        <f>'Base data'!C2494</f>
        <v>0</v>
      </c>
      <c r="C2473" s="29">
        <f>'Base data'!F2494</f>
        <v>0</v>
      </c>
      <c r="D2473" s="15"/>
      <c r="E2473" s="15"/>
      <c r="F2473" s="15"/>
      <c r="G2473" s="15"/>
      <c r="H2473" s="15"/>
      <c r="I2473" s="15"/>
    </row>
    <row r="2474" spans="1:9" x14ac:dyDescent="0.35">
      <c r="A2474" s="24" t="str">
        <f>'Base data'!A2495</f>
        <v>S75</v>
      </c>
      <c r="B2474" s="29">
        <f>'Base data'!C2495</f>
        <v>0</v>
      </c>
      <c r="C2474" s="29">
        <f>'Base data'!F2495</f>
        <v>0</v>
      </c>
      <c r="D2474" s="15"/>
      <c r="E2474" s="15"/>
      <c r="F2474" s="15"/>
      <c r="G2474" s="15"/>
      <c r="H2474" s="15"/>
      <c r="I2474" s="15"/>
    </row>
    <row r="2475" spans="1:9" x14ac:dyDescent="0.35">
      <c r="A2475" s="24" t="str">
        <f>'Base data'!A2496</f>
        <v>S8</v>
      </c>
      <c r="B2475" s="29">
        <f>'Base data'!C2496</f>
        <v>0</v>
      </c>
      <c r="C2475" s="29">
        <f>'Base data'!F2496</f>
        <v>0</v>
      </c>
      <c r="D2475" s="15"/>
      <c r="E2475" s="15"/>
      <c r="F2475" s="15"/>
      <c r="G2475" s="15"/>
      <c r="H2475" s="15"/>
      <c r="I2475" s="15"/>
    </row>
    <row r="2476" spans="1:9" x14ac:dyDescent="0.35">
      <c r="A2476" s="24" t="str">
        <f>'Base data'!A2497</f>
        <v>S80</v>
      </c>
      <c r="B2476" s="29">
        <f>'Base data'!C2497</f>
        <v>0</v>
      </c>
      <c r="C2476" s="29">
        <f>'Base data'!F2497</f>
        <v>0</v>
      </c>
      <c r="D2476" s="15"/>
      <c r="E2476" s="15"/>
      <c r="F2476" s="15"/>
      <c r="G2476" s="15"/>
      <c r="H2476" s="15"/>
      <c r="I2476" s="15"/>
    </row>
    <row r="2477" spans="1:9" x14ac:dyDescent="0.35">
      <c r="A2477" s="24" t="str">
        <f>'Base data'!A2498</f>
        <v>S81</v>
      </c>
      <c r="B2477" s="29">
        <f>'Base data'!C2498</f>
        <v>0</v>
      </c>
      <c r="C2477" s="29">
        <f>'Base data'!F2498</f>
        <v>0</v>
      </c>
      <c r="D2477" s="15"/>
      <c r="E2477" s="15"/>
      <c r="F2477" s="15"/>
      <c r="G2477" s="15"/>
      <c r="H2477" s="15"/>
      <c r="I2477" s="15"/>
    </row>
    <row r="2478" spans="1:9" x14ac:dyDescent="0.35">
      <c r="A2478" s="24" t="str">
        <f>'Base data'!A2499</f>
        <v>S9</v>
      </c>
      <c r="B2478" s="29">
        <f>'Base data'!C2499</f>
        <v>0</v>
      </c>
      <c r="C2478" s="29">
        <f>'Base data'!F2499</f>
        <v>0</v>
      </c>
      <c r="D2478" s="15"/>
      <c r="E2478" s="15"/>
      <c r="F2478" s="15"/>
      <c r="G2478" s="15"/>
      <c r="H2478" s="15"/>
      <c r="I2478" s="15"/>
    </row>
    <row r="2479" spans="1:9" x14ac:dyDescent="0.35">
      <c r="A2479" s="24" t="str">
        <f>'Base data'!A2500</f>
        <v>S95</v>
      </c>
      <c r="B2479" s="29">
        <f>'Base data'!C2500</f>
        <v>0</v>
      </c>
      <c r="C2479" s="29">
        <f>'Base data'!F2500</f>
        <v>0</v>
      </c>
      <c r="D2479" s="15"/>
      <c r="E2479" s="15"/>
      <c r="F2479" s="15"/>
      <c r="G2479" s="15"/>
      <c r="H2479" s="15"/>
      <c r="I2479" s="15"/>
    </row>
    <row r="2480" spans="1:9" x14ac:dyDescent="0.35">
      <c r="A2480" s="24" t="str">
        <f>'Base data'!A2501</f>
        <v>S96</v>
      </c>
      <c r="B2480" s="29">
        <f>'Base data'!C2501</f>
        <v>0</v>
      </c>
      <c r="C2480" s="29">
        <f>'Base data'!F2501</f>
        <v>0</v>
      </c>
      <c r="D2480" s="15"/>
      <c r="E2480" s="15"/>
      <c r="F2480" s="15"/>
      <c r="G2480" s="15"/>
      <c r="H2480" s="15"/>
      <c r="I2480" s="15"/>
    </row>
    <row r="2481" spans="1:9" x14ac:dyDescent="0.35">
      <c r="A2481" s="24" t="str">
        <f>'Base data'!A2502</f>
        <v>S97</v>
      </c>
      <c r="B2481" s="29">
        <f>'Base data'!C2502</f>
        <v>0</v>
      </c>
      <c r="C2481" s="29">
        <f>'Base data'!F2502</f>
        <v>0</v>
      </c>
      <c r="D2481" s="15"/>
      <c r="E2481" s="15"/>
      <c r="F2481" s="15"/>
      <c r="G2481" s="15"/>
      <c r="H2481" s="15"/>
      <c r="I2481" s="15"/>
    </row>
    <row r="2482" spans="1:9" x14ac:dyDescent="0.35">
      <c r="A2482" s="24" t="str">
        <f>'Base data'!A2503</f>
        <v>S98</v>
      </c>
      <c r="B2482" s="29">
        <f>'Base data'!C2503</f>
        <v>0</v>
      </c>
      <c r="C2482" s="29">
        <f>'Base data'!F2503</f>
        <v>0</v>
      </c>
      <c r="D2482" s="15"/>
      <c r="E2482" s="15"/>
      <c r="F2482" s="15"/>
      <c r="G2482" s="15"/>
      <c r="H2482" s="15"/>
      <c r="I2482" s="15"/>
    </row>
    <row r="2483" spans="1:9" x14ac:dyDescent="0.35">
      <c r="A2483" s="24" t="str">
        <f>'Base data'!A2504</f>
        <v>S99</v>
      </c>
      <c r="B2483" s="29">
        <f>'Base data'!C2504</f>
        <v>0</v>
      </c>
      <c r="C2483" s="29">
        <f>'Base data'!F2504</f>
        <v>0</v>
      </c>
      <c r="D2483" s="15"/>
      <c r="E2483" s="15"/>
      <c r="F2483" s="15"/>
      <c r="G2483" s="15"/>
      <c r="H2483" s="15"/>
      <c r="I2483" s="15"/>
    </row>
    <row r="2484" spans="1:9" x14ac:dyDescent="0.35">
      <c r="A2484" s="24" t="str">
        <f>'Base data'!A2505</f>
        <v>SA1</v>
      </c>
      <c r="B2484" s="29">
        <f>'Base data'!C2505</f>
        <v>0</v>
      </c>
      <c r="C2484" s="29">
        <f>'Base data'!F2505</f>
        <v>0</v>
      </c>
      <c r="D2484" s="15"/>
      <c r="E2484" s="15"/>
      <c r="F2484" s="15"/>
      <c r="G2484" s="15"/>
      <c r="H2484" s="15"/>
      <c r="I2484" s="15"/>
    </row>
    <row r="2485" spans="1:9" x14ac:dyDescent="0.35">
      <c r="A2485" s="24" t="str">
        <f>'Base data'!A2506</f>
        <v>SA10</v>
      </c>
      <c r="B2485" s="29">
        <f>'Base data'!C2506</f>
        <v>0</v>
      </c>
      <c r="C2485" s="29">
        <f>'Base data'!F2506</f>
        <v>0</v>
      </c>
      <c r="D2485" s="15"/>
      <c r="E2485" s="15"/>
      <c r="F2485" s="15"/>
      <c r="G2485" s="15"/>
      <c r="H2485" s="15"/>
      <c r="I2485" s="15"/>
    </row>
    <row r="2486" spans="1:9" x14ac:dyDescent="0.35">
      <c r="A2486" s="24" t="str">
        <f>'Base data'!A2507</f>
        <v>SA11</v>
      </c>
      <c r="B2486" s="29">
        <f>'Base data'!C2507</f>
        <v>0</v>
      </c>
      <c r="C2486" s="29">
        <f>'Base data'!F2507</f>
        <v>0</v>
      </c>
      <c r="D2486" s="15"/>
      <c r="E2486" s="15"/>
      <c r="F2486" s="15"/>
      <c r="G2486" s="15"/>
      <c r="H2486" s="15"/>
      <c r="I2486" s="15"/>
    </row>
    <row r="2487" spans="1:9" x14ac:dyDescent="0.35">
      <c r="A2487" s="24" t="str">
        <f>'Base data'!A2508</f>
        <v>SA12</v>
      </c>
      <c r="B2487" s="29">
        <f>'Base data'!C2508</f>
        <v>0</v>
      </c>
      <c r="C2487" s="29">
        <f>'Base data'!F2508</f>
        <v>0</v>
      </c>
      <c r="D2487" s="15"/>
      <c r="E2487" s="15"/>
      <c r="F2487" s="15"/>
      <c r="G2487" s="15"/>
      <c r="H2487" s="15"/>
      <c r="I2487" s="15"/>
    </row>
    <row r="2488" spans="1:9" x14ac:dyDescent="0.35">
      <c r="A2488" s="24" t="str">
        <f>'Base data'!A2509</f>
        <v>SA13</v>
      </c>
      <c r="B2488" s="29">
        <f>'Base data'!C2509</f>
        <v>0</v>
      </c>
      <c r="C2488" s="29">
        <f>'Base data'!F2509</f>
        <v>0</v>
      </c>
      <c r="D2488" s="15"/>
      <c r="E2488" s="15"/>
      <c r="F2488" s="15"/>
      <c r="G2488" s="15"/>
      <c r="H2488" s="15"/>
      <c r="I2488" s="15"/>
    </row>
    <row r="2489" spans="1:9" x14ac:dyDescent="0.35">
      <c r="A2489" s="24" t="str">
        <f>'Base data'!A2510</f>
        <v>SA14</v>
      </c>
      <c r="B2489" s="29">
        <f>'Base data'!C2510</f>
        <v>0</v>
      </c>
      <c r="C2489" s="29">
        <f>'Base data'!F2510</f>
        <v>0</v>
      </c>
      <c r="D2489" s="15"/>
      <c r="E2489" s="15"/>
      <c r="F2489" s="15"/>
      <c r="G2489" s="15"/>
      <c r="H2489" s="15"/>
      <c r="I2489" s="15"/>
    </row>
    <row r="2490" spans="1:9" x14ac:dyDescent="0.35">
      <c r="A2490" s="24" t="str">
        <f>'Base data'!A2511</f>
        <v>SA15</v>
      </c>
      <c r="B2490" s="29">
        <f>'Base data'!C2511</f>
        <v>0</v>
      </c>
      <c r="C2490" s="29">
        <f>'Base data'!F2511</f>
        <v>0</v>
      </c>
      <c r="D2490" s="15"/>
      <c r="E2490" s="15"/>
      <c r="F2490" s="15"/>
      <c r="G2490" s="15"/>
      <c r="H2490" s="15"/>
      <c r="I2490" s="15"/>
    </row>
    <row r="2491" spans="1:9" x14ac:dyDescent="0.35">
      <c r="A2491" s="24" t="str">
        <f>'Base data'!A2512</f>
        <v>SA16</v>
      </c>
      <c r="B2491" s="29">
        <f>'Base data'!C2512</f>
        <v>0</v>
      </c>
      <c r="C2491" s="29">
        <f>'Base data'!F2512</f>
        <v>0</v>
      </c>
      <c r="D2491" s="15"/>
      <c r="E2491" s="15"/>
      <c r="F2491" s="15"/>
      <c r="G2491" s="15"/>
      <c r="H2491" s="15"/>
      <c r="I2491" s="15"/>
    </row>
    <row r="2492" spans="1:9" x14ac:dyDescent="0.35">
      <c r="A2492" s="24" t="str">
        <f>'Base data'!A2513</f>
        <v>SA17</v>
      </c>
      <c r="B2492" s="29">
        <f>'Base data'!C2513</f>
        <v>0</v>
      </c>
      <c r="C2492" s="29">
        <f>'Base data'!F2513</f>
        <v>0</v>
      </c>
      <c r="D2492" s="15"/>
      <c r="E2492" s="15"/>
      <c r="F2492" s="15"/>
      <c r="G2492" s="15"/>
      <c r="H2492" s="15"/>
      <c r="I2492" s="15"/>
    </row>
    <row r="2493" spans="1:9" x14ac:dyDescent="0.35">
      <c r="A2493" s="24" t="str">
        <f>'Base data'!A2514</f>
        <v>SA18</v>
      </c>
      <c r="B2493" s="29">
        <f>'Base data'!C2514</f>
        <v>0</v>
      </c>
      <c r="C2493" s="29">
        <f>'Base data'!F2514</f>
        <v>0</v>
      </c>
      <c r="D2493" s="15"/>
      <c r="E2493" s="15"/>
      <c r="F2493" s="15"/>
      <c r="G2493" s="15"/>
      <c r="H2493" s="15"/>
      <c r="I2493" s="15"/>
    </row>
    <row r="2494" spans="1:9" x14ac:dyDescent="0.35">
      <c r="A2494" s="24" t="str">
        <f>'Base data'!A2515</f>
        <v>SA19</v>
      </c>
      <c r="B2494" s="29">
        <f>'Base data'!C2515</f>
        <v>0</v>
      </c>
      <c r="C2494" s="29">
        <f>'Base data'!F2515</f>
        <v>0</v>
      </c>
      <c r="D2494" s="15"/>
      <c r="E2494" s="15"/>
      <c r="F2494" s="15"/>
      <c r="G2494" s="15"/>
      <c r="H2494" s="15"/>
      <c r="I2494" s="15"/>
    </row>
    <row r="2495" spans="1:9" x14ac:dyDescent="0.35">
      <c r="A2495" s="24" t="str">
        <f>'Base data'!A2516</f>
        <v>SA2</v>
      </c>
      <c r="B2495" s="29">
        <f>'Base data'!C2516</f>
        <v>0</v>
      </c>
      <c r="C2495" s="29">
        <f>'Base data'!F2516</f>
        <v>0</v>
      </c>
      <c r="D2495" s="15"/>
      <c r="E2495" s="15"/>
      <c r="F2495" s="15"/>
      <c r="G2495" s="15"/>
      <c r="H2495" s="15"/>
      <c r="I2495" s="15"/>
    </row>
    <row r="2496" spans="1:9" x14ac:dyDescent="0.35">
      <c r="A2496" s="24" t="str">
        <f>'Base data'!A2517</f>
        <v>SA20</v>
      </c>
      <c r="B2496" s="29">
        <f>'Base data'!C2517</f>
        <v>0</v>
      </c>
      <c r="C2496" s="29">
        <f>'Base data'!F2517</f>
        <v>0</v>
      </c>
      <c r="D2496" s="15"/>
      <c r="E2496" s="15"/>
      <c r="F2496" s="15"/>
      <c r="G2496" s="15"/>
      <c r="H2496" s="15"/>
      <c r="I2496" s="15"/>
    </row>
    <row r="2497" spans="1:9" x14ac:dyDescent="0.35">
      <c r="A2497" s="24" t="str">
        <f>'Base data'!A2518</f>
        <v>SA3</v>
      </c>
      <c r="B2497" s="29">
        <f>'Base data'!C2518</f>
        <v>0</v>
      </c>
      <c r="C2497" s="29">
        <f>'Base data'!F2518</f>
        <v>0</v>
      </c>
      <c r="D2497" s="15"/>
      <c r="E2497" s="15"/>
      <c r="F2497" s="15"/>
      <c r="G2497" s="15"/>
      <c r="H2497" s="15"/>
      <c r="I2497" s="15"/>
    </row>
    <row r="2498" spans="1:9" x14ac:dyDescent="0.35">
      <c r="A2498" s="24" t="str">
        <f>'Base data'!A2519</f>
        <v>SA31</v>
      </c>
      <c r="B2498" s="29">
        <f>'Base data'!C2519</f>
        <v>0</v>
      </c>
      <c r="C2498" s="29">
        <f>'Base data'!F2519</f>
        <v>0</v>
      </c>
      <c r="D2498" s="15"/>
      <c r="E2498" s="15"/>
      <c r="F2498" s="15"/>
      <c r="G2498" s="15"/>
      <c r="H2498" s="15"/>
      <c r="I2498" s="15"/>
    </row>
    <row r="2499" spans="1:9" x14ac:dyDescent="0.35">
      <c r="A2499" s="24" t="str">
        <f>'Base data'!A2520</f>
        <v>SA32</v>
      </c>
      <c r="B2499" s="29">
        <f>'Base data'!C2520</f>
        <v>0</v>
      </c>
      <c r="C2499" s="29">
        <f>'Base data'!F2520</f>
        <v>0</v>
      </c>
      <c r="D2499" s="15"/>
      <c r="E2499" s="15"/>
      <c r="F2499" s="15"/>
      <c r="G2499" s="15"/>
      <c r="H2499" s="15"/>
      <c r="I2499" s="15"/>
    </row>
    <row r="2500" spans="1:9" x14ac:dyDescent="0.35">
      <c r="A2500" s="24" t="str">
        <f>'Base data'!A2521</f>
        <v>SA33</v>
      </c>
      <c r="B2500" s="29">
        <f>'Base data'!C2521</f>
        <v>0</v>
      </c>
      <c r="C2500" s="29">
        <f>'Base data'!F2521</f>
        <v>0</v>
      </c>
      <c r="D2500" s="15"/>
      <c r="E2500" s="15"/>
      <c r="F2500" s="15"/>
      <c r="G2500" s="15"/>
      <c r="H2500" s="15"/>
      <c r="I2500" s="15"/>
    </row>
    <row r="2501" spans="1:9" x14ac:dyDescent="0.35">
      <c r="A2501" s="24" t="str">
        <f>'Base data'!A2522</f>
        <v>SA34</v>
      </c>
      <c r="B2501" s="29">
        <f>'Base data'!C2522</f>
        <v>0</v>
      </c>
      <c r="C2501" s="29">
        <f>'Base data'!F2522</f>
        <v>0</v>
      </c>
      <c r="D2501" s="15"/>
      <c r="E2501" s="15"/>
      <c r="F2501" s="15"/>
      <c r="G2501" s="15"/>
      <c r="H2501" s="15"/>
      <c r="I2501" s="15"/>
    </row>
    <row r="2502" spans="1:9" x14ac:dyDescent="0.35">
      <c r="A2502" s="24" t="str">
        <f>'Base data'!A2523</f>
        <v>SA35</v>
      </c>
      <c r="B2502" s="29">
        <f>'Base data'!C2523</f>
        <v>0</v>
      </c>
      <c r="C2502" s="29">
        <f>'Base data'!F2523</f>
        <v>0</v>
      </c>
      <c r="D2502" s="15"/>
      <c r="E2502" s="15"/>
      <c r="F2502" s="15"/>
      <c r="G2502" s="15"/>
      <c r="H2502" s="15"/>
      <c r="I2502" s="15"/>
    </row>
    <row r="2503" spans="1:9" x14ac:dyDescent="0.35">
      <c r="A2503" s="24" t="str">
        <f>'Base data'!A2524</f>
        <v>SA36</v>
      </c>
      <c r="B2503" s="29">
        <f>'Base data'!C2524</f>
        <v>0</v>
      </c>
      <c r="C2503" s="29">
        <f>'Base data'!F2524</f>
        <v>0</v>
      </c>
      <c r="D2503" s="15"/>
      <c r="E2503" s="15"/>
      <c r="F2503" s="15"/>
      <c r="G2503" s="15"/>
      <c r="H2503" s="15"/>
      <c r="I2503" s="15"/>
    </row>
    <row r="2504" spans="1:9" x14ac:dyDescent="0.35">
      <c r="A2504" s="24" t="str">
        <f>'Base data'!A2525</f>
        <v>SA37</v>
      </c>
      <c r="B2504" s="29">
        <f>'Base data'!C2525</f>
        <v>0</v>
      </c>
      <c r="C2504" s="29">
        <f>'Base data'!F2525</f>
        <v>0</v>
      </c>
      <c r="D2504" s="15"/>
      <c r="E2504" s="15"/>
      <c r="F2504" s="15"/>
      <c r="G2504" s="15"/>
      <c r="H2504" s="15"/>
      <c r="I2504" s="15"/>
    </row>
    <row r="2505" spans="1:9" x14ac:dyDescent="0.35">
      <c r="A2505" s="24" t="str">
        <f>'Base data'!A2526</f>
        <v>SA38</v>
      </c>
      <c r="B2505" s="29">
        <f>'Base data'!C2526</f>
        <v>0</v>
      </c>
      <c r="C2505" s="29">
        <f>'Base data'!F2526</f>
        <v>0</v>
      </c>
      <c r="D2505" s="15"/>
      <c r="E2505" s="15"/>
      <c r="F2505" s="15"/>
      <c r="G2505" s="15"/>
      <c r="H2505" s="15"/>
      <c r="I2505" s="15"/>
    </row>
    <row r="2506" spans="1:9" x14ac:dyDescent="0.35">
      <c r="A2506" s="24" t="str">
        <f>'Base data'!A2527</f>
        <v>SA39</v>
      </c>
      <c r="B2506" s="29">
        <f>'Base data'!C2527</f>
        <v>0</v>
      </c>
      <c r="C2506" s="29">
        <f>'Base data'!F2527</f>
        <v>0</v>
      </c>
      <c r="D2506" s="15"/>
      <c r="E2506" s="15"/>
      <c r="F2506" s="15"/>
      <c r="G2506" s="15"/>
      <c r="H2506" s="15"/>
      <c r="I2506" s="15"/>
    </row>
    <row r="2507" spans="1:9" x14ac:dyDescent="0.35">
      <c r="A2507" s="24" t="str">
        <f>'Base data'!A2528</f>
        <v>SA4</v>
      </c>
      <c r="B2507" s="29">
        <f>'Base data'!C2528</f>
        <v>0</v>
      </c>
      <c r="C2507" s="29">
        <f>'Base data'!F2528</f>
        <v>0</v>
      </c>
      <c r="D2507" s="15"/>
      <c r="E2507" s="15"/>
      <c r="F2507" s="15"/>
      <c r="G2507" s="15"/>
      <c r="H2507" s="15"/>
      <c r="I2507" s="15"/>
    </row>
    <row r="2508" spans="1:9" x14ac:dyDescent="0.35">
      <c r="A2508" s="24" t="str">
        <f>'Base data'!A2529</f>
        <v>SA40</v>
      </c>
      <c r="B2508" s="29">
        <f>'Base data'!C2529</f>
        <v>0</v>
      </c>
      <c r="C2508" s="29">
        <f>'Base data'!F2529</f>
        <v>0</v>
      </c>
      <c r="D2508" s="15"/>
      <c r="E2508" s="15"/>
      <c r="F2508" s="15"/>
      <c r="G2508" s="15"/>
      <c r="H2508" s="15"/>
      <c r="I2508" s="15"/>
    </row>
    <row r="2509" spans="1:9" x14ac:dyDescent="0.35">
      <c r="A2509" s="24" t="str">
        <f>'Base data'!A2530</f>
        <v>SA41</v>
      </c>
      <c r="B2509" s="29">
        <f>'Base data'!C2530</f>
        <v>0</v>
      </c>
      <c r="C2509" s="29">
        <f>'Base data'!F2530</f>
        <v>0</v>
      </c>
      <c r="D2509" s="15"/>
      <c r="E2509" s="15"/>
      <c r="F2509" s="15"/>
      <c r="G2509" s="15"/>
      <c r="H2509" s="15"/>
      <c r="I2509" s="15"/>
    </row>
    <row r="2510" spans="1:9" x14ac:dyDescent="0.35">
      <c r="A2510" s="24" t="str">
        <f>'Base data'!A2531</f>
        <v>SA42</v>
      </c>
      <c r="B2510" s="29">
        <f>'Base data'!C2531</f>
        <v>0</v>
      </c>
      <c r="C2510" s="29">
        <f>'Base data'!F2531</f>
        <v>0</v>
      </c>
      <c r="D2510" s="15"/>
      <c r="E2510" s="15"/>
      <c r="F2510" s="15"/>
      <c r="G2510" s="15"/>
      <c r="H2510" s="15"/>
      <c r="I2510" s="15"/>
    </row>
    <row r="2511" spans="1:9" x14ac:dyDescent="0.35">
      <c r="A2511" s="24" t="str">
        <f>'Base data'!A2532</f>
        <v>SA43</v>
      </c>
      <c r="B2511" s="29">
        <f>'Base data'!C2532</f>
        <v>0</v>
      </c>
      <c r="C2511" s="29">
        <f>'Base data'!F2532</f>
        <v>0</v>
      </c>
      <c r="D2511" s="15"/>
      <c r="E2511" s="15"/>
      <c r="F2511" s="15"/>
      <c r="G2511" s="15"/>
      <c r="H2511" s="15"/>
      <c r="I2511" s="15"/>
    </row>
    <row r="2512" spans="1:9" x14ac:dyDescent="0.35">
      <c r="A2512" s="24" t="str">
        <f>'Base data'!A2533</f>
        <v>SA44</v>
      </c>
      <c r="B2512" s="29">
        <f>'Base data'!C2533</f>
        <v>0</v>
      </c>
      <c r="C2512" s="29">
        <f>'Base data'!F2533</f>
        <v>0</v>
      </c>
      <c r="D2512" s="15"/>
      <c r="E2512" s="15"/>
      <c r="F2512" s="15"/>
      <c r="G2512" s="15"/>
      <c r="H2512" s="15"/>
      <c r="I2512" s="15"/>
    </row>
    <row r="2513" spans="1:9" x14ac:dyDescent="0.35">
      <c r="A2513" s="24" t="str">
        <f>'Base data'!A2534</f>
        <v>SA45</v>
      </c>
      <c r="B2513" s="29">
        <f>'Base data'!C2534</f>
        <v>0</v>
      </c>
      <c r="C2513" s="29">
        <f>'Base data'!F2534</f>
        <v>0</v>
      </c>
      <c r="D2513" s="15"/>
      <c r="E2513" s="15"/>
      <c r="F2513" s="15"/>
      <c r="G2513" s="15"/>
      <c r="H2513" s="15"/>
      <c r="I2513" s="15"/>
    </row>
    <row r="2514" spans="1:9" x14ac:dyDescent="0.35">
      <c r="A2514" s="24" t="str">
        <f>'Base data'!A2535</f>
        <v>SA46</v>
      </c>
      <c r="B2514" s="29">
        <f>'Base data'!C2535</f>
        <v>0</v>
      </c>
      <c r="C2514" s="29">
        <f>'Base data'!F2535</f>
        <v>0</v>
      </c>
      <c r="D2514" s="15"/>
      <c r="E2514" s="15"/>
      <c r="F2514" s="15"/>
      <c r="G2514" s="15"/>
      <c r="H2514" s="15"/>
      <c r="I2514" s="15"/>
    </row>
    <row r="2515" spans="1:9" x14ac:dyDescent="0.35">
      <c r="A2515" s="24" t="str">
        <f>'Base data'!A2536</f>
        <v>SA47</v>
      </c>
      <c r="B2515" s="29">
        <f>'Base data'!C2536</f>
        <v>0</v>
      </c>
      <c r="C2515" s="29">
        <f>'Base data'!F2536</f>
        <v>0</v>
      </c>
      <c r="D2515" s="15"/>
      <c r="E2515" s="15"/>
      <c r="F2515" s="15"/>
      <c r="G2515" s="15"/>
      <c r="H2515" s="15"/>
      <c r="I2515" s="15"/>
    </row>
    <row r="2516" spans="1:9" x14ac:dyDescent="0.35">
      <c r="A2516" s="24" t="str">
        <f>'Base data'!A2537</f>
        <v>SA48</v>
      </c>
      <c r="B2516" s="29">
        <f>'Base data'!C2537</f>
        <v>0</v>
      </c>
      <c r="C2516" s="29">
        <f>'Base data'!F2537</f>
        <v>0</v>
      </c>
      <c r="D2516" s="15"/>
      <c r="E2516" s="15"/>
      <c r="F2516" s="15"/>
      <c r="G2516" s="15"/>
      <c r="H2516" s="15"/>
      <c r="I2516" s="15"/>
    </row>
    <row r="2517" spans="1:9" x14ac:dyDescent="0.35">
      <c r="A2517" s="24" t="str">
        <f>'Base data'!A2538</f>
        <v>SA5</v>
      </c>
      <c r="B2517" s="29">
        <f>'Base data'!C2538</f>
        <v>0</v>
      </c>
      <c r="C2517" s="29">
        <f>'Base data'!F2538</f>
        <v>0</v>
      </c>
      <c r="D2517" s="15"/>
      <c r="E2517" s="15"/>
      <c r="F2517" s="15"/>
      <c r="G2517" s="15"/>
      <c r="H2517" s="15"/>
      <c r="I2517" s="15"/>
    </row>
    <row r="2518" spans="1:9" x14ac:dyDescent="0.35">
      <c r="A2518" s="24" t="str">
        <f>'Base data'!A2539</f>
        <v>SA6</v>
      </c>
      <c r="B2518" s="29">
        <f>'Base data'!C2539</f>
        <v>0</v>
      </c>
      <c r="C2518" s="29">
        <f>'Base data'!F2539</f>
        <v>0</v>
      </c>
      <c r="D2518" s="15"/>
      <c r="E2518" s="15"/>
      <c r="F2518" s="15"/>
      <c r="G2518" s="15"/>
      <c r="H2518" s="15"/>
      <c r="I2518" s="15"/>
    </row>
    <row r="2519" spans="1:9" x14ac:dyDescent="0.35">
      <c r="A2519" s="24" t="str">
        <f>'Base data'!A2540</f>
        <v>SA61</v>
      </c>
      <c r="B2519" s="29">
        <f>'Base data'!C2540</f>
        <v>0</v>
      </c>
      <c r="C2519" s="29">
        <f>'Base data'!F2540</f>
        <v>0</v>
      </c>
      <c r="D2519" s="15"/>
      <c r="E2519" s="15"/>
      <c r="F2519" s="15"/>
      <c r="G2519" s="15"/>
      <c r="H2519" s="15"/>
      <c r="I2519" s="15"/>
    </row>
    <row r="2520" spans="1:9" x14ac:dyDescent="0.35">
      <c r="A2520" s="24" t="str">
        <f>'Base data'!A2541</f>
        <v>SA62</v>
      </c>
      <c r="B2520" s="29">
        <f>'Base data'!C2541</f>
        <v>0</v>
      </c>
      <c r="C2520" s="29">
        <f>'Base data'!F2541</f>
        <v>0</v>
      </c>
      <c r="D2520" s="15"/>
      <c r="E2520" s="15"/>
      <c r="F2520" s="15"/>
      <c r="G2520" s="15"/>
      <c r="H2520" s="15"/>
      <c r="I2520" s="15"/>
    </row>
    <row r="2521" spans="1:9" x14ac:dyDescent="0.35">
      <c r="A2521" s="24" t="str">
        <f>'Base data'!A2542</f>
        <v>SA63</v>
      </c>
      <c r="B2521" s="29">
        <f>'Base data'!C2542</f>
        <v>0</v>
      </c>
      <c r="C2521" s="29">
        <f>'Base data'!F2542</f>
        <v>0</v>
      </c>
      <c r="D2521" s="15"/>
      <c r="E2521" s="15"/>
      <c r="F2521" s="15"/>
      <c r="G2521" s="15"/>
      <c r="H2521" s="15"/>
      <c r="I2521" s="15"/>
    </row>
    <row r="2522" spans="1:9" x14ac:dyDescent="0.35">
      <c r="A2522" s="24" t="str">
        <f>'Base data'!A2543</f>
        <v>SA64</v>
      </c>
      <c r="B2522" s="29">
        <f>'Base data'!C2543</f>
        <v>0</v>
      </c>
      <c r="C2522" s="29">
        <f>'Base data'!F2543</f>
        <v>0</v>
      </c>
      <c r="D2522" s="15"/>
      <c r="E2522" s="15"/>
      <c r="F2522" s="15"/>
      <c r="G2522" s="15"/>
      <c r="H2522" s="15"/>
      <c r="I2522" s="15"/>
    </row>
    <row r="2523" spans="1:9" x14ac:dyDescent="0.35">
      <c r="A2523" s="24" t="str">
        <f>'Base data'!A2544</f>
        <v>SA65</v>
      </c>
      <c r="B2523" s="29">
        <f>'Base data'!C2544</f>
        <v>0</v>
      </c>
      <c r="C2523" s="29">
        <f>'Base data'!F2544</f>
        <v>0</v>
      </c>
      <c r="D2523" s="15"/>
      <c r="E2523" s="15"/>
      <c r="F2523" s="15"/>
      <c r="G2523" s="15"/>
      <c r="H2523" s="15"/>
      <c r="I2523" s="15"/>
    </row>
    <row r="2524" spans="1:9" x14ac:dyDescent="0.35">
      <c r="A2524" s="24" t="str">
        <f>'Base data'!A2545</f>
        <v>SA66</v>
      </c>
      <c r="B2524" s="29">
        <f>'Base data'!C2545</f>
        <v>0</v>
      </c>
      <c r="C2524" s="29">
        <f>'Base data'!F2545</f>
        <v>0</v>
      </c>
      <c r="D2524" s="15"/>
      <c r="E2524" s="15"/>
      <c r="F2524" s="15"/>
      <c r="G2524" s="15"/>
      <c r="H2524" s="15"/>
      <c r="I2524" s="15"/>
    </row>
    <row r="2525" spans="1:9" x14ac:dyDescent="0.35">
      <c r="A2525" s="24" t="str">
        <f>'Base data'!A2546</f>
        <v>SA67</v>
      </c>
      <c r="B2525" s="29">
        <f>'Base data'!C2546</f>
        <v>0</v>
      </c>
      <c r="C2525" s="29">
        <f>'Base data'!F2546</f>
        <v>0</v>
      </c>
      <c r="D2525" s="15"/>
      <c r="E2525" s="15"/>
      <c r="F2525" s="15"/>
      <c r="G2525" s="15"/>
      <c r="H2525" s="15"/>
      <c r="I2525" s="15"/>
    </row>
    <row r="2526" spans="1:9" x14ac:dyDescent="0.35">
      <c r="A2526" s="24" t="str">
        <f>'Base data'!A2547</f>
        <v>SA68</v>
      </c>
      <c r="B2526" s="29">
        <f>'Base data'!C2547</f>
        <v>0</v>
      </c>
      <c r="C2526" s="29">
        <f>'Base data'!F2547</f>
        <v>0</v>
      </c>
      <c r="D2526" s="15"/>
      <c r="E2526" s="15"/>
      <c r="F2526" s="15"/>
      <c r="G2526" s="15"/>
      <c r="H2526" s="15"/>
      <c r="I2526" s="15"/>
    </row>
    <row r="2527" spans="1:9" x14ac:dyDescent="0.35">
      <c r="A2527" s="24" t="str">
        <f>'Base data'!A2548</f>
        <v>SA69</v>
      </c>
      <c r="B2527" s="29">
        <f>'Base data'!C2548</f>
        <v>0</v>
      </c>
      <c r="C2527" s="29">
        <f>'Base data'!F2548</f>
        <v>0</v>
      </c>
      <c r="D2527" s="15"/>
      <c r="E2527" s="15"/>
      <c r="F2527" s="15"/>
      <c r="G2527" s="15"/>
      <c r="H2527" s="15"/>
      <c r="I2527" s="15"/>
    </row>
    <row r="2528" spans="1:9" x14ac:dyDescent="0.35">
      <c r="A2528" s="24" t="str">
        <f>'Base data'!A2549</f>
        <v>SA7</v>
      </c>
      <c r="B2528" s="29">
        <f>'Base data'!C2549</f>
        <v>0</v>
      </c>
      <c r="C2528" s="29">
        <f>'Base data'!F2549</f>
        <v>0</v>
      </c>
      <c r="D2528" s="15"/>
      <c r="E2528" s="15"/>
      <c r="F2528" s="15"/>
      <c r="G2528" s="15"/>
      <c r="H2528" s="15"/>
      <c r="I2528" s="15"/>
    </row>
    <row r="2529" spans="1:9" x14ac:dyDescent="0.35">
      <c r="A2529" s="24" t="str">
        <f>'Base data'!A2550</f>
        <v>SA70</v>
      </c>
      <c r="B2529" s="29">
        <f>'Base data'!C2550</f>
        <v>0</v>
      </c>
      <c r="C2529" s="29">
        <f>'Base data'!F2550</f>
        <v>0</v>
      </c>
      <c r="D2529" s="15"/>
      <c r="E2529" s="15"/>
      <c r="F2529" s="15"/>
      <c r="G2529" s="15"/>
      <c r="H2529" s="15"/>
      <c r="I2529" s="15"/>
    </row>
    <row r="2530" spans="1:9" x14ac:dyDescent="0.35">
      <c r="A2530" s="24" t="str">
        <f>'Base data'!A2551</f>
        <v>SA71</v>
      </c>
      <c r="B2530" s="29">
        <f>'Base data'!C2551</f>
        <v>0</v>
      </c>
      <c r="C2530" s="29">
        <f>'Base data'!F2551</f>
        <v>0</v>
      </c>
      <c r="D2530" s="15"/>
      <c r="E2530" s="15"/>
      <c r="F2530" s="15"/>
      <c r="G2530" s="15"/>
      <c r="H2530" s="15"/>
      <c r="I2530" s="15"/>
    </row>
    <row r="2531" spans="1:9" x14ac:dyDescent="0.35">
      <c r="A2531" s="24" t="str">
        <f>'Base data'!A2552</f>
        <v>SA72</v>
      </c>
      <c r="B2531" s="29">
        <f>'Base data'!C2552</f>
        <v>0</v>
      </c>
      <c r="C2531" s="29">
        <f>'Base data'!F2552</f>
        <v>0</v>
      </c>
      <c r="D2531" s="15"/>
      <c r="E2531" s="15"/>
      <c r="F2531" s="15"/>
      <c r="G2531" s="15"/>
      <c r="H2531" s="15"/>
      <c r="I2531" s="15"/>
    </row>
    <row r="2532" spans="1:9" x14ac:dyDescent="0.35">
      <c r="A2532" s="24" t="str">
        <f>'Base data'!A2553</f>
        <v>SA73</v>
      </c>
      <c r="B2532" s="29">
        <f>'Base data'!C2553</f>
        <v>0</v>
      </c>
      <c r="C2532" s="29">
        <f>'Base data'!F2553</f>
        <v>0</v>
      </c>
      <c r="D2532" s="15"/>
      <c r="E2532" s="15"/>
      <c r="F2532" s="15"/>
      <c r="G2532" s="15"/>
      <c r="H2532" s="15"/>
      <c r="I2532" s="15"/>
    </row>
    <row r="2533" spans="1:9" x14ac:dyDescent="0.35">
      <c r="A2533" s="24" t="str">
        <f>'Base data'!A2554</f>
        <v>SA8</v>
      </c>
      <c r="B2533" s="29">
        <f>'Base data'!C2554</f>
        <v>0</v>
      </c>
      <c r="C2533" s="29">
        <f>'Base data'!F2554</f>
        <v>0</v>
      </c>
      <c r="D2533" s="15"/>
      <c r="E2533" s="15"/>
      <c r="F2533" s="15"/>
      <c r="G2533" s="15"/>
      <c r="H2533" s="15"/>
      <c r="I2533" s="15"/>
    </row>
    <row r="2534" spans="1:9" x14ac:dyDescent="0.35">
      <c r="A2534" s="24" t="str">
        <f>'Base data'!A2555</f>
        <v>SA80</v>
      </c>
      <c r="B2534" s="29">
        <f>'Base data'!C2555</f>
        <v>0</v>
      </c>
      <c r="C2534" s="29">
        <f>'Base data'!F2555</f>
        <v>0</v>
      </c>
      <c r="D2534" s="15"/>
      <c r="E2534" s="15"/>
      <c r="F2534" s="15"/>
      <c r="G2534" s="15"/>
      <c r="H2534" s="15"/>
      <c r="I2534" s="15"/>
    </row>
    <row r="2535" spans="1:9" x14ac:dyDescent="0.35">
      <c r="A2535" s="24" t="str">
        <f>'Base data'!A2556</f>
        <v>SA9</v>
      </c>
      <c r="B2535" s="29">
        <f>'Base data'!C2556</f>
        <v>0</v>
      </c>
      <c r="C2535" s="29">
        <f>'Base data'!F2556</f>
        <v>0</v>
      </c>
      <c r="D2535" s="15"/>
      <c r="E2535" s="15"/>
      <c r="F2535" s="15"/>
      <c r="G2535" s="15"/>
      <c r="H2535" s="15"/>
      <c r="I2535" s="15"/>
    </row>
    <row r="2536" spans="1:9" x14ac:dyDescent="0.35">
      <c r="A2536" s="24" t="str">
        <f>'Base data'!A2557</f>
        <v>SA99</v>
      </c>
      <c r="B2536" s="29">
        <f>'Base data'!C2557</f>
        <v>0</v>
      </c>
      <c r="C2536" s="29">
        <f>'Base data'!F2557</f>
        <v>0</v>
      </c>
      <c r="D2536" s="15"/>
      <c r="E2536" s="15"/>
      <c r="F2536" s="15"/>
      <c r="G2536" s="15"/>
      <c r="H2536" s="15"/>
      <c r="I2536" s="15"/>
    </row>
    <row r="2537" spans="1:9" x14ac:dyDescent="0.35">
      <c r="A2537" s="24" t="str">
        <f>'Base data'!A2558</f>
        <v>SE1</v>
      </c>
      <c r="B2537" s="29">
        <f>'Base data'!C2558</f>
        <v>0</v>
      </c>
      <c r="C2537" s="29">
        <f>'Base data'!F2558</f>
        <v>0</v>
      </c>
      <c r="D2537" s="15"/>
      <c r="E2537" s="15"/>
      <c r="F2537" s="15"/>
      <c r="G2537" s="15"/>
      <c r="H2537" s="15"/>
      <c r="I2537" s="15"/>
    </row>
    <row r="2538" spans="1:9" x14ac:dyDescent="0.35">
      <c r="A2538" s="24" t="str">
        <f>'Base data'!A2559</f>
        <v>SE10</v>
      </c>
      <c r="B2538" s="29">
        <f>'Base data'!C2559</f>
        <v>0</v>
      </c>
      <c r="C2538" s="29">
        <f>'Base data'!F2559</f>
        <v>0</v>
      </c>
      <c r="D2538" s="15"/>
      <c r="E2538" s="15"/>
      <c r="F2538" s="15"/>
      <c r="G2538" s="15"/>
      <c r="H2538" s="15"/>
      <c r="I2538" s="15"/>
    </row>
    <row r="2539" spans="1:9" x14ac:dyDescent="0.35">
      <c r="A2539" s="24" t="str">
        <f>'Base data'!A2560</f>
        <v>SE11</v>
      </c>
      <c r="B2539" s="29">
        <f>'Base data'!C2560</f>
        <v>0</v>
      </c>
      <c r="C2539" s="29">
        <f>'Base data'!F2560</f>
        <v>0</v>
      </c>
      <c r="D2539" s="15"/>
      <c r="E2539" s="15"/>
      <c r="F2539" s="15"/>
      <c r="G2539" s="15"/>
      <c r="H2539" s="15"/>
      <c r="I2539" s="15"/>
    </row>
    <row r="2540" spans="1:9" x14ac:dyDescent="0.35">
      <c r="A2540" s="24" t="str">
        <f>'Base data'!A2561</f>
        <v>SE12</v>
      </c>
      <c r="B2540" s="29">
        <f>'Base data'!C2561</f>
        <v>0</v>
      </c>
      <c r="C2540" s="29">
        <f>'Base data'!F2561</f>
        <v>0</v>
      </c>
      <c r="D2540" s="15"/>
      <c r="E2540" s="15"/>
      <c r="F2540" s="15"/>
      <c r="G2540" s="15"/>
      <c r="H2540" s="15"/>
      <c r="I2540" s="15"/>
    </row>
    <row r="2541" spans="1:9" x14ac:dyDescent="0.35">
      <c r="A2541" s="24" t="str">
        <f>'Base data'!A2562</f>
        <v>SE13</v>
      </c>
      <c r="B2541" s="29">
        <f>'Base data'!C2562</f>
        <v>0</v>
      </c>
      <c r="C2541" s="29">
        <f>'Base data'!F2562</f>
        <v>0</v>
      </c>
      <c r="D2541" s="15"/>
      <c r="E2541" s="15"/>
      <c r="F2541" s="15"/>
      <c r="G2541" s="15"/>
      <c r="H2541" s="15"/>
      <c r="I2541" s="15"/>
    </row>
    <row r="2542" spans="1:9" x14ac:dyDescent="0.35">
      <c r="A2542" s="24" t="str">
        <f>'Base data'!A2563</f>
        <v>SE14</v>
      </c>
      <c r="B2542" s="29">
        <f>'Base data'!C2563</f>
        <v>0</v>
      </c>
      <c r="C2542" s="29">
        <f>'Base data'!F2563</f>
        <v>0</v>
      </c>
      <c r="D2542" s="15"/>
      <c r="E2542" s="15"/>
      <c r="F2542" s="15"/>
      <c r="G2542" s="15"/>
      <c r="H2542" s="15"/>
      <c r="I2542" s="15"/>
    </row>
    <row r="2543" spans="1:9" x14ac:dyDescent="0.35">
      <c r="A2543" s="24" t="str">
        <f>'Base data'!A2564</f>
        <v>SE15</v>
      </c>
      <c r="B2543" s="29">
        <f>'Base data'!C2564</f>
        <v>0</v>
      </c>
      <c r="C2543" s="29">
        <f>'Base data'!F2564</f>
        <v>0</v>
      </c>
      <c r="D2543" s="15"/>
      <c r="E2543" s="15"/>
      <c r="F2543" s="15"/>
      <c r="G2543" s="15"/>
      <c r="H2543" s="15"/>
      <c r="I2543" s="15"/>
    </row>
    <row r="2544" spans="1:9" x14ac:dyDescent="0.35">
      <c r="A2544" s="24" t="str">
        <f>'Base data'!A2565</f>
        <v>SE16</v>
      </c>
      <c r="B2544" s="29">
        <f>'Base data'!C2565</f>
        <v>0</v>
      </c>
      <c r="C2544" s="29">
        <f>'Base data'!F2565</f>
        <v>0</v>
      </c>
      <c r="D2544" s="15"/>
      <c r="E2544" s="15"/>
      <c r="F2544" s="15"/>
      <c r="G2544" s="15"/>
      <c r="H2544" s="15"/>
      <c r="I2544" s="15"/>
    </row>
    <row r="2545" spans="1:9" x14ac:dyDescent="0.35">
      <c r="A2545" s="24" t="str">
        <f>'Base data'!A2566</f>
        <v>SE17</v>
      </c>
      <c r="B2545" s="29">
        <f>'Base data'!C2566</f>
        <v>0</v>
      </c>
      <c r="C2545" s="29">
        <f>'Base data'!F2566</f>
        <v>0</v>
      </c>
      <c r="D2545" s="15"/>
      <c r="E2545" s="15"/>
      <c r="F2545" s="15"/>
      <c r="G2545" s="15"/>
      <c r="H2545" s="15"/>
      <c r="I2545" s="15"/>
    </row>
    <row r="2546" spans="1:9" x14ac:dyDescent="0.35">
      <c r="A2546" s="24" t="str">
        <f>'Base data'!A2567</f>
        <v>SE18</v>
      </c>
      <c r="B2546" s="29">
        <f>'Base data'!C2567</f>
        <v>0</v>
      </c>
      <c r="C2546" s="29">
        <f>'Base data'!F2567</f>
        <v>0</v>
      </c>
      <c r="D2546" s="15"/>
      <c r="E2546" s="15"/>
      <c r="F2546" s="15"/>
      <c r="G2546" s="15"/>
      <c r="H2546" s="15"/>
      <c r="I2546" s="15"/>
    </row>
    <row r="2547" spans="1:9" x14ac:dyDescent="0.35">
      <c r="A2547" s="24" t="str">
        <f>'Base data'!A2568</f>
        <v>SE19</v>
      </c>
      <c r="B2547" s="29">
        <f>'Base data'!C2568</f>
        <v>0</v>
      </c>
      <c r="C2547" s="29">
        <f>'Base data'!F2568</f>
        <v>0</v>
      </c>
      <c r="D2547" s="15"/>
      <c r="E2547" s="15"/>
      <c r="F2547" s="15"/>
      <c r="G2547" s="15"/>
      <c r="H2547" s="15"/>
      <c r="I2547" s="15"/>
    </row>
    <row r="2548" spans="1:9" x14ac:dyDescent="0.35">
      <c r="A2548" s="24" t="str">
        <f>'Base data'!A2569</f>
        <v>SE1P</v>
      </c>
      <c r="B2548" s="29">
        <f>'Base data'!C2569</f>
        <v>0</v>
      </c>
      <c r="C2548" s="29">
        <f>'Base data'!F2569</f>
        <v>0</v>
      </c>
      <c r="D2548" s="15"/>
      <c r="E2548" s="15"/>
      <c r="F2548" s="15"/>
      <c r="G2548" s="15"/>
      <c r="H2548" s="15"/>
      <c r="I2548" s="15"/>
    </row>
    <row r="2549" spans="1:9" x14ac:dyDescent="0.35">
      <c r="A2549" s="24" t="str">
        <f>'Base data'!A2570</f>
        <v>SE2</v>
      </c>
      <c r="B2549" s="29">
        <f>'Base data'!C2570</f>
        <v>0</v>
      </c>
      <c r="C2549" s="29">
        <f>'Base data'!F2570</f>
        <v>0</v>
      </c>
      <c r="D2549" s="15"/>
      <c r="E2549" s="15"/>
      <c r="F2549" s="15"/>
      <c r="G2549" s="15"/>
      <c r="H2549" s="15"/>
      <c r="I2549" s="15"/>
    </row>
    <row r="2550" spans="1:9" x14ac:dyDescent="0.35">
      <c r="A2550" s="24" t="str">
        <f>'Base data'!A2571</f>
        <v>SE20</v>
      </c>
      <c r="B2550" s="29">
        <f>'Base data'!C2571</f>
        <v>0</v>
      </c>
      <c r="C2550" s="29">
        <f>'Base data'!F2571</f>
        <v>0</v>
      </c>
      <c r="D2550" s="15"/>
      <c r="E2550" s="15"/>
      <c r="F2550" s="15"/>
      <c r="G2550" s="15"/>
      <c r="H2550" s="15"/>
      <c r="I2550" s="15"/>
    </row>
    <row r="2551" spans="1:9" x14ac:dyDescent="0.35">
      <c r="A2551" s="24" t="str">
        <f>'Base data'!A2572</f>
        <v>SE21</v>
      </c>
      <c r="B2551" s="29">
        <f>'Base data'!C2572</f>
        <v>0</v>
      </c>
      <c r="C2551" s="29">
        <f>'Base data'!F2572</f>
        <v>0</v>
      </c>
      <c r="D2551" s="15"/>
      <c r="E2551" s="15"/>
      <c r="F2551" s="15"/>
      <c r="G2551" s="15"/>
      <c r="H2551" s="15"/>
      <c r="I2551" s="15"/>
    </row>
    <row r="2552" spans="1:9" x14ac:dyDescent="0.35">
      <c r="A2552" s="24" t="str">
        <f>'Base data'!A2573</f>
        <v>SE22</v>
      </c>
      <c r="B2552" s="29">
        <f>'Base data'!C2573</f>
        <v>0</v>
      </c>
      <c r="C2552" s="29">
        <f>'Base data'!F2573</f>
        <v>0</v>
      </c>
      <c r="D2552" s="15"/>
      <c r="E2552" s="15"/>
      <c r="F2552" s="15"/>
      <c r="G2552" s="15"/>
      <c r="H2552" s="15"/>
      <c r="I2552" s="15"/>
    </row>
    <row r="2553" spans="1:9" x14ac:dyDescent="0.35">
      <c r="A2553" s="24" t="str">
        <f>'Base data'!A2574</f>
        <v>SE23</v>
      </c>
      <c r="B2553" s="29">
        <f>'Base data'!C2574</f>
        <v>0</v>
      </c>
      <c r="C2553" s="29">
        <f>'Base data'!F2574</f>
        <v>0</v>
      </c>
      <c r="D2553" s="15"/>
      <c r="E2553" s="15"/>
      <c r="F2553" s="15"/>
      <c r="G2553" s="15"/>
      <c r="H2553" s="15"/>
      <c r="I2553" s="15"/>
    </row>
    <row r="2554" spans="1:9" x14ac:dyDescent="0.35">
      <c r="A2554" s="24" t="str">
        <f>'Base data'!A2575</f>
        <v>SE24</v>
      </c>
      <c r="B2554" s="29">
        <f>'Base data'!C2575</f>
        <v>0</v>
      </c>
      <c r="C2554" s="29">
        <f>'Base data'!F2575</f>
        <v>0</v>
      </c>
      <c r="D2554" s="15"/>
      <c r="E2554" s="15"/>
      <c r="F2554" s="15"/>
      <c r="G2554" s="15"/>
      <c r="H2554" s="15"/>
      <c r="I2554" s="15"/>
    </row>
    <row r="2555" spans="1:9" x14ac:dyDescent="0.35">
      <c r="A2555" s="24" t="str">
        <f>'Base data'!A2576</f>
        <v>SE25</v>
      </c>
      <c r="B2555" s="29">
        <f>'Base data'!C2576</f>
        <v>0</v>
      </c>
      <c r="C2555" s="29">
        <f>'Base data'!F2576</f>
        <v>0</v>
      </c>
      <c r="D2555" s="15"/>
      <c r="E2555" s="15"/>
      <c r="F2555" s="15"/>
      <c r="G2555" s="15"/>
      <c r="H2555" s="15"/>
      <c r="I2555" s="15"/>
    </row>
    <row r="2556" spans="1:9" x14ac:dyDescent="0.35">
      <c r="A2556" s="24" t="str">
        <f>'Base data'!A2577</f>
        <v>SE26</v>
      </c>
      <c r="B2556" s="29">
        <f>'Base data'!C2577</f>
        <v>0</v>
      </c>
      <c r="C2556" s="29">
        <f>'Base data'!F2577</f>
        <v>0</v>
      </c>
      <c r="D2556" s="15"/>
      <c r="E2556" s="15"/>
      <c r="F2556" s="15"/>
      <c r="G2556" s="15"/>
      <c r="H2556" s="15"/>
      <c r="I2556" s="15"/>
    </row>
    <row r="2557" spans="1:9" x14ac:dyDescent="0.35">
      <c r="A2557" s="24" t="str">
        <f>'Base data'!A2578</f>
        <v>SE27</v>
      </c>
      <c r="B2557" s="29">
        <f>'Base data'!C2578</f>
        <v>0</v>
      </c>
      <c r="C2557" s="29">
        <f>'Base data'!F2578</f>
        <v>0</v>
      </c>
      <c r="D2557" s="15"/>
      <c r="E2557" s="15"/>
      <c r="F2557" s="15"/>
      <c r="G2557" s="15"/>
      <c r="H2557" s="15"/>
      <c r="I2557" s="15"/>
    </row>
    <row r="2558" spans="1:9" x14ac:dyDescent="0.35">
      <c r="A2558" s="24" t="str">
        <f>'Base data'!A2579</f>
        <v>SE28</v>
      </c>
      <c r="B2558" s="29">
        <f>'Base data'!C2579</f>
        <v>0</v>
      </c>
      <c r="C2558" s="29">
        <f>'Base data'!F2579</f>
        <v>0</v>
      </c>
      <c r="D2558" s="15"/>
      <c r="E2558" s="15"/>
      <c r="F2558" s="15"/>
      <c r="G2558" s="15"/>
      <c r="H2558" s="15"/>
      <c r="I2558" s="15"/>
    </row>
    <row r="2559" spans="1:9" x14ac:dyDescent="0.35">
      <c r="A2559" s="24" t="str">
        <f>'Base data'!A2580</f>
        <v>SE3</v>
      </c>
      <c r="B2559" s="29">
        <f>'Base data'!C2580</f>
        <v>0</v>
      </c>
      <c r="C2559" s="29">
        <f>'Base data'!F2580</f>
        <v>0</v>
      </c>
      <c r="D2559" s="15"/>
      <c r="E2559" s="15"/>
      <c r="F2559" s="15"/>
      <c r="G2559" s="15"/>
      <c r="H2559" s="15"/>
      <c r="I2559" s="15"/>
    </row>
    <row r="2560" spans="1:9" x14ac:dyDescent="0.35">
      <c r="A2560" s="24" t="str">
        <f>'Base data'!A2581</f>
        <v>SE4</v>
      </c>
      <c r="B2560" s="29">
        <f>'Base data'!C2581</f>
        <v>0</v>
      </c>
      <c r="C2560" s="29">
        <f>'Base data'!F2581</f>
        <v>0</v>
      </c>
      <c r="D2560" s="15"/>
      <c r="E2560" s="15"/>
      <c r="F2560" s="15"/>
      <c r="G2560" s="15"/>
      <c r="H2560" s="15"/>
      <c r="I2560" s="15"/>
    </row>
    <row r="2561" spans="1:9" x14ac:dyDescent="0.35">
      <c r="A2561" s="24" t="str">
        <f>'Base data'!A2582</f>
        <v>SE5</v>
      </c>
      <c r="B2561" s="29">
        <f>'Base data'!C2582</f>
        <v>0</v>
      </c>
      <c r="C2561" s="29">
        <f>'Base data'!F2582</f>
        <v>0</v>
      </c>
      <c r="D2561" s="15"/>
      <c r="E2561" s="15"/>
      <c r="F2561" s="15"/>
      <c r="G2561" s="15"/>
      <c r="H2561" s="15"/>
      <c r="I2561" s="15"/>
    </row>
    <row r="2562" spans="1:9" x14ac:dyDescent="0.35">
      <c r="A2562" s="24" t="str">
        <f>'Base data'!A2583</f>
        <v>SE6</v>
      </c>
      <c r="B2562" s="29">
        <f>'Base data'!C2583</f>
        <v>0</v>
      </c>
      <c r="C2562" s="29">
        <f>'Base data'!F2583</f>
        <v>0</v>
      </c>
      <c r="D2562" s="15"/>
      <c r="E2562" s="15"/>
      <c r="F2562" s="15"/>
      <c r="G2562" s="15"/>
      <c r="H2562" s="15"/>
      <c r="I2562" s="15"/>
    </row>
    <row r="2563" spans="1:9" x14ac:dyDescent="0.35">
      <c r="A2563" s="24" t="str">
        <f>'Base data'!A2584</f>
        <v>SE7</v>
      </c>
      <c r="B2563" s="29">
        <f>'Base data'!C2584</f>
        <v>0</v>
      </c>
      <c r="C2563" s="29">
        <f>'Base data'!F2584</f>
        <v>0</v>
      </c>
      <c r="D2563" s="15"/>
      <c r="E2563" s="15"/>
      <c r="F2563" s="15"/>
      <c r="G2563" s="15"/>
      <c r="H2563" s="15"/>
      <c r="I2563" s="15"/>
    </row>
    <row r="2564" spans="1:9" x14ac:dyDescent="0.35">
      <c r="A2564" s="24" t="str">
        <f>'Base data'!A2585</f>
        <v>SE8</v>
      </c>
      <c r="B2564" s="29">
        <f>'Base data'!C2585</f>
        <v>0</v>
      </c>
      <c r="C2564" s="29">
        <f>'Base data'!F2585</f>
        <v>0</v>
      </c>
      <c r="D2564" s="15"/>
      <c r="E2564" s="15"/>
      <c r="F2564" s="15"/>
      <c r="G2564" s="15"/>
      <c r="H2564" s="15"/>
      <c r="I2564" s="15"/>
    </row>
    <row r="2565" spans="1:9" x14ac:dyDescent="0.35">
      <c r="A2565" s="24" t="str">
        <f>'Base data'!A2586</f>
        <v>SE9</v>
      </c>
      <c r="B2565" s="29">
        <f>'Base data'!C2586</f>
        <v>0</v>
      </c>
      <c r="C2565" s="29">
        <f>'Base data'!F2586</f>
        <v>0</v>
      </c>
      <c r="D2565" s="15"/>
      <c r="E2565" s="15"/>
      <c r="F2565" s="15"/>
      <c r="G2565" s="15"/>
      <c r="H2565" s="15"/>
      <c r="I2565" s="15"/>
    </row>
    <row r="2566" spans="1:9" x14ac:dyDescent="0.35">
      <c r="A2566" s="24" t="str">
        <f>'Base data'!A2587</f>
        <v>SE99</v>
      </c>
      <c r="B2566" s="29">
        <f>'Base data'!C2587</f>
        <v>0</v>
      </c>
      <c r="C2566" s="29">
        <f>'Base data'!F2587</f>
        <v>0</v>
      </c>
      <c r="D2566" s="15"/>
      <c r="E2566" s="15"/>
      <c r="F2566" s="15"/>
      <c r="G2566" s="15"/>
      <c r="H2566" s="15"/>
      <c r="I2566" s="15"/>
    </row>
    <row r="2567" spans="1:9" x14ac:dyDescent="0.35">
      <c r="A2567" s="24" t="str">
        <f>'Base data'!A2588</f>
        <v>SG1</v>
      </c>
      <c r="B2567" s="29">
        <f>'Base data'!C2588</f>
        <v>0</v>
      </c>
      <c r="C2567" s="29">
        <f>'Base data'!F2588</f>
        <v>0</v>
      </c>
      <c r="D2567" s="15"/>
      <c r="E2567" s="15"/>
      <c r="F2567" s="15"/>
      <c r="G2567" s="15"/>
      <c r="H2567" s="15"/>
      <c r="I2567" s="15"/>
    </row>
    <row r="2568" spans="1:9" x14ac:dyDescent="0.35">
      <c r="A2568" s="24" t="str">
        <f>'Base data'!A2589</f>
        <v>SG10</v>
      </c>
      <c r="B2568" s="29">
        <f>'Base data'!C2589</f>
        <v>0</v>
      </c>
      <c r="C2568" s="29">
        <f>'Base data'!F2589</f>
        <v>0</v>
      </c>
      <c r="D2568" s="15"/>
      <c r="E2568" s="15"/>
      <c r="F2568" s="15"/>
      <c r="G2568" s="15"/>
      <c r="H2568" s="15"/>
      <c r="I2568" s="15"/>
    </row>
    <row r="2569" spans="1:9" x14ac:dyDescent="0.35">
      <c r="A2569" s="24" t="str">
        <f>'Base data'!A2590</f>
        <v>SG11</v>
      </c>
      <c r="B2569" s="29">
        <f>'Base data'!C2590</f>
        <v>0</v>
      </c>
      <c r="C2569" s="29">
        <f>'Base data'!F2590</f>
        <v>0</v>
      </c>
      <c r="D2569" s="15"/>
      <c r="E2569" s="15"/>
      <c r="F2569" s="15"/>
      <c r="G2569" s="15"/>
      <c r="H2569" s="15"/>
      <c r="I2569" s="15"/>
    </row>
    <row r="2570" spans="1:9" x14ac:dyDescent="0.35">
      <c r="A2570" s="24" t="str">
        <f>'Base data'!A2591</f>
        <v>SG12</v>
      </c>
      <c r="B2570" s="29">
        <f>'Base data'!C2591</f>
        <v>0</v>
      </c>
      <c r="C2570" s="29">
        <f>'Base data'!F2591</f>
        <v>0</v>
      </c>
      <c r="D2570" s="15"/>
      <c r="E2570" s="15"/>
      <c r="F2570" s="15"/>
      <c r="G2570" s="15"/>
      <c r="H2570" s="15"/>
      <c r="I2570" s="15"/>
    </row>
    <row r="2571" spans="1:9" x14ac:dyDescent="0.35">
      <c r="A2571" s="24" t="str">
        <f>'Base data'!A2592</f>
        <v>SG13</v>
      </c>
      <c r="B2571" s="29">
        <f>'Base data'!C2592</f>
        <v>0</v>
      </c>
      <c r="C2571" s="29">
        <f>'Base data'!F2592</f>
        <v>0</v>
      </c>
      <c r="D2571" s="15"/>
      <c r="E2571" s="15"/>
      <c r="F2571" s="15"/>
      <c r="G2571" s="15"/>
      <c r="H2571" s="15"/>
      <c r="I2571" s="15"/>
    </row>
    <row r="2572" spans="1:9" x14ac:dyDescent="0.35">
      <c r="A2572" s="24" t="str">
        <f>'Base data'!A2593</f>
        <v>SG14</v>
      </c>
      <c r="B2572" s="29">
        <f>'Base data'!C2593</f>
        <v>0</v>
      </c>
      <c r="C2572" s="29">
        <f>'Base data'!F2593</f>
        <v>0</v>
      </c>
      <c r="D2572" s="15"/>
      <c r="E2572" s="15"/>
      <c r="F2572" s="15"/>
      <c r="G2572" s="15"/>
      <c r="H2572" s="15"/>
      <c r="I2572" s="15"/>
    </row>
    <row r="2573" spans="1:9" x14ac:dyDescent="0.35">
      <c r="A2573" s="24" t="str">
        <f>'Base data'!A2594</f>
        <v>SG15</v>
      </c>
      <c r="B2573" s="29">
        <f>'Base data'!C2594</f>
        <v>0</v>
      </c>
      <c r="C2573" s="29">
        <f>'Base data'!F2594</f>
        <v>0</v>
      </c>
      <c r="D2573" s="15"/>
      <c r="E2573" s="15"/>
      <c r="F2573" s="15"/>
      <c r="G2573" s="15"/>
      <c r="H2573" s="15"/>
      <c r="I2573" s="15"/>
    </row>
    <row r="2574" spans="1:9" x14ac:dyDescent="0.35">
      <c r="A2574" s="24" t="str">
        <f>'Base data'!A2595</f>
        <v>SG16</v>
      </c>
      <c r="B2574" s="29">
        <f>'Base data'!C2595</f>
        <v>0</v>
      </c>
      <c r="C2574" s="29">
        <f>'Base data'!F2595</f>
        <v>0</v>
      </c>
      <c r="D2574" s="15"/>
      <c r="E2574" s="15"/>
      <c r="F2574" s="15"/>
      <c r="G2574" s="15"/>
      <c r="H2574" s="15"/>
      <c r="I2574" s="15"/>
    </row>
    <row r="2575" spans="1:9" x14ac:dyDescent="0.35">
      <c r="A2575" s="24" t="str">
        <f>'Base data'!A2596</f>
        <v>SG17</v>
      </c>
      <c r="B2575" s="29">
        <f>'Base data'!C2596</f>
        <v>0</v>
      </c>
      <c r="C2575" s="29">
        <f>'Base data'!F2596</f>
        <v>0</v>
      </c>
      <c r="D2575" s="15"/>
      <c r="E2575" s="15"/>
      <c r="F2575" s="15"/>
      <c r="G2575" s="15"/>
      <c r="H2575" s="15"/>
      <c r="I2575" s="15"/>
    </row>
    <row r="2576" spans="1:9" x14ac:dyDescent="0.35">
      <c r="A2576" s="24" t="str">
        <f>'Base data'!A2597</f>
        <v>SG18</v>
      </c>
      <c r="B2576" s="29">
        <f>'Base data'!C2597</f>
        <v>0</v>
      </c>
      <c r="C2576" s="29">
        <f>'Base data'!F2597</f>
        <v>0</v>
      </c>
      <c r="D2576" s="15"/>
      <c r="E2576" s="15"/>
      <c r="F2576" s="15"/>
      <c r="G2576" s="15"/>
      <c r="H2576" s="15"/>
      <c r="I2576" s="15"/>
    </row>
    <row r="2577" spans="1:9" x14ac:dyDescent="0.35">
      <c r="A2577" s="24" t="str">
        <f>'Base data'!A2598</f>
        <v>SG19</v>
      </c>
      <c r="B2577" s="29">
        <f>'Base data'!C2598</f>
        <v>0</v>
      </c>
      <c r="C2577" s="29">
        <f>'Base data'!F2598</f>
        <v>0</v>
      </c>
      <c r="D2577" s="15"/>
      <c r="E2577" s="15"/>
      <c r="F2577" s="15"/>
      <c r="G2577" s="15"/>
      <c r="H2577" s="15"/>
      <c r="I2577" s="15"/>
    </row>
    <row r="2578" spans="1:9" x14ac:dyDescent="0.35">
      <c r="A2578" s="24" t="str">
        <f>'Base data'!A2599</f>
        <v>SG2</v>
      </c>
      <c r="B2578" s="29">
        <f>'Base data'!C2599</f>
        <v>0</v>
      </c>
      <c r="C2578" s="29">
        <f>'Base data'!F2599</f>
        <v>0</v>
      </c>
      <c r="D2578" s="15"/>
      <c r="E2578" s="15"/>
      <c r="F2578" s="15"/>
      <c r="G2578" s="15"/>
      <c r="H2578" s="15"/>
      <c r="I2578" s="15"/>
    </row>
    <row r="2579" spans="1:9" x14ac:dyDescent="0.35">
      <c r="A2579" s="24" t="str">
        <f>'Base data'!A2600</f>
        <v>SG3</v>
      </c>
      <c r="B2579" s="29">
        <f>'Base data'!C2600</f>
        <v>0</v>
      </c>
      <c r="C2579" s="29">
        <f>'Base data'!F2600</f>
        <v>0</v>
      </c>
      <c r="D2579" s="15"/>
      <c r="E2579" s="15"/>
      <c r="F2579" s="15"/>
      <c r="G2579" s="15"/>
      <c r="H2579" s="15"/>
      <c r="I2579" s="15"/>
    </row>
    <row r="2580" spans="1:9" x14ac:dyDescent="0.35">
      <c r="A2580" s="24" t="str">
        <f>'Base data'!A2601</f>
        <v>SG4</v>
      </c>
      <c r="B2580" s="29">
        <f>'Base data'!C2601</f>
        <v>0</v>
      </c>
      <c r="C2580" s="29">
        <f>'Base data'!F2601</f>
        <v>0</v>
      </c>
      <c r="D2580" s="15"/>
      <c r="E2580" s="15"/>
      <c r="F2580" s="15"/>
      <c r="G2580" s="15"/>
      <c r="H2580" s="15"/>
      <c r="I2580" s="15"/>
    </row>
    <row r="2581" spans="1:9" x14ac:dyDescent="0.35">
      <c r="A2581" s="24" t="str">
        <f>'Base data'!A2602</f>
        <v>SG5</v>
      </c>
      <c r="B2581" s="29">
        <f>'Base data'!C2602</f>
        <v>0</v>
      </c>
      <c r="C2581" s="29">
        <f>'Base data'!F2602</f>
        <v>0</v>
      </c>
      <c r="D2581" s="15"/>
      <c r="E2581" s="15"/>
      <c r="F2581" s="15"/>
      <c r="G2581" s="15"/>
      <c r="H2581" s="15"/>
      <c r="I2581" s="15"/>
    </row>
    <row r="2582" spans="1:9" x14ac:dyDescent="0.35">
      <c r="A2582" s="24" t="str">
        <f>'Base data'!A2603</f>
        <v>SG6</v>
      </c>
      <c r="B2582" s="29">
        <f>'Base data'!C2603</f>
        <v>0</v>
      </c>
      <c r="C2582" s="29">
        <f>'Base data'!F2603</f>
        <v>0</v>
      </c>
      <c r="D2582" s="15"/>
      <c r="E2582" s="15"/>
      <c r="F2582" s="15"/>
      <c r="G2582" s="15"/>
      <c r="H2582" s="15"/>
      <c r="I2582" s="15"/>
    </row>
    <row r="2583" spans="1:9" x14ac:dyDescent="0.35">
      <c r="A2583" s="24" t="str">
        <f>'Base data'!A2604</f>
        <v>SG7</v>
      </c>
      <c r="B2583" s="29">
        <f>'Base data'!C2604</f>
        <v>0</v>
      </c>
      <c r="C2583" s="29">
        <f>'Base data'!F2604</f>
        <v>0</v>
      </c>
      <c r="D2583" s="15"/>
      <c r="E2583" s="15"/>
      <c r="F2583" s="15"/>
      <c r="G2583" s="15"/>
      <c r="H2583" s="15"/>
      <c r="I2583" s="15"/>
    </row>
    <row r="2584" spans="1:9" x14ac:dyDescent="0.35">
      <c r="A2584" s="24" t="str">
        <f>'Base data'!A2605</f>
        <v>SG8</v>
      </c>
      <c r="B2584" s="29">
        <f>'Base data'!C2605</f>
        <v>0</v>
      </c>
      <c r="C2584" s="29">
        <f>'Base data'!F2605</f>
        <v>0</v>
      </c>
      <c r="D2584" s="15"/>
      <c r="E2584" s="15"/>
      <c r="F2584" s="15"/>
      <c r="G2584" s="15"/>
      <c r="H2584" s="15"/>
      <c r="I2584" s="15"/>
    </row>
    <row r="2585" spans="1:9" x14ac:dyDescent="0.35">
      <c r="A2585" s="24" t="str">
        <f>'Base data'!A2606</f>
        <v>SG9</v>
      </c>
      <c r="B2585" s="29">
        <f>'Base data'!C2606</f>
        <v>0</v>
      </c>
      <c r="C2585" s="29">
        <f>'Base data'!F2606</f>
        <v>0</v>
      </c>
      <c r="D2585" s="15"/>
      <c r="E2585" s="15"/>
      <c r="F2585" s="15"/>
      <c r="G2585" s="15"/>
      <c r="H2585" s="15"/>
      <c r="I2585" s="15"/>
    </row>
    <row r="2586" spans="1:9" x14ac:dyDescent="0.35">
      <c r="A2586" s="24" t="str">
        <f>'Base data'!A2607</f>
        <v>SK1</v>
      </c>
      <c r="B2586" s="29">
        <f>'Base data'!C2607</f>
        <v>0</v>
      </c>
      <c r="C2586" s="29">
        <f>'Base data'!F2607</f>
        <v>0</v>
      </c>
      <c r="D2586" s="15"/>
      <c r="E2586" s="15"/>
      <c r="F2586" s="15"/>
      <c r="G2586" s="15"/>
      <c r="H2586" s="15"/>
      <c r="I2586" s="15"/>
    </row>
    <row r="2587" spans="1:9" x14ac:dyDescent="0.35">
      <c r="A2587" s="24" t="str">
        <f>'Base data'!A2608</f>
        <v>SK10</v>
      </c>
      <c r="B2587" s="29">
        <f>'Base data'!C2608</f>
        <v>0</v>
      </c>
      <c r="C2587" s="29">
        <f>'Base data'!F2608</f>
        <v>0</v>
      </c>
      <c r="D2587" s="15"/>
      <c r="E2587" s="15"/>
      <c r="F2587" s="15"/>
      <c r="G2587" s="15"/>
      <c r="H2587" s="15"/>
      <c r="I2587" s="15"/>
    </row>
    <row r="2588" spans="1:9" x14ac:dyDescent="0.35">
      <c r="A2588" s="24" t="str">
        <f>'Base data'!A2609</f>
        <v>SK11</v>
      </c>
      <c r="B2588" s="29">
        <f>'Base data'!C2609</f>
        <v>0</v>
      </c>
      <c r="C2588" s="29">
        <f>'Base data'!F2609</f>
        <v>0</v>
      </c>
      <c r="D2588" s="15"/>
      <c r="E2588" s="15"/>
      <c r="F2588" s="15"/>
      <c r="G2588" s="15"/>
      <c r="H2588" s="15"/>
      <c r="I2588" s="15"/>
    </row>
    <row r="2589" spans="1:9" x14ac:dyDescent="0.35">
      <c r="A2589" s="24" t="str">
        <f>'Base data'!A2610</f>
        <v>SK12</v>
      </c>
      <c r="B2589" s="29">
        <f>'Base data'!C2610</f>
        <v>0</v>
      </c>
      <c r="C2589" s="29">
        <f>'Base data'!F2610</f>
        <v>0</v>
      </c>
      <c r="D2589" s="15"/>
      <c r="E2589" s="15"/>
      <c r="F2589" s="15"/>
      <c r="G2589" s="15"/>
      <c r="H2589" s="15"/>
      <c r="I2589" s="15"/>
    </row>
    <row r="2590" spans="1:9" x14ac:dyDescent="0.35">
      <c r="A2590" s="24" t="str">
        <f>'Base data'!A2611</f>
        <v>SK13</v>
      </c>
      <c r="B2590" s="29">
        <f>'Base data'!C2611</f>
        <v>0</v>
      </c>
      <c r="C2590" s="29">
        <f>'Base data'!F2611</f>
        <v>0</v>
      </c>
      <c r="D2590" s="15"/>
      <c r="E2590" s="15"/>
      <c r="F2590" s="15"/>
      <c r="G2590" s="15"/>
      <c r="H2590" s="15"/>
      <c r="I2590" s="15"/>
    </row>
    <row r="2591" spans="1:9" x14ac:dyDescent="0.35">
      <c r="A2591" s="24" t="str">
        <f>'Base data'!A2612</f>
        <v>SK14</v>
      </c>
      <c r="B2591" s="29">
        <f>'Base data'!C2612</f>
        <v>0</v>
      </c>
      <c r="C2591" s="29">
        <f>'Base data'!F2612</f>
        <v>0</v>
      </c>
      <c r="D2591" s="15"/>
      <c r="E2591" s="15"/>
      <c r="F2591" s="15"/>
      <c r="G2591" s="15"/>
      <c r="H2591" s="15"/>
      <c r="I2591" s="15"/>
    </row>
    <row r="2592" spans="1:9" x14ac:dyDescent="0.35">
      <c r="A2592" s="24" t="str">
        <f>'Base data'!A2613</f>
        <v>SK15</v>
      </c>
      <c r="B2592" s="29">
        <f>'Base data'!C2613</f>
        <v>0</v>
      </c>
      <c r="C2592" s="29">
        <f>'Base data'!F2613</f>
        <v>0</v>
      </c>
      <c r="D2592" s="15"/>
      <c r="E2592" s="15"/>
      <c r="F2592" s="15"/>
      <c r="G2592" s="15"/>
      <c r="H2592" s="15"/>
      <c r="I2592" s="15"/>
    </row>
    <row r="2593" spans="1:9" x14ac:dyDescent="0.35">
      <c r="A2593" s="24" t="str">
        <f>'Base data'!A2614</f>
        <v>SK16</v>
      </c>
      <c r="B2593" s="29">
        <f>'Base data'!C2614</f>
        <v>0</v>
      </c>
      <c r="C2593" s="29">
        <f>'Base data'!F2614</f>
        <v>0</v>
      </c>
      <c r="D2593" s="15"/>
      <c r="E2593" s="15"/>
      <c r="F2593" s="15"/>
      <c r="G2593" s="15"/>
      <c r="H2593" s="15"/>
      <c r="I2593" s="15"/>
    </row>
    <row r="2594" spans="1:9" x14ac:dyDescent="0.35">
      <c r="A2594" s="24" t="str">
        <f>'Base data'!A2615</f>
        <v>SK17</v>
      </c>
      <c r="B2594" s="29">
        <f>'Base data'!C2615</f>
        <v>0</v>
      </c>
      <c r="C2594" s="29">
        <f>'Base data'!F2615</f>
        <v>0</v>
      </c>
      <c r="D2594" s="15"/>
      <c r="E2594" s="15"/>
      <c r="F2594" s="15"/>
      <c r="G2594" s="15"/>
      <c r="H2594" s="15"/>
      <c r="I2594" s="15"/>
    </row>
    <row r="2595" spans="1:9" x14ac:dyDescent="0.35">
      <c r="A2595" s="24" t="str">
        <f>'Base data'!A2616</f>
        <v>SK2</v>
      </c>
      <c r="B2595" s="29">
        <f>'Base data'!C2616</f>
        <v>0</v>
      </c>
      <c r="C2595" s="29">
        <f>'Base data'!F2616</f>
        <v>0</v>
      </c>
      <c r="D2595" s="15"/>
      <c r="E2595" s="15"/>
      <c r="F2595" s="15"/>
      <c r="G2595" s="15"/>
      <c r="H2595" s="15"/>
      <c r="I2595" s="15"/>
    </row>
    <row r="2596" spans="1:9" x14ac:dyDescent="0.35">
      <c r="A2596" s="24" t="str">
        <f>'Base data'!A2617</f>
        <v>SK22</v>
      </c>
      <c r="B2596" s="29">
        <f>'Base data'!C2617</f>
        <v>0</v>
      </c>
      <c r="C2596" s="29">
        <f>'Base data'!F2617</f>
        <v>0</v>
      </c>
      <c r="D2596" s="15"/>
      <c r="E2596" s="15"/>
      <c r="F2596" s="15"/>
      <c r="G2596" s="15"/>
      <c r="H2596" s="15"/>
      <c r="I2596" s="15"/>
    </row>
    <row r="2597" spans="1:9" x14ac:dyDescent="0.35">
      <c r="A2597" s="24" t="str">
        <f>'Base data'!A2618</f>
        <v>SK23</v>
      </c>
      <c r="B2597" s="29">
        <f>'Base data'!C2618</f>
        <v>0</v>
      </c>
      <c r="C2597" s="29">
        <f>'Base data'!F2618</f>
        <v>0</v>
      </c>
      <c r="D2597" s="15"/>
      <c r="E2597" s="15"/>
      <c r="F2597" s="15"/>
      <c r="G2597" s="15"/>
      <c r="H2597" s="15"/>
      <c r="I2597" s="15"/>
    </row>
    <row r="2598" spans="1:9" x14ac:dyDescent="0.35">
      <c r="A2598" s="24" t="str">
        <f>'Base data'!A2619</f>
        <v>SK3</v>
      </c>
      <c r="B2598" s="29">
        <f>'Base data'!C2619</f>
        <v>0</v>
      </c>
      <c r="C2598" s="29">
        <f>'Base data'!F2619</f>
        <v>0</v>
      </c>
      <c r="D2598" s="15"/>
      <c r="E2598" s="15"/>
      <c r="F2598" s="15"/>
      <c r="G2598" s="15"/>
      <c r="H2598" s="15"/>
      <c r="I2598" s="15"/>
    </row>
    <row r="2599" spans="1:9" x14ac:dyDescent="0.35">
      <c r="A2599" s="24" t="str">
        <f>'Base data'!A2620</f>
        <v>SK4</v>
      </c>
      <c r="B2599" s="29">
        <f>'Base data'!C2620</f>
        <v>0</v>
      </c>
      <c r="C2599" s="29">
        <f>'Base data'!F2620</f>
        <v>0</v>
      </c>
      <c r="D2599" s="15"/>
      <c r="E2599" s="15"/>
      <c r="F2599" s="15"/>
      <c r="G2599" s="15"/>
      <c r="H2599" s="15"/>
      <c r="I2599" s="15"/>
    </row>
    <row r="2600" spans="1:9" x14ac:dyDescent="0.35">
      <c r="A2600" s="24" t="str">
        <f>'Base data'!A2621</f>
        <v>SK5</v>
      </c>
      <c r="B2600" s="29">
        <f>'Base data'!C2621</f>
        <v>0</v>
      </c>
      <c r="C2600" s="29">
        <f>'Base data'!F2621</f>
        <v>0</v>
      </c>
      <c r="D2600" s="15"/>
      <c r="E2600" s="15"/>
      <c r="F2600" s="15"/>
      <c r="G2600" s="15"/>
      <c r="H2600" s="15"/>
      <c r="I2600" s="15"/>
    </row>
    <row r="2601" spans="1:9" x14ac:dyDescent="0.35">
      <c r="A2601" s="24" t="str">
        <f>'Base data'!A2622</f>
        <v>SK6</v>
      </c>
      <c r="B2601" s="29">
        <f>'Base data'!C2622</f>
        <v>0</v>
      </c>
      <c r="C2601" s="29">
        <f>'Base data'!F2622</f>
        <v>0</v>
      </c>
      <c r="D2601" s="15"/>
      <c r="E2601" s="15"/>
      <c r="F2601" s="15"/>
      <c r="G2601" s="15"/>
      <c r="H2601" s="15"/>
      <c r="I2601" s="15"/>
    </row>
    <row r="2602" spans="1:9" x14ac:dyDescent="0.35">
      <c r="A2602" s="24" t="str">
        <f>'Base data'!A2623</f>
        <v>SK7</v>
      </c>
      <c r="B2602" s="29">
        <f>'Base data'!C2623</f>
        <v>0</v>
      </c>
      <c r="C2602" s="29">
        <f>'Base data'!F2623</f>
        <v>0</v>
      </c>
      <c r="D2602" s="15"/>
      <c r="E2602" s="15"/>
      <c r="F2602" s="15"/>
      <c r="G2602" s="15"/>
      <c r="H2602" s="15"/>
      <c r="I2602" s="15"/>
    </row>
    <row r="2603" spans="1:9" x14ac:dyDescent="0.35">
      <c r="A2603" s="24" t="str">
        <f>'Base data'!A2624</f>
        <v>SK8</v>
      </c>
      <c r="B2603" s="29">
        <f>'Base data'!C2624</f>
        <v>0</v>
      </c>
      <c r="C2603" s="29">
        <f>'Base data'!F2624</f>
        <v>0</v>
      </c>
      <c r="D2603" s="15"/>
      <c r="E2603" s="15"/>
      <c r="F2603" s="15"/>
      <c r="G2603" s="15"/>
      <c r="H2603" s="15"/>
      <c r="I2603" s="15"/>
    </row>
    <row r="2604" spans="1:9" x14ac:dyDescent="0.35">
      <c r="A2604" s="24" t="str">
        <f>'Base data'!A2625</f>
        <v>SK9</v>
      </c>
      <c r="B2604" s="29">
        <f>'Base data'!C2625</f>
        <v>0</v>
      </c>
      <c r="C2604" s="29">
        <f>'Base data'!F2625</f>
        <v>0</v>
      </c>
      <c r="D2604" s="15"/>
      <c r="E2604" s="15"/>
      <c r="F2604" s="15"/>
      <c r="G2604" s="15"/>
      <c r="H2604" s="15"/>
      <c r="I2604" s="15"/>
    </row>
    <row r="2605" spans="1:9" x14ac:dyDescent="0.35">
      <c r="A2605" s="24" t="str">
        <f>'Base data'!A2626</f>
        <v>SL0</v>
      </c>
      <c r="B2605" s="29">
        <f>'Base data'!C2626</f>
        <v>0</v>
      </c>
      <c r="C2605" s="29">
        <f>'Base data'!F2626</f>
        <v>0</v>
      </c>
      <c r="D2605" s="15"/>
      <c r="E2605" s="15"/>
      <c r="F2605" s="15"/>
      <c r="G2605" s="15"/>
      <c r="H2605" s="15"/>
      <c r="I2605" s="15"/>
    </row>
    <row r="2606" spans="1:9" x14ac:dyDescent="0.35">
      <c r="A2606" s="24" t="str">
        <f>'Base data'!A2627</f>
        <v>SL1</v>
      </c>
      <c r="B2606" s="29">
        <f>'Base data'!C2627</f>
        <v>0</v>
      </c>
      <c r="C2606" s="29">
        <f>'Base data'!F2627</f>
        <v>0</v>
      </c>
      <c r="D2606" s="15"/>
      <c r="E2606" s="15"/>
      <c r="F2606" s="15"/>
      <c r="G2606" s="15"/>
      <c r="H2606" s="15"/>
      <c r="I2606" s="15"/>
    </row>
    <row r="2607" spans="1:9" x14ac:dyDescent="0.35">
      <c r="A2607" s="24" t="str">
        <f>'Base data'!A2628</f>
        <v>SL2</v>
      </c>
      <c r="B2607" s="29">
        <f>'Base data'!C2628</f>
        <v>0</v>
      </c>
      <c r="C2607" s="29">
        <f>'Base data'!F2628</f>
        <v>0</v>
      </c>
      <c r="D2607" s="15"/>
      <c r="E2607" s="15"/>
      <c r="F2607" s="15"/>
      <c r="G2607" s="15"/>
      <c r="H2607" s="15"/>
      <c r="I2607" s="15"/>
    </row>
    <row r="2608" spans="1:9" x14ac:dyDescent="0.35">
      <c r="A2608" s="24" t="str">
        <f>'Base data'!A2629</f>
        <v>SL3</v>
      </c>
      <c r="B2608" s="29">
        <f>'Base data'!C2629</f>
        <v>0</v>
      </c>
      <c r="C2608" s="29">
        <f>'Base data'!F2629</f>
        <v>0</v>
      </c>
      <c r="D2608" s="15"/>
      <c r="E2608" s="15"/>
      <c r="F2608" s="15"/>
      <c r="G2608" s="15"/>
      <c r="H2608" s="15"/>
      <c r="I2608" s="15"/>
    </row>
    <row r="2609" spans="1:9" x14ac:dyDescent="0.35">
      <c r="A2609" s="24" t="str">
        <f>'Base data'!A2630</f>
        <v>SL4</v>
      </c>
      <c r="B2609" s="29">
        <f>'Base data'!C2630</f>
        <v>0</v>
      </c>
      <c r="C2609" s="29">
        <f>'Base data'!F2630</f>
        <v>0</v>
      </c>
      <c r="D2609" s="15"/>
      <c r="E2609" s="15"/>
      <c r="F2609" s="15"/>
      <c r="G2609" s="15"/>
      <c r="H2609" s="15"/>
      <c r="I2609" s="15"/>
    </row>
    <row r="2610" spans="1:9" x14ac:dyDescent="0.35">
      <c r="A2610" s="24" t="str">
        <f>'Base data'!A2631</f>
        <v>SL5</v>
      </c>
      <c r="B2610" s="29">
        <f>'Base data'!C2631</f>
        <v>0</v>
      </c>
      <c r="C2610" s="29">
        <f>'Base data'!F2631</f>
        <v>0</v>
      </c>
      <c r="D2610" s="15"/>
      <c r="E2610" s="15"/>
      <c r="F2610" s="15"/>
      <c r="G2610" s="15"/>
      <c r="H2610" s="15"/>
      <c r="I2610" s="15"/>
    </row>
    <row r="2611" spans="1:9" x14ac:dyDescent="0.35">
      <c r="A2611" s="24" t="str">
        <f>'Base data'!A2632</f>
        <v>SL6</v>
      </c>
      <c r="B2611" s="29">
        <f>'Base data'!C2632</f>
        <v>0</v>
      </c>
      <c r="C2611" s="29">
        <f>'Base data'!F2632</f>
        <v>0</v>
      </c>
      <c r="D2611" s="15"/>
      <c r="E2611" s="15"/>
      <c r="F2611" s="15"/>
      <c r="G2611" s="15"/>
      <c r="H2611" s="15"/>
      <c r="I2611" s="15"/>
    </row>
    <row r="2612" spans="1:9" x14ac:dyDescent="0.35">
      <c r="A2612" s="24" t="str">
        <f>'Base data'!A2633</f>
        <v>SL60</v>
      </c>
      <c r="B2612" s="29">
        <f>'Base data'!C2633</f>
        <v>0</v>
      </c>
      <c r="C2612" s="29">
        <f>'Base data'!F2633</f>
        <v>0</v>
      </c>
      <c r="D2612" s="15"/>
      <c r="E2612" s="15"/>
      <c r="F2612" s="15"/>
      <c r="G2612" s="15"/>
      <c r="H2612" s="15"/>
      <c r="I2612" s="15"/>
    </row>
    <row r="2613" spans="1:9" x14ac:dyDescent="0.35">
      <c r="A2613" s="24" t="str">
        <f>'Base data'!A2634</f>
        <v>SL7</v>
      </c>
      <c r="B2613" s="29">
        <f>'Base data'!C2634</f>
        <v>0</v>
      </c>
      <c r="C2613" s="29">
        <f>'Base data'!F2634</f>
        <v>0</v>
      </c>
      <c r="D2613" s="15"/>
      <c r="E2613" s="15"/>
      <c r="F2613" s="15"/>
      <c r="G2613" s="15"/>
      <c r="H2613" s="15"/>
      <c r="I2613" s="15"/>
    </row>
    <row r="2614" spans="1:9" x14ac:dyDescent="0.35">
      <c r="A2614" s="24" t="str">
        <f>'Base data'!A2635</f>
        <v>SL8</v>
      </c>
      <c r="B2614" s="29">
        <f>'Base data'!C2635</f>
        <v>0</v>
      </c>
      <c r="C2614" s="29">
        <f>'Base data'!F2635</f>
        <v>0</v>
      </c>
      <c r="D2614" s="15"/>
      <c r="E2614" s="15"/>
      <c r="F2614" s="15"/>
      <c r="G2614" s="15"/>
      <c r="H2614" s="15"/>
      <c r="I2614" s="15"/>
    </row>
    <row r="2615" spans="1:9" x14ac:dyDescent="0.35">
      <c r="A2615" s="24" t="str">
        <f>'Base data'!A2636</f>
        <v>SL9</v>
      </c>
      <c r="B2615" s="29">
        <f>'Base data'!C2636</f>
        <v>0</v>
      </c>
      <c r="C2615" s="29">
        <f>'Base data'!F2636</f>
        <v>0</v>
      </c>
      <c r="D2615" s="15"/>
      <c r="E2615" s="15"/>
      <c r="F2615" s="15"/>
      <c r="G2615" s="15"/>
      <c r="H2615" s="15"/>
      <c r="I2615" s="15"/>
    </row>
    <row r="2616" spans="1:9" x14ac:dyDescent="0.35">
      <c r="A2616" s="24" t="str">
        <f>'Base data'!A2637</f>
        <v>SL95</v>
      </c>
      <c r="B2616" s="29">
        <f>'Base data'!C2637</f>
        <v>0</v>
      </c>
      <c r="C2616" s="29">
        <f>'Base data'!F2637</f>
        <v>0</v>
      </c>
      <c r="D2616" s="15"/>
      <c r="E2616" s="15"/>
      <c r="F2616" s="15"/>
      <c r="G2616" s="15"/>
      <c r="H2616" s="15"/>
      <c r="I2616" s="15"/>
    </row>
    <row r="2617" spans="1:9" x14ac:dyDescent="0.35">
      <c r="A2617" s="24" t="str">
        <f>'Base data'!A2638</f>
        <v>SM1</v>
      </c>
      <c r="B2617" s="29">
        <f>'Base data'!C2638</f>
        <v>0</v>
      </c>
      <c r="C2617" s="29">
        <f>'Base data'!F2638</f>
        <v>0</v>
      </c>
      <c r="D2617" s="15"/>
      <c r="E2617" s="15"/>
      <c r="F2617" s="15"/>
      <c r="G2617" s="15"/>
      <c r="H2617" s="15"/>
      <c r="I2617" s="15"/>
    </row>
    <row r="2618" spans="1:9" x14ac:dyDescent="0.35">
      <c r="A2618" s="24" t="str">
        <f>'Base data'!A2639</f>
        <v>SM2</v>
      </c>
      <c r="B2618" s="29">
        <f>'Base data'!C2639</f>
        <v>0</v>
      </c>
      <c r="C2618" s="29">
        <f>'Base data'!F2639</f>
        <v>0</v>
      </c>
      <c r="D2618" s="15"/>
      <c r="E2618" s="15"/>
      <c r="F2618" s="15"/>
      <c r="G2618" s="15"/>
      <c r="H2618" s="15"/>
      <c r="I2618" s="15"/>
    </row>
    <row r="2619" spans="1:9" x14ac:dyDescent="0.35">
      <c r="A2619" s="24" t="str">
        <f>'Base data'!A2640</f>
        <v>SM3</v>
      </c>
      <c r="B2619" s="29">
        <f>'Base data'!C2640</f>
        <v>0</v>
      </c>
      <c r="C2619" s="29">
        <f>'Base data'!F2640</f>
        <v>0</v>
      </c>
      <c r="D2619" s="15"/>
      <c r="E2619" s="15"/>
      <c r="F2619" s="15"/>
      <c r="G2619" s="15"/>
      <c r="H2619" s="15"/>
      <c r="I2619" s="15"/>
    </row>
    <row r="2620" spans="1:9" x14ac:dyDescent="0.35">
      <c r="A2620" s="24" t="str">
        <f>'Base data'!A2641</f>
        <v>SM4</v>
      </c>
      <c r="B2620" s="29">
        <f>'Base data'!C2641</f>
        <v>0</v>
      </c>
      <c r="C2620" s="29">
        <f>'Base data'!F2641</f>
        <v>0</v>
      </c>
      <c r="D2620" s="15"/>
      <c r="E2620" s="15"/>
      <c r="F2620" s="15"/>
      <c r="G2620" s="15"/>
      <c r="H2620" s="15"/>
      <c r="I2620" s="15"/>
    </row>
    <row r="2621" spans="1:9" x14ac:dyDescent="0.35">
      <c r="A2621" s="24" t="str">
        <f>'Base data'!A2642</f>
        <v>SM5</v>
      </c>
      <c r="B2621" s="29">
        <f>'Base data'!C2642</f>
        <v>0</v>
      </c>
      <c r="C2621" s="29">
        <f>'Base data'!F2642</f>
        <v>0</v>
      </c>
      <c r="D2621" s="15"/>
      <c r="E2621" s="15"/>
      <c r="F2621" s="15"/>
      <c r="G2621" s="15"/>
      <c r="H2621" s="15"/>
      <c r="I2621" s="15"/>
    </row>
    <row r="2622" spans="1:9" x14ac:dyDescent="0.35">
      <c r="A2622" s="24" t="str">
        <f>'Base data'!A2643</f>
        <v>SM6</v>
      </c>
      <c r="B2622" s="29">
        <f>'Base data'!C2643</f>
        <v>0</v>
      </c>
      <c r="C2622" s="29">
        <f>'Base data'!F2643</f>
        <v>0</v>
      </c>
      <c r="D2622" s="15"/>
      <c r="E2622" s="15"/>
      <c r="F2622" s="15"/>
      <c r="G2622" s="15"/>
      <c r="H2622" s="15"/>
      <c r="I2622" s="15"/>
    </row>
    <row r="2623" spans="1:9" x14ac:dyDescent="0.35">
      <c r="A2623" s="24" t="str">
        <f>'Base data'!A2644</f>
        <v>SM7</v>
      </c>
      <c r="B2623" s="29">
        <f>'Base data'!C2644</f>
        <v>0</v>
      </c>
      <c r="C2623" s="29">
        <f>'Base data'!F2644</f>
        <v>0</v>
      </c>
      <c r="D2623" s="15"/>
      <c r="E2623" s="15"/>
      <c r="F2623" s="15"/>
      <c r="G2623" s="15"/>
      <c r="H2623" s="15"/>
      <c r="I2623" s="15"/>
    </row>
    <row r="2624" spans="1:9" x14ac:dyDescent="0.35">
      <c r="A2624" s="24" t="str">
        <f>'Base data'!A2645</f>
        <v>SN1</v>
      </c>
      <c r="B2624" s="29">
        <f>'Base data'!C2645</f>
        <v>0</v>
      </c>
      <c r="C2624" s="29">
        <f>'Base data'!F2645</f>
        <v>0</v>
      </c>
      <c r="D2624" s="15"/>
      <c r="E2624" s="15"/>
      <c r="F2624" s="15"/>
      <c r="G2624" s="15"/>
      <c r="H2624" s="15"/>
      <c r="I2624" s="15"/>
    </row>
    <row r="2625" spans="1:9" x14ac:dyDescent="0.35">
      <c r="A2625" s="24" t="str">
        <f>'Base data'!A2646</f>
        <v>SN10</v>
      </c>
      <c r="B2625" s="29">
        <f>'Base data'!C2646</f>
        <v>0</v>
      </c>
      <c r="C2625" s="29">
        <f>'Base data'!F2646</f>
        <v>0</v>
      </c>
      <c r="D2625" s="15"/>
      <c r="E2625" s="15"/>
      <c r="F2625" s="15"/>
      <c r="G2625" s="15"/>
      <c r="H2625" s="15"/>
      <c r="I2625" s="15"/>
    </row>
    <row r="2626" spans="1:9" x14ac:dyDescent="0.35">
      <c r="A2626" s="24" t="str">
        <f>'Base data'!A2647</f>
        <v>SN11</v>
      </c>
      <c r="B2626" s="29">
        <f>'Base data'!C2647</f>
        <v>0</v>
      </c>
      <c r="C2626" s="29">
        <f>'Base data'!F2647</f>
        <v>0</v>
      </c>
      <c r="D2626" s="15"/>
      <c r="E2626" s="15"/>
      <c r="F2626" s="15"/>
      <c r="G2626" s="15"/>
      <c r="H2626" s="15"/>
      <c r="I2626" s="15"/>
    </row>
    <row r="2627" spans="1:9" x14ac:dyDescent="0.35">
      <c r="A2627" s="24" t="str">
        <f>'Base data'!A2648</f>
        <v>SN12</v>
      </c>
      <c r="B2627" s="29">
        <f>'Base data'!C2648</f>
        <v>0</v>
      </c>
      <c r="C2627" s="29">
        <f>'Base data'!F2648</f>
        <v>0</v>
      </c>
      <c r="D2627" s="15"/>
      <c r="E2627" s="15"/>
      <c r="F2627" s="15"/>
      <c r="G2627" s="15"/>
      <c r="H2627" s="15"/>
      <c r="I2627" s="15"/>
    </row>
    <row r="2628" spans="1:9" x14ac:dyDescent="0.35">
      <c r="A2628" s="24" t="str">
        <f>'Base data'!A2649</f>
        <v>SN13</v>
      </c>
      <c r="B2628" s="29">
        <f>'Base data'!C2649</f>
        <v>0</v>
      </c>
      <c r="C2628" s="29">
        <f>'Base data'!F2649</f>
        <v>0</v>
      </c>
      <c r="D2628" s="15"/>
      <c r="E2628" s="15"/>
      <c r="F2628" s="15"/>
      <c r="G2628" s="15"/>
      <c r="H2628" s="15"/>
      <c r="I2628" s="15"/>
    </row>
    <row r="2629" spans="1:9" x14ac:dyDescent="0.35">
      <c r="A2629" s="24" t="str">
        <f>'Base data'!A2650</f>
        <v>SN14</v>
      </c>
      <c r="B2629" s="29">
        <f>'Base data'!C2650</f>
        <v>0</v>
      </c>
      <c r="C2629" s="29">
        <f>'Base data'!F2650</f>
        <v>0</v>
      </c>
      <c r="D2629" s="15"/>
      <c r="E2629" s="15"/>
      <c r="F2629" s="15"/>
      <c r="G2629" s="15"/>
      <c r="H2629" s="15"/>
      <c r="I2629" s="15"/>
    </row>
    <row r="2630" spans="1:9" x14ac:dyDescent="0.35">
      <c r="A2630" s="24" t="str">
        <f>'Base data'!A2651</f>
        <v>SN15</v>
      </c>
      <c r="B2630" s="29">
        <f>'Base data'!C2651</f>
        <v>0</v>
      </c>
      <c r="C2630" s="29">
        <f>'Base data'!F2651</f>
        <v>0</v>
      </c>
      <c r="D2630" s="15"/>
      <c r="E2630" s="15"/>
      <c r="F2630" s="15"/>
      <c r="G2630" s="15"/>
      <c r="H2630" s="15"/>
      <c r="I2630" s="15"/>
    </row>
    <row r="2631" spans="1:9" x14ac:dyDescent="0.35">
      <c r="A2631" s="24" t="str">
        <f>'Base data'!A2652</f>
        <v>SN16</v>
      </c>
      <c r="B2631" s="29">
        <f>'Base data'!C2652</f>
        <v>0</v>
      </c>
      <c r="C2631" s="29">
        <f>'Base data'!F2652</f>
        <v>0</v>
      </c>
      <c r="D2631" s="15"/>
      <c r="E2631" s="15"/>
      <c r="F2631" s="15"/>
      <c r="G2631" s="15"/>
      <c r="H2631" s="15"/>
      <c r="I2631" s="15"/>
    </row>
    <row r="2632" spans="1:9" x14ac:dyDescent="0.35">
      <c r="A2632" s="24" t="str">
        <f>'Base data'!A2653</f>
        <v>SN17</v>
      </c>
      <c r="B2632" s="29">
        <f>'Base data'!C2653</f>
        <v>0</v>
      </c>
      <c r="C2632" s="29">
        <f>'Base data'!F2653</f>
        <v>0</v>
      </c>
      <c r="D2632" s="15"/>
      <c r="E2632" s="15"/>
      <c r="F2632" s="15"/>
      <c r="G2632" s="15"/>
      <c r="H2632" s="15"/>
      <c r="I2632" s="15"/>
    </row>
    <row r="2633" spans="1:9" x14ac:dyDescent="0.35">
      <c r="A2633" s="24" t="str">
        <f>'Base data'!A2654</f>
        <v>SN2</v>
      </c>
      <c r="B2633" s="29">
        <f>'Base data'!C2654</f>
        <v>0</v>
      </c>
      <c r="C2633" s="29">
        <f>'Base data'!F2654</f>
        <v>0</v>
      </c>
      <c r="D2633" s="15"/>
      <c r="E2633" s="15"/>
      <c r="F2633" s="15"/>
      <c r="G2633" s="15"/>
      <c r="H2633" s="15"/>
      <c r="I2633" s="15"/>
    </row>
    <row r="2634" spans="1:9" x14ac:dyDescent="0.35">
      <c r="A2634" s="24" t="str">
        <f>'Base data'!A2655</f>
        <v>SN25</v>
      </c>
      <c r="B2634" s="29">
        <f>'Base data'!C2655</f>
        <v>0</v>
      </c>
      <c r="C2634" s="29">
        <f>'Base data'!F2655</f>
        <v>0</v>
      </c>
      <c r="D2634" s="15"/>
      <c r="E2634" s="15"/>
      <c r="F2634" s="15"/>
      <c r="G2634" s="15"/>
      <c r="H2634" s="15"/>
      <c r="I2634" s="15"/>
    </row>
    <row r="2635" spans="1:9" x14ac:dyDescent="0.35">
      <c r="A2635" s="24" t="str">
        <f>'Base data'!A2656</f>
        <v>SN26</v>
      </c>
      <c r="B2635" s="29">
        <f>'Base data'!C2656</f>
        <v>0</v>
      </c>
      <c r="C2635" s="29">
        <f>'Base data'!F2656</f>
        <v>0</v>
      </c>
      <c r="D2635" s="15"/>
      <c r="E2635" s="15"/>
      <c r="F2635" s="15"/>
      <c r="G2635" s="15"/>
      <c r="H2635" s="15"/>
      <c r="I2635" s="15"/>
    </row>
    <row r="2636" spans="1:9" x14ac:dyDescent="0.35">
      <c r="A2636" s="24" t="str">
        <f>'Base data'!A2657</f>
        <v>SN3</v>
      </c>
      <c r="B2636" s="29">
        <f>'Base data'!C2657</f>
        <v>0</v>
      </c>
      <c r="C2636" s="29">
        <f>'Base data'!F2657</f>
        <v>0</v>
      </c>
      <c r="D2636" s="15"/>
      <c r="E2636" s="15"/>
      <c r="F2636" s="15"/>
      <c r="G2636" s="15"/>
      <c r="H2636" s="15"/>
      <c r="I2636" s="15"/>
    </row>
    <row r="2637" spans="1:9" x14ac:dyDescent="0.35">
      <c r="A2637" s="24" t="str">
        <f>'Base data'!A2658</f>
        <v>SN38</v>
      </c>
      <c r="B2637" s="29">
        <f>'Base data'!C2658</f>
        <v>0</v>
      </c>
      <c r="C2637" s="29">
        <f>'Base data'!F2658</f>
        <v>0</v>
      </c>
      <c r="D2637" s="15"/>
      <c r="E2637" s="15"/>
      <c r="F2637" s="15"/>
      <c r="G2637" s="15"/>
      <c r="H2637" s="15"/>
      <c r="I2637" s="15"/>
    </row>
    <row r="2638" spans="1:9" x14ac:dyDescent="0.35">
      <c r="A2638" s="24" t="str">
        <f>'Base data'!A2659</f>
        <v>SN4</v>
      </c>
      <c r="B2638" s="29">
        <f>'Base data'!C2659</f>
        <v>0</v>
      </c>
      <c r="C2638" s="29">
        <f>'Base data'!F2659</f>
        <v>0</v>
      </c>
      <c r="D2638" s="15"/>
      <c r="E2638" s="15"/>
      <c r="F2638" s="15"/>
      <c r="G2638" s="15"/>
      <c r="H2638" s="15"/>
      <c r="I2638" s="15"/>
    </row>
    <row r="2639" spans="1:9" x14ac:dyDescent="0.35">
      <c r="A2639" s="24" t="str">
        <f>'Base data'!A2660</f>
        <v>SN42</v>
      </c>
      <c r="B2639" s="29">
        <f>'Base data'!C2660</f>
        <v>0</v>
      </c>
      <c r="C2639" s="29">
        <f>'Base data'!F2660</f>
        <v>0</v>
      </c>
      <c r="D2639" s="15"/>
      <c r="E2639" s="15"/>
      <c r="F2639" s="15"/>
      <c r="G2639" s="15"/>
      <c r="H2639" s="15"/>
      <c r="I2639" s="15"/>
    </row>
    <row r="2640" spans="1:9" x14ac:dyDescent="0.35">
      <c r="A2640" s="24" t="str">
        <f>'Base data'!A2661</f>
        <v>SN5</v>
      </c>
      <c r="B2640" s="29">
        <f>'Base data'!C2661</f>
        <v>0</v>
      </c>
      <c r="C2640" s="29">
        <f>'Base data'!F2661</f>
        <v>0</v>
      </c>
      <c r="D2640" s="15"/>
      <c r="E2640" s="15"/>
      <c r="F2640" s="15"/>
      <c r="G2640" s="15"/>
      <c r="H2640" s="15"/>
      <c r="I2640" s="15"/>
    </row>
    <row r="2641" spans="1:9" x14ac:dyDescent="0.35">
      <c r="A2641" s="24" t="str">
        <f>'Base data'!A2662</f>
        <v>SN6</v>
      </c>
      <c r="B2641" s="29">
        <f>'Base data'!C2662</f>
        <v>0</v>
      </c>
      <c r="C2641" s="29">
        <f>'Base data'!F2662</f>
        <v>0</v>
      </c>
      <c r="D2641" s="15"/>
      <c r="E2641" s="15"/>
      <c r="F2641" s="15"/>
      <c r="G2641" s="15"/>
      <c r="H2641" s="15"/>
      <c r="I2641" s="15"/>
    </row>
    <row r="2642" spans="1:9" x14ac:dyDescent="0.35">
      <c r="A2642" s="24" t="str">
        <f>'Base data'!A2663</f>
        <v>SN7</v>
      </c>
      <c r="B2642" s="29">
        <f>'Base data'!C2663</f>
        <v>0</v>
      </c>
      <c r="C2642" s="29">
        <f>'Base data'!F2663</f>
        <v>0</v>
      </c>
      <c r="D2642" s="15"/>
      <c r="E2642" s="15"/>
      <c r="F2642" s="15"/>
      <c r="G2642" s="15"/>
      <c r="H2642" s="15"/>
      <c r="I2642" s="15"/>
    </row>
    <row r="2643" spans="1:9" x14ac:dyDescent="0.35">
      <c r="A2643" s="24" t="str">
        <f>'Base data'!A2664</f>
        <v>SN8</v>
      </c>
      <c r="B2643" s="29">
        <f>'Base data'!C2664</f>
        <v>0</v>
      </c>
      <c r="C2643" s="29">
        <f>'Base data'!F2664</f>
        <v>0</v>
      </c>
      <c r="D2643" s="15"/>
      <c r="E2643" s="15"/>
      <c r="F2643" s="15"/>
      <c r="G2643" s="15"/>
      <c r="H2643" s="15"/>
      <c r="I2643" s="15"/>
    </row>
    <row r="2644" spans="1:9" x14ac:dyDescent="0.35">
      <c r="A2644" s="24" t="str">
        <f>'Base data'!A2665</f>
        <v>SN86</v>
      </c>
      <c r="B2644" s="29">
        <f>'Base data'!C2665</f>
        <v>0</v>
      </c>
      <c r="C2644" s="29">
        <f>'Base data'!F2665</f>
        <v>0</v>
      </c>
      <c r="D2644" s="15"/>
      <c r="E2644" s="15"/>
      <c r="F2644" s="15"/>
      <c r="G2644" s="15"/>
      <c r="H2644" s="15"/>
      <c r="I2644" s="15"/>
    </row>
    <row r="2645" spans="1:9" x14ac:dyDescent="0.35">
      <c r="A2645" s="24" t="str">
        <f>'Base data'!A2666</f>
        <v>SN9</v>
      </c>
      <c r="B2645" s="29">
        <f>'Base data'!C2666</f>
        <v>0</v>
      </c>
      <c r="C2645" s="29">
        <f>'Base data'!F2666</f>
        <v>0</v>
      </c>
      <c r="D2645" s="15"/>
      <c r="E2645" s="15"/>
      <c r="F2645" s="15"/>
      <c r="G2645" s="15"/>
      <c r="H2645" s="15"/>
      <c r="I2645" s="15"/>
    </row>
    <row r="2646" spans="1:9" x14ac:dyDescent="0.35">
      <c r="A2646" s="24" t="str">
        <f>'Base data'!A2667</f>
        <v>SN99</v>
      </c>
      <c r="B2646" s="29">
        <f>'Base data'!C2667</f>
        <v>0</v>
      </c>
      <c r="C2646" s="29">
        <f>'Base data'!F2667</f>
        <v>0</v>
      </c>
      <c r="D2646" s="15"/>
      <c r="E2646" s="15"/>
      <c r="F2646" s="15"/>
      <c r="G2646" s="15"/>
      <c r="H2646" s="15"/>
      <c r="I2646" s="15"/>
    </row>
    <row r="2647" spans="1:9" x14ac:dyDescent="0.35">
      <c r="A2647" s="24" t="str">
        <f>'Base data'!A2668</f>
        <v>SO1</v>
      </c>
      <c r="B2647" s="29">
        <f>'Base data'!C2668</f>
        <v>0</v>
      </c>
      <c r="C2647" s="29">
        <f>'Base data'!F2668</f>
        <v>0</v>
      </c>
      <c r="D2647" s="15"/>
      <c r="E2647" s="15"/>
      <c r="F2647" s="15"/>
      <c r="G2647" s="15"/>
      <c r="H2647" s="15"/>
      <c r="I2647" s="15"/>
    </row>
    <row r="2648" spans="1:9" x14ac:dyDescent="0.35">
      <c r="A2648" s="24" t="str">
        <f>'Base data'!A2669</f>
        <v>SO14</v>
      </c>
      <c r="B2648" s="29">
        <f>'Base data'!C2669</f>
        <v>0</v>
      </c>
      <c r="C2648" s="29">
        <f>'Base data'!F2669</f>
        <v>0</v>
      </c>
      <c r="D2648" s="15"/>
      <c r="E2648" s="15"/>
      <c r="F2648" s="15"/>
      <c r="G2648" s="15"/>
      <c r="H2648" s="15"/>
      <c r="I2648" s="15"/>
    </row>
    <row r="2649" spans="1:9" x14ac:dyDescent="0.35">
      <c r="A2649" s="24" t="str">
        <f>'Base data'!A2670</f>
        <v>SO15</v>
      </c>
      <c r="B2649" s="29">
        <f>'Base data'!C2670</f>
        <v>0</v>
      </c>
      <c r="C2649" s="29">
        <f>'Base data'!F2670</f>
        <v>0</v>
      </c>
      <c r="D2649" s="15"/>
      <c r="E2649" s="15"/>
      <c r="F2649" s="15"/>
      <c r="G2649" s="15"/>
      <c r="H2649" s="15"/>
      <c r="I2649" s="15"/>
    </row>
    <row r="2650" spans="1:9" x14ac:dyDescent="0.35">
      <c r="A2650" s="24" t="str">
        <f>'Base data'!A2671</f>
        <v>SO16</v>
      </c>
      <c r="B2650" s="29">
        <f>'Base data'!C2671</f>
        <v>0</v>
      </c>
      <c r="C2650" s="29">
        <f>'Base data'!F2671</f>
        <v>0</v>
      </c>
      <c r="D2650" s="15"/>
      <c r="E2650" s="15"/>
      <c r="F2650" s="15"/>
      <c r="G2650" s="15"/>
      <c r="H2650" s="15"/>
      <c r="I2650" s="15"/>
    </row>
    <row r="2651" spans="1:9" x14ac:dyDescent="0.35">
      <c r="A2651" s="24" t="str">
        <f>'Base data'!A2672</f>
        <v>SO17</v>
      </c>
      <c r="B2651" s="29">
        <f>'Base data'!C2672</f>
        <v>0</v>
      </c>
      <c r="C2651" s="29">
        <f>'Base data'!F2672</f>
        <v>0</v>
      </c>
      <c r="D2651" s="15"/>
      <c r="E2651" s="15"/>
      <c r="F2651" s="15"/>
      <c r="G2651" s="15"/>
      <c r="H2651" s="15"/>
      <c r="I2651" s="15"/>
    </row>
    <row r="2652" spans="1:9" x14ac:dyDescent="0.35">
      <c r="A2652" s="24" t="str">
        <f>'Base data'!A2673</f>
        <v>SO18</v>
      </c>
      <c r="B2652" s="29">
        <f>'Base data'!C2673</f>
        <v>0</v>
      </c>
      <c r="C2652" s="29">
        <f>'Base data'!F2673</f>
        <v>0</v>
      </c>
      <c r="D2652" s="15"/>
      <c r="E2652" s="15"/>
      <c r="F2652" s="15"/>
      <c r="G2652" s="15"/>
      <c r="H2652" s="15"/>
      <c r="I2652" s="15"/>
    </row>
    <row r="2653" spans="1:9" x14ac:dyDescent="0.35">
      <c r="A2653" s="24" t="str">
        <f>'Base data'!A2674</f>
        <v>SO19</v>
      </c>
      <c r="B2653" s="29">
        <f>'Base data'!C2674</f>
        <v>0</v>
      </c>
      <c r="C2653" s="29">
        <f>'Base data'!F2674</f>
        <v>0</v>
      </c>
      <c r="D2653" s="15"/>
      <c r="E2653" s="15"/>
      <c r="F2653" s="15"/>
      <c r="G2653" s="15"/>
      <c r="H2653" s="15"/>
      <c r="I2653" s="15"/>
    </row>
    <row r="2654" spans="1:9" x14ac:dyDescent="0.35">
      <c r="A2654" s="24" t="str">
        <f>'Base data'!A2675</f>
        <v>SO2</v>
      </c>
      <c r="B2654" s="29">
        <f>'Base data'!C2675</f>
        <v>0</v>
      </c>
      <c r="C2654" s="29">
        <f>'Base data'!F2675</f>
        <v>0</v>
      </c>
      <c r="D2654" s="15"/>
      <c r="E2654" s="15"/>
      <c r="F2654" s="15"/>
      <c r="G2654" s="15"/>
      <c r="H2654" s="15"/>
      <c r="I2654" s="15"/>
    </row>
    <row r="2655" spans="1:9" x14ac:dyDescent="0.35">
      <c r="A2655" s="24" t="str">
        <f>'Base data'!A2676</f>
        <v>SO20</v>
      </c>
      <c r="B2655" s="29">
        <f>'Base data'!C2676</f>
        <v>0</v>
      </c>
      <c r="C2655" s="29">
        <f>'Base data'!F2676</f>
        <v>0</v>
      </c>
      <c r="D2655" s="15"/>
      <c r="E2655" s="15"/>
      <c r="F2655" s="15"/>
      <c r="G2655" s="15"/>
      <c r="H2655" s="15"/>
      <c r="I2655" s="15"/>
    </row>
    <row r="2656" spans="1:9" x14ac:dyDescent="0.35">
      <c r="A2656" s="24" t="str">
        <f>'Base data'!A2677</f>
        <v>SO21</v>
      </c>
      <c r="B2656" s="29">
        <f>'Base data'!C2677</f>
        <v>0</v>
      </c>
      <c r="C2656" s="29">
        <f>'Base data'!F2677</f>
        <v>0</v>
      </c>
      <c r="D2656" s="15"/>
      <c r="E2656" s="15"/>
      <c r="F2656" s="15"/>
      <c r="G2656" s="15"/>
      <c r="H2656" s="15"/>
      <c r="I2656" s="15"/>
    </row>
    <row r="2657" spans="1:9" x14ac:dyDescent="0.35">
      <c r="A2657" s="24" t="str">
        <f>'Base data'!A2678</f>
        <v>SO22</v>
      </c>
      <c r="B2657" s="29">
        <f>'Base data'!C2678</f>
        <v>0</v>
      </c>
      <c r="C2657" s="29">
        <f>'Base data'!F2678</f>
        <v>0</v>
      </c>
      <c r="D2657" s="15"/>
      <c r="E2657" s="15"/>
      <c r="F2657" s="15"/>
      <c r="G2657" s="15"/>
      <c r="H2657" s="15"/>
      <c r="I2657" s="15"/>
    </row>
    <row r="2658" spans="1:9" x14ac:dyDescent="0.35">
      <c r="A2658" s="24" t="str">
        <f>'Base data'!A2679</f>
        <v>SO23</v>
      </c>
      <c r="B2658" s="29">
        <f>'Base data'!C2679</f>
        <v>0</v>
      </c>
      <c r="C2658" s="29">
        <f>'Base data'!F2679</f>
        <v>0</v>
      </c>
      <c r="D2658" s="15"/>
      <c r="E2658" s="15"/>
      <c r="F2658" s="15"/>
      <c r="G2658" s="15"/>
      <c r="H2658" s="15"/>
      <c r="I2658" s="15"/>
    </row>
    <row r="2659" spans="1:9" x14ac:dyDescent="0.35">
      <c r="A2659" s="24" t="str">
        <f>'Base data'!A2680</f>
        <v>SO24</v>
      </c>
      <c r="B2659" s="29">
        <f>'Base data'!C2680</f>
        <v>0</v>
      </c>
      <c r="C2659" s="29">
        <f>'Base data'!F2680</f>
        <v>0</v>
      </c>
      <c r="D2659" s="15"/>
      <c r="E2659" s="15"/>
      <c r="F2659" s="15"/>
      <c r="G2659" s="15"/>
      <c r="H2659" s="15"/>
      <c r="I2659" s="15"/>
    </row>
    <row r="2660" spans="1:9" x14ac:dyDescent="0.35">
      <c r="A2660" s="24" t="str">
        <f>'Base data'!A2681</f>
        <v>SO25</v>
      </c>
      <c r="B2660" s="29">
        <f>'Base data'!C2681</f>
        <v>0</v>
      </c>
      <c r="C2660" s="29">
        <f>'Base data'!F2681</f>
        <v>0</v>
      </c>
      <c r="D2660" s="15"/>
      <c r="E2660" s="15"/>
      <c r="F2660" s="15"/>
      <c r="G2660" s="15"/>
      <c r="H2660" s="15"/>
      <c r="I2660" s="15"/>
    </row>
    <row r="2661" spans="1:9" x14ac:dyDescent="0.35">
      <c r="A2661" s="24" t="str">
        <f>'Base data'!A2682</f>
        <v>SO3</v>
      </c>
      <c r="B2661" s="29">
        <f>'Base data'!C2682</f>
        <v>0</v>
      </c>
      <c r="C2661" s="29">
        <f>'Base data'!F2682</f>
        <v>0</v>
      </c>
      <c r="D2661" s="15"/>
      <c r="E2661" s="15"/>
      <c r="F2661" s="15"/>
      <c r="G2661" s="15"/>
      <c r="H2661" s="15"/>
      <c r="I2661" s="15"/>
    </row>
    <row r="2662" spans="1:9" x14ac:dyDescent="0.35">
      <c r="A2662" s="24" t="str">
        <f>'Base data'!A2683</f>
        <v>SO30</v>
      </c>
      <c r="B2662" s="29">
        <f>'Base data'!C2683</f>
        <v>0</v>
      </c>
      <c r="C2662" s="29">
        <f>'Base data'!F2683</f>
        <v>0</v>
      </c>
      <c r="D2662" s="15"/>
      <c r="E2662" s="15"/>
      <c r="F2662" s="15"/>
      <c r="G2662" s="15"/>
      <c r="H2662" s="15"/>
      <c r="I2662" s="15"/>
    </row>
    <row r="2663" spans="1:9" x14ac:dyDescent="0.35">
      <c r="A2663" s="24" t="str">
        <f>'Base data'!A2684</f>
        <v>SO31</v>
      </c>
      <c r="B2663" s="29">
        <f>'Base data'!C2684</f>
        <v>0</v>
      </c>
      <c r="C2663" s="29">
        <f>'Base data'!F2684</f>
        <v>0</v>
      </c>
      <c r="D2663" s="15"/>
      <c r="E2663" s="15"/>
      <c r="F2663" s="15"/>
      <c r="G2663" s="15"/>
      <c r="H2663" s="15"/>
      <c r="I2663" s="15"/>
    </row>
    <row r="2664" spans="1:9" x14ac:dyDescent="0.35">
      <c r="A2664" s="24" t="str">
        <f>'Base data'!A2685</f>
        <v>SO32</v>
      </c>
      <c r="B2664" s="29">
        <f>'Base data'!C2685</f>
        <v>0</v>
      </c>
      <c r="C2664" s="29">
        <f>'Base data'!F2685</f>
        <v>0</v>
      </c>
      <c r="D2664" s="15"/>
      <c r="E2664" s="15"/>
      <c r="F2664" s="15"/>
      <c r="G2664" s="15"/>
      <c r="H2664" s="15"/>
      <c r="I2664" s="15"/>
    </row>
    <row r="2665" spans="1:9" x14ac:dyDescent="0.35">
      <c r="A2665" s="24" t="str">
        <f>'Base data'!A2686</f>
        <v>SO4</v>
      </c>
      <c r="B2665" s="29">
        <f>'Base data'!C2686</f>
        <v>0</v>
      </c>
      <c r="C2665" s="29">
        <f>'Base data'!F2686</f>
        <v>0</v>
      </c>
      <c r="D2665" s="15"/>
      <c r="E2665" s="15"/>
      <c r="F2665" s="15"/>
      <c r="G2665" s="15"/>
      <c r="H2665" s="15"/>
      <c r="I2665" s="15"/>
    </row>
    <row r="2666" spans="1:9" x14ac:dyDescent="0.35">
      <c r="A2666" s="24" t="str">
        <f>'Base data'!A2687</f>
        <v>SO40</v>
      </c>
      <c r="B2666" s="29">
        <f>'Base data'!C2687</f>
        <v>0</v>
      </c>
      <c r="C2666" s="29">
        <f>'Base data'!F2687</f>
        <v>0</v>
      </c>
      <c r="D2666" s="15"/>
      <c r="E2666" s="15"/>
      <c r="F2666" s="15"/>
      <c r="G2666" s="15"/>
      <c r="H2666" s="15"/>
      <c r="I2666" s="15"/>
    </row>
    <row r="2667" spans="1:9" x14ac:dyDescent="0.35">
      <c r="A2667" s="24" t="str">
        <f>'Base data'!A2688</f>
        <v>SO41</v>
      </c>
      <c r="B2667" s="29">
        <f>'Base data'!C2688</f>
        <v>0</v>
      </c>
      <c r="C2667" s="29">
        <f>'Base data'!F2688</f>
        <v>0</v>
      </c>
      <c r="D2667" s="15"/>
      <c r="E2667" s="15"/>
      <c r="F2667" s="15"/>
      <c r="G2667" s="15"/>
      <c r="H2667" s="15"/>
      <c r="I2667" s="15"/>
    </row>
    <row r="2668" spans="1:9" x14ac:dyDescent="0.35">
      <c r="A2668" s="24" t="str">
        <f>'Base data'!A2689</f>
        <v>SO42</v>
      </c>
      <c r="B2668" s="29">
        <f>'Base data'!C2689</f>
        <v>0</v>
      </c>
      <c r="C2668" s="29">
        <f>'Base data'!F2689</f>
        <v>0</v>
      </c>
      <c r="D2668" s="15"/>
      <c r="E2668" s="15"/>
      <c r="F2668" s="15"/>
      <c r="G2668" s="15"/>
      <c r="H2668" s="15"/>
      <c r="I2668" s="15"/>
    </row>
    <row r="2669" spans="1:9" x14ac:dyDescent="0.35">
      <c r="A2669" s="24" t="str">
        <f>'Base data'!A2690</f>
        <v>SO43</v>
      </c>
      <c r="B2669" s="29">
        <f>'Base data'!C2690</f>
        <v>0</v>
      </c>
      <c r="C2669" s="29">
        <f>'Base data'!F2690</f>
        <v>0</v>
      </c>
      <c r="D2669" s="15"/>
      <c r="E2669" s="15"/>
      <c r="F2669" s="15"/>
      <c r="G2669" s="15"/>
      <c r="H2669" s="15"/>
      <c r="I2669" s="15"/>
    </row>
    <row r="2670" spans="1:9" x14ac:dyDescent="0.35">
      <c r="A2670" s="24" t="str">
        <f>'Base data'!A2691</f>
        <v>SO45</v>
      </c>
      <c r="B2670" s="29">
        <f>'Base data'!C2691</f>
        <v>0</v>
      </c>
      <c r="C2670" s="29">
        <f>'Base data'!F2691</f>
        <v>0</v>
      </c>
      <c r="D2670" s="15"/>
      <c r="E2670" s="15"/>
      <c r="F2670" s="15"/>
      <c r="G2670" s="15"/>
      <c r="H2670" s="15"/>
      <c r="I2670" s="15"/>
    </row>
    <row r="2671" spans="1:9" x14ac:dyDescent="0.35">
      <c r="A2671" s="24" t="str">
        <f>'Base data'!A2692</f>
        <v>SO5</v>
      </c>
      <c r="B2671" s="29">
        <f>'Base data'!C2692</f>
        <v>0</v>
      </c>
      <c r="C2671" s="29">
        <f>'Base data'!F2692</f>
        <v>0</v>
      </c>
      <c r="D2671" s="15"/>
      <c r="E2671" s="15"/>
      <c r="F2671" s="15"/>
      <c r="G2671" s="15"/>
      <c r="H2671" s="15"/>
      <c r="I2671" s="15"/>
    </row>
    <row r="2672" spans="1:9" x14ac:dyDescent="0.35">
      <c r="A2672" s="24" t="str">
        <f>'Base data'!A2693</f>
        <v>SO50</v>
      </c>
      <c r="B2672" s="29">
        <f>'Base data'!C2693</f>
        <v>0</v>
      </c>
      <c r="C2672" s="29">
        <f>'Base data'!F2693</f>
        <v>0</v>
      </c>
      <c r="D2672" s="15"/>
      <c r="E2672" s="15"/>
      <c r="F2672" s="15"/>
      <c r="G2672" s="15"/>
      <c r="H2672" s="15"/>
      <c r="I2672" s="15"/>
    </row>
    <row r="2673" spans="1:9" x14ac:dyDescent="0.35">
      <c r="A2673" s="24" t="str">
        <f>'Base data'!A2694</f>
        <v>SO51</v>
      </c>
      <c r="B2673" s="29">
        <f>'Base data'!C2694</f>
        <v>0</v>
      </c>
      <c r="C2673" s="29">
        <f>'Base data'!F2694</f>
        <v>0</v>
      </c>
      <c r="D2673" s="15"/>
      <c r="E2673" s="15"/>
      <c r="F2673" s="15"/>
      <c r="G2673" s="15"/>
      <c r="H2673" s="15"/>
      <c r="I2673" s="15"/>
    </row>
    <row r="2674" spans="1:9" x14ac:dyDescent="0.35">
      <c r="A2674" s="24" t="str">
        <f>'Base data'!A2695</f>
        <v>SO52</v>
      </c>
      <c r="B2674" s="29">
        <f>'Base data'!C2695</f>
        <v>0</v>
      </c>
      <c r="C2674" s="29">
        <f>'Base data'!F2695</f>
        <v>0</v>
      </c>
      <c r="D2674" s="15"/>
      <c r="E2674" s="15"/>
      <c r="F2674" s="15"/>
      <c r="G2674" s="15"/>
      <c r="H2674" s="15"/>
      <c r="I2674" s="15"/>
    </row>
    <row r="2675" spans="1:9" x14ac:dyDescent="0.35">
      <c r="A2675" s="24" t="str">
        <f>'Base data'!A2696</f>
        <v>SO53</v>
      </c>
      <c r="B2675" s="29">
        <f>'Base data'!C2696</f>
        <v>0</v>
      </c>
      <c r="C2675" s="29">
        <f>'Base data'!F2696</f>
        <v>0</v>
      </c>
      <c r="D2675" s="15"/>
      <c r="E2675" s="15"/>
      <c r="F2675" s="15"/>
      <c r="G2675" s="15"/>
      <c r="H2675" s="15"/>
      <c r="I2675" s="15"/>
    </row>
    <row r="2676" spans="1:9" x14ac:dyDescent="0.35">
      <c r="A2676" s="24" t="str">
        <f>'Base data'!A2697</f>
        <v>SO9</v>
      </c>
      <c r="B2676" s="29">
        <f>'Base data'!C2697</f>
        <v>0</v>
      </c>
      <c r="C2676" s="29">
        <f>'Base data'!F2697</f>
        <v>0</v>
      </c>
      <c r="D2676" s="15"/>
      <c r="E2676" s="15"/>
      <c r="F2676" s="15"/>
      <c r="G2676" s="15"/>
      <c r="H2676" s="15"/>
      <c r="I2676" s="15"/>
    </row>
    <row r="2677" spans="1:9" x14ac:dyDescent="0.35">
      <c r="A2677" s="24" t="str">
        <f>'Base data'!A2698</f>
        <v>SO97</v>
      </c>
      <c r="B2677" s="29">
        <f>'Base data'!C2698</f>
        <v>0</v>
      </c>
      <c r="C2677" s="29">
        <f>'Base data'!F2698</f>
        <v>0</v>
      </c>
      <c r="D2677" s="15"/>
      <c r="E2677" s="15"/>
      <c r="F2677" s="15"/>
      <c r="G2677" s="15"/>
      <c r="H2677" s="15"/>
      <c r="I2677" s="15"/>
    </row>
    <row r="2678" spans="1:9" x14ac:dyDescent="0.35">
      <c r="A2678" s="24" t="str">
        <f>'Base data'!A2699</f>
        <v>SP1</v>
      </c>
      <c r="B2678" s="29">
        <f>'Base data'!C2699</f>
        <v>0</v>
      </c>
      <c r="C2678" s="29">
        <f>'Base data'!F2699</f>
        <v>0</v>
      </c>
      <c r="D2678" s="15"/>
      <c r="E2678" s="15"/>
      <c r="F2678" s="15"/>
      <c r="G2678" s="15"/>
      <c r="H2678" s="15"/>
      <c r="I2678" s="15"/>
    </row>
    <row r="2679" spans="1:9" x14ac:dyDescent="0.35">
      <c r="A2679" s="24" t="str">
        <f>'Base data'!A2700</f>
        <v>SP10</v>
      </c>
      <c r="B2679" s="29">
        <f>'Base data'!C2700</f>
        <v>0</v>
      </c>
      <c r="C2679" s="29">
        <f>'Base data'!F2700</f>
        <v>0</v>
      </c>
      <c r="D2679" s="15"/>
      <c r="E2679" s="15"/>
      <c r="F2679" s="15"/>
      <c r="G2679" s="15"/>
      <c r="H2679" s="15"/>
      <c r="I2679" s="15"/>
    </row>
    <row r="2680" spans="1:9" x14ac:dyDescent="0.35">
      <c r="A2680" s="24" t="str">
        <f>'Base data'!A2701</f>
        <v>SP11</v>
      </c>
      <c r="B2680" s="29">
        <f>'Base data'!C2701</f>
        <v>0</v>
      </c>
      <c r="C2680" s="29">
        <f>'Base data'!F2701</f>
        <v>0</v>
      </c>
      <c r="D2680" s="15"/>
      <c r="E2680" s="15"/>
      <c r="F2680" s="15"/>
      <c r="G2680" s="15"/>
      <c r="H2680" s="15"/>
      <c r="I2680" s="15"/>
    </row>
    <row r="2681" spans="1:9" x14ac:dyDescent="0.35">
      <c r="A2681" s="24" t="str">
        <f>'Base data'!A2702</f>
        <v>SP2</v>
      </c>
      <c r="B2681" s="29">
        <f>'Base data'!C2702</f>
        <v>0</v>
      </c>
      <c r="C2681" s="29">
        <f>'Base data'!F2702</f>
        <v>0</v>
      </c>
      <c r="D2681" s="15"/>
      <c r="E2681" s="15"/>
      <c r="F2681" s="15"/>
      <c r="G2681" s="15"/>
      <c r="H2681" s="15"/>
      <c r="I2681" s="15"/>
    </row>
    <row r="2682" spans="1:9" x14ac:dyDescent="0.35">
      <c r="A2682" s="24" t="str">
        <f>'Base data'!A2703</f>
        <v>SP3</v>
      </c>
      <c r="B2682" s="29">
        <f>'Base data'!C2703</f>
        <v>0</v>
      </c>
      <c r="C2682" s="29">
        <f>'Base data'!F2703</f>
        <v>0</v>
      </c>
      <c r="D2682" s="15"/>
      <c r="E2682" s="15"/>
      <c r="F2682" s="15"/>
      <c r="G2682" s="15"/>
      <c r="H2682" s="15"/>
      <c r="I2682" s="15"/>
    </row>
    <row r="2683" spans="1:9" x14ac:dyDescent="0.35">
      <c r="A2683" s="24" t="str">
        <f>'Base data'!A2704</f>
        <v>SP4</v>
      </c>
      <c r="B2683" s="29">
        <f>'Base data'!C2704</f>
        <v>0</v>
      </c>
      <c r="C2683" s="29">
        <f>'Base data'!F2704</f>
        <v>0</v>
      </c>
      <c r="D2683" s="15"/>
      <c r="E2683" s="15"/>
      <c r="F2683" s="15"/>
      <c r="G2683" s="15"/>
      <c r="H2683" s="15"/>
      <c r="I2683" s="15"/>
    </row>
    <row r="2684" spans="1:9" x14ac:dyDescent="0.35">
      <c r="A2684" s="24" t="str">
        <f>'Base data'!A2705</f>
        <v>SP5</v>
      </c>
      <c r="B2684" s="29">
        <f>'Base data'!C2705</f>
        <v>0</v>
      </c>
      <c r="C2684" s="29">
        <f>'Base data'!F2705</f>
        <v>0</v>
      </c>
      <c r="D2684" s="15"/>
      <c r="E2684" s="15"/>
      <c r="F2684" s="15"/>
      <c r="G2684" s="15"/>
      <c r="H2684" s="15"/>
      <c r="I2684" s="15"/>
    </row>
    <row r="2685" spans="1:9" x14ac:dyDescent="0.35">
      <c r="A2685" s="24" t="str">
        <f>'Base data'!A2706</f>
        <v>SP6</v>
      </c>
      <c r="B2685" s="29">
        <f>'Base data'!C2706</f>
        <v>0</v>
      </c>
      <c r="C2685" s="29">
        <f>'Base data'!F2706</f>
        <v>0</v>
      </c>
      <c r="D2685" s="15"/>
      <c r="E2685" s="15"/>
      <c r="F2685" s="15"/>
      <c r="G2685" s="15"/>
      <c r="H2685" s="15"/>
      <c r="I2685" s="15"/>
    </row>
    <row r="2686" spans="1:9" x14ac:dyDescent="0.35">
      <c r="A2686" s="24" t="str">
        <f>'Base data'!A2707</f>
        <v>SP7</v>
      </c>
      <c r="B2686" s="29">
        <f>'Base data'!C2707</f>
        <v>0</v>
      </c>
      <c r="C2686" s="29">
        <f>'Base data'!F2707</f>
        <v>0</v>
      </c>
      <c r="D2686" s="15"/>
      <c r="E2686" s="15"/>
      <c r="F2686" s="15"/>
      <c r="G2686" s="15"/>
      <c r="H2686" s="15"/>
      <c r="I2686" s="15"/>
    </row>
    <row r="2687" spans="1:9" x14ac:dyDescent="0.35">
      <c r="A2687" s="24" t="str">
        <f>'Base data'!A2708</f>
        <v>SP8</v>
      </c>
      <c r="B2687" s="29">
        <f>'Base data'!C2708</f>
        <v>0</v>
      </c>
      <c r="C2687" s="29">
        <f>'Base data'!F2708</f>
        <v>0</v>
      </c>
      <c r="D2687" s="15"/>
      <c r="E2687" s="15"/>
      <c r="F2687" s="15"/>
      <c r="G2687" s="15"/>
      <c r="H2687" s="15"/>
      <c r="I2687" s="15"/>
    </row>
    <row r="2688" spans="1:9" x14ac:dyDescent="0.35">
      <c r="A2688" s="24" t="str">
        <f>'Base data'!A2709</f>
        <v>SP9</v>
      </c>
      <c r="B2688" s="29">
        <f>'Base data'!C2709</f>
        <v>0</v>
      </c>
      <c r="C2688" s="29">
        <f>'Base data'!F2709</f>
        <v>0</v>
      </c>
      <c r="D2688" s="15"/>
      <c r="E2688" s="15"/>
      <c r="F2688" s="15"/>
      <c r="G2688" s="15"/>
      <c r="H2688" s="15"/>
      <c r="I2688" s="15"/>
    </row>
    <row r="2689" spans="1:9" x14ac:dyDescent="0.35">
      <c r="A2689" s="24" t="str">
        <f>'Base data'!A2710</f>
        <v>SR1</v>
      </c>
      <c r="B2689" s="29">
        <f>'Base data'!C2710</f>
        <v>0</v>
      </c>
      <c r="C2689" s="29">
        <f>'Base data'!F2710</f>
        <v>0</v>
      </c>
      <c r="D2689" s="15"/>
      <c r="E2689" s="15"/>
      <c r="F2689" s="15"/>
      <c r="G2689" s="15"/>
      <c r="H2689" s="15"/>
      <c r="I2689" s="15"/>
    </row>
    <row r="2690" spans="1:9" x14ac:dyDescent="0.35">
      <c r="A2690" s="24" t="str">
        <f>'Base data'!A2711</f>
        <v>SR2</v>
      </c>
      <c r="B2690" s="29">
        <f>'Base data'!C2711</f>
        <v>0</v>
      </c>
      <c r="C2690" s="29">
        <f>'Base data'!F2711</f>
        <v>0</v>
      </c>
      <c r="D2690" s="15"/>
      <c r="E2690" s="15"/>
      <c r="F2690" s="15"/>
      <c r="G2690" s="15"/>
      <c r="H2690" s="15"/>
      <c r="I2690" s="15"/>
    </row>
    <row r="2691" spans="1:9" x14ac:dyDescent="0.35">
      <c r="A2691" s="24" t="str">
        <f>'Base data'!A2712</f>
        <v>SR3</v>
      </c>
      <c r="B2691" s="29">
        <f>'Base data'!C2712</f>
        <v>0</v>
      </c>
      <c r="C2691" s="29">
        <f>'Base data'!F2712</f>
        <v>0</v>
      </c>
      <c r="D2691" s="15"/>
      <c r="E2691" s="15"/>
      <c r="F2691" s="15"/>
      <c r="G2691" s="15"/>
      <c r="H2691" s="15"/>
      <c r="I2691" s="15"/>
    </row>
    <row r="2692" spans="1:9" x14ac:dyDescent="0.35">
      <c r="A2692" s="24" t="str">
        <f>'Base data'!A2713</f>
        <v>SR4</v>
      </c>
      <c r="B2692" s="29">
        <f>'Base data'!C2713</f>
        <v>0</v>
      </c>
      <c r="C2692" s="29">
        <f>'Base data'!F2713</f>
        <v>0</v>
      </c>
      <c r="D2692" s="15"/>
      <c r="E2692" s="15"/>
      <c r="F2692" s="15"/>
      <c r="G2692" s="15"/>
      <c r="H2692" s="15"/>
      <c r="I2692" s="15"/>
    </row>
    <row r="2693" spans="1:9" x14ac:dyDescent="0.35">
      <c r="A2693" s="24" t="str">
        <f>'Base data'!A2714</f>
        <v>SR43</v>
      </c>
      <c r="B2693" s="29">
        <f>'Base data'!C2714</f>
        <v>0</v>
      </c>
      <c r="C2693" s="29">
        <f>'Base data'!F2714</f>
        <v>0</v>
      </c>
      <c r="D2693" s="15"/>
      <c r="E2693" s="15"/>
      <c r="F2693" s="15"/>
      <c r="G2693" s="15"/>
      <c r="H2693" s="15"/>
      <c r="I2693" s="15"/>
    </row>
    <row r="2694" spans="1:9" x14ac:dyDescent="0.35">
      <c r="A2694" s="24" t="str">
        <f>'Base data'!A2715</f>
        <v>SR5</v>
      </c>
      <c r="B2694" s="29">
        <f>'Base data'!C2715</f>
        <v>0</v>
      </c>
      <c r="C2694" s="29">
        <f>'Base data'!F2715</f>
        <v>0</v>
      </c>
      <c r="D2694" s="15"/>
      <c r="E2694" s="15"/>
      <c r="F2694" s="15"/>
      <c r="G2694" s="15"/>
      <c r="H2694" s="15"/>
      <c r="I2694" s="15"/>
    </row>
    <row r="2695" spans="1:9" x14ac:dyDescent="0.35">
      <c r="A2695" s="24" t="str">
        <f>'Base data'!A2716</f>
        <v>SR6</v>
      </c>
      <c r="B2695" s="29">
        <f>'Base data'!C2716</f>
        <v>0</v>
      </c>
      <c r="C2695" s="29">
        <f>'Base data'!F2716</f>
        <v>0</v>
      </c>
      <c r="D2695" s="15"/>
      <c r="E2695" s="15"/>
      <c r="F2695" s="15"/>
      <c r="G2695" s="15"/>
      <c r="H2695" s="15"/>
      <c r="I2695" s="15"/>
    </row>
    <row r="2696" spans="1:9" x14ac:dyDescent="0.35">
      <c r="A2696" s="24" t="str">
        <f>'Base data'!A2717</f>
        <v>SR7</v>
      </c>
      <c r="B2696" s="29">
        <f>'Base data'!C2717</f>
        <v>0</v>
      </c>
      <c r="C2696" s="29">
        <f>'Base data'!F2717</f>
        <v>0</v>
      </c>
      <c r="D2696" s="15"/>
      <c r="E2696" s="15"/>
      <c r="F2696" s="15"/>
      <c r="G2696" s="15"/>
      <c r="H2696" s="15"/>
      <c r="I2696" s="15"/>
    </row>
    <row r="2697" spans="1:9" x14ac:dyDescent="0.35">
      <c r="A2697" s="24" t="str">
        <f>'Base data'!A2718</f>
        <v>SR8</v>
      </c>
      <c r="B2697" s="29">
        <f>'Base data'!C2718</f>
        <v>0</v>
      </c>
      <c r="C2697" s="29">
        <f>'Base data'!F2718</f>
        <v>0</v>
      </c>
      <c r="D2697" s="15"/>
      <c r="E2697" s="15"/>
      <c r="F2697" s="15"/>
      <c r="G2697" s="15"/>
      <c r="H2697" s="15"/>
      <c r="I2697" s="15"/>
    </row>
    <row r="2698" spans="1:9" x14ac:dyDescent="0.35">
      <c r="A2698" s="24" t="str">
        <f>'Base data'!A2719</f>
        <v>SR88</v>
      </c>
      <c r="B2698" s="29">
        <f>'Base data'!C2719</f>
        <v>0</v>
      </c>
      <c r="C2698" s="29">
        <f>'Base data'!F2719</f>
        <v>0</v>
      </c>
      <c r="D2698" s="15"/>
      <c r="E2698" s="15"/>
      <c r="F2698" s="15"/>
      <c r="G2698" s="15"/>
      <c r="H2698" s="15"/>
      <c r="I2698" s="15"/>
    </row>
    <row r="2699" spans="1:9" x14ac:dyDescent="0.35">
      <c r="A2699" s="24" t="str">
        <f>'Base data'!A2720</f>
        <v>SR9</v>
      </c>
      <c r="B2699" s="29">
        <f>'Base data'!C2720</f>
        <v>0</v>
      </c>
      <c r="C2699" s="29">
        <f>'Base data'!F2720</f>
        <v>0</v>
      </c>
      <c r="D2699" s="15"/>
      <c r="E2699" s="15"/>
      <c r="F2699" s="15"/>
      <c r="G2699" s="15"/>
      <c r="H2699" s="15"/>
      <c r="I2699" s="15"/>
    </row>
    <row r="2700" spans="1:9" x14ac:dyDescent="0.35">
      <c r="A2700" s="24" t="str">
        <f>'Base data'!A2721</f>
        <v>SS0</v>
      </c>
      <c r="B2700" s="29">
        <f>'Base data'!C2721</f>
        <v>0</v>
      </c>
      <c r="C2700" s="29">
        <f>'Base data'!F2721</f>
        <v>0</v>
      </c>
      <c r="D2700" s="15"/>
      <c r="E2700" s="15"/>
      <c r="F2700" s="15"/>
      <c r="G2700" s="15"/>
      <c r="H2700" s="15"/>
      <c r="I2700" s="15"/>
    </row>
    <row r="2701" spans="1:9" x14ac:dyDescent="0.35">
      <c r="A2701" s="24" t="str">
        <f>'Base data'!A2722</f>
        <v>SS1</v>
      </c>
      <c r="B2701" s="29">
        <f>'Base data'!C2722</f>
        <v>0</v>
      </c>
      <c r="C2701" s="29">
        <f>'Base data'!F2722</f>
        <v>0</v>
      </c>
      <c r="D2701" s="15"/>
      <c r="E2701" s="15"/>
      <c r="F2701" s="15"/>
      <c r="G2701" s="15"/>
      <c r="H2701" s="15"/>
      <c r="I2701" s="15"/>
    </row>
    <row r="2702" spans="1:9" x14ac:dyDescent="0.35">
      <c r="A2702" s="24" t="str">
        <f>'Base data'!A2723</f>
        <v>SS11</v>
      </c>
      <c r="B2702" s="29">
        <f>'Base data'!C2723</f>
        <v>0</v>
      </c>
      <c r="C2702" s="29">
        <f>'Base data'!F2723</f>
        <v>0</v>
      </c>
      <c r="D2702" s="15"/>
      <c r="E2702" s="15"/>
      <c r="F2702" s="15"/>
      <c r="G2702" s="15"/>
      <c r="H2702" s="15"/>
      <c r="I2702" s="15"/>
    </row>
    <row r="2703" spans="1:9" x14ac:dyDescent="0.35">
      <c r="A2703" s="24" t="str">
        <f>'Base data'!A2724</f>
        <v>SS12</v>
      </c>
      <c r="B2703" s="29">
        <f>'Base data'!C2724</f>
        <v>0</v>
      </c>
      <c r="C2703" s="29">
        <f>'Base data'!F2724</f>
        <v>0</v>
      </c>
      <c r="D2703" s="15"/>
      <c r="E2703" s="15"/>
      <c r="F2703" s="15"/>
      <c r="G2703" s="15"/>
      <c r="H2703" s="15"/>
      <c r="I2703" s="15"/>
    </row>
    <row r="2704" spans="1:9" x14ac:dyDescent="0.35">
      <c r="A2704" s="24" t="str">
        <f>'Base data'!A2725</f>
        <v>SS13</v>
      </c>
      <c r="B2704" s="29">
        <f>'Base data'!C2725</f>
        <v>0</v>
      </c>
      <c r="C2704" s="29">
        <f>'Base data'!F2725</f>
        <v>0</v>
      </c>
      <c r="D2704" s="15"/>
      <c r="E2704" s="15"/>
      <c r="F2704" s="15"/>
      <c r="G2704" s="15"/>
      <c r="H2704" s="15"/>
      <c r="I2704" s="15"/>
    </row>
    <row r="2705" spans="1:9" x14ac:dyDescent="0.35">
      <c r="A2705" s="24" t="str">
        <f>'Base data'!A2726</f>
        <v>SS14</v>
      </c>
      <c r="B2705" s="29">
        <f>'Base data'!C2726</f>
        <v>0</v>
      </c>
      <c r="C2705" s="29">
        <f>'Base data'!F2726</f>
        <v>0</v>
      </c>
      <c r="D2705" s="15"/>
      <c r="E2705" s="15"/>
      <c r="F2705" s="15"/>
      <c r="G2705" s="15"/>
      <c r="H2705" s="15"/>
      <c r="I2705" s="15"/>
    </row>
    <row r="2706" spans="1:9" x14ac:dyDescent="0.35">
      <c r="A2706" s="24" t="str">
        <f>'Base data'!A2727</f>
        <v>SS15</v>
      </c>
      <c r="B2706" s="29">
        <f>'Base data'!C2727</f>
        <v>0</v>
      </c>
      <c r="C2706" s="29">
        <f>'Base data'!F2727</f>
        <v>0</v>
      </c>
      <c r="D2706" s="15"/>
      <c r="E2706" s="15"/>
      <c r="F2706" s="15"/>
      <c r="G2706" s="15"/>
      <c r="H2706" s="15"/>
      <c r="I2706" s="15"/>
    </row>
    <row r="2707" spans="1:9" x14ac:dyDescent="0.35">
      <c r="A2707" s="24" t="str">
        <f>'Base data'!A2728</f>
        <v>SS16</v>
      </c>
      <c r="B2707" s="29">
        <f>'Base data'!C2728</f>
        <v>0</v>
      </c>
      <c r="C2707" s="29">
        <f>'Base data'!F2728</f>
        <v>0</v>
      </c>
      <c r="D2707" s="15"/>
      <c r="E2707" s="15"/>
      <c r="F2707" s="15"/>
      <c r="G2707" s="15"/>
      <c r="H2707" s="15"/>
      <c r="I2707" s="15"/>
    </row>
    <row r="2708" spans="1:9" x14ac:dyDescent="0.35">
      <c r="A2708" s="24" t="str">
        <f>'Base data'!A2729</f>
        <v>SS17</v>
      </c>
      <c r="B2708" s="29">
        <f>'Base data'!C2729</f>
        <v>0</v>
      </c>
      <c r="C2708" s="29">
        <f>'Base data'!F2729</f>
        <v>0</v>
      </c>
      <c r="D2708" s="15"/>
      <c r="E2708" s="15"/>
      <c r="F2708" s="15"/>
      <c r="G2708" s="15"/>
      <c r="H2708" s="15"/>
      <c r="I2708" s="15"/>
    </row>
    <row r="2709" spans="1:9" x14ac:dyDescent="0.35">
      <c r="A2709" s="24" t="str">
        <f>'Base data'!A2730</f>
        <v>SS2</v>
      </c>
      <c r="B2709" s="29">
        <f>'Base data'!C2730</f>
        <v>0</v>
      </c>
      <c r="C2709" s="29">
        <f>'Base data'!F2730</f>
        <v>0</v>
      </c>
      <c r="D2709" s="15"/>
      <c r="E2709" s="15"/>
      <c r="F2709" s="15"/>
      <c r="G2709" s="15"/>
      <c r="H2709" s="15"/>
      <c r="I2709" s="15"/>
    </row>
    <row r="2710" spans="1:9" x14ac:dyDescent="0.35">
      <c r="A2710" s="24" t="str">
        <f>'Base data'!A2731</f>
        <v>SS22</v>
      </c>
      <c r="B2710" s="29">
        <f>'Base data'!C2731</f>
        <v>0</v>
      </c>
      <c r="C2710" s="29">
        <f>'Base data'!F2731</f>
        <v>0</v>
      </c>
      <c r="D2710" s="15"/>
      <c r="E2710" s="15"/>
      <c r="F2710" s="15"/>
      <c r="G2710" s="15"/>
      <c r="H2710" s="15"/>
      <c r="I2710" s="15"/>
    </row>
    <row r="2711" spans="1:9" x14ac:dyDescent="0.35">
      <c r="A2711" s="24" t="str">
        <f>'Base data'!A2732</f>
        <v>SS3</v>
      </c>
      <c r="B2711" s="29">
        <f>'Base data'!C2732</f>
        <v>0</v>
      </c>
      <c r="C2711" s="29">
        <f>'Base data'!F2732</f>
        <v>0</v>
      </c>
      <c r="D2711" s="15"/>
      <c r="E2711" s="15"/>
      <c r="F2711" s="15"/>
      <c r="G2711" s="15"/>
      <c r="H2711" s="15"/>
      <c r="I2711" s="15"/>
    </row>
    <row r="2712" spans="1:9" x14ac:dyDescent="0.35">
      <c r="A2712" s="24" t="str">
        <f>'Base data'!A2733</f>
        <v>SS4</v>
      </c>
      <c r="B2712" s="29">
        <f>'Base data'!C2733</f>
        <v>0</v>
      </c>
      <c r="C2712" s="29">
        <f>'Base data'!F2733</f>
        <v>0</v>
      </c>
      <c r="D2712" s="15"/>
      <c r="E2712" s="15"/>
      <c r="F2712" s="15"/>
      <c r="G2712" s="15"/>
      <c r="H2712" s="15"/>
      <c r="I2712" s="15"/>
    </row>
    <row r="2713" spans="1:9" x14ac:dyDescent="0.35">
      <c r="A2713" s="24" t="str">
        <f>'Base data'!A2734</f>
        <v>SS5</v>
      </c>
      <c r="B2713" s="29">
        <f>'Base data'!C2734</f>
        <v>0</v>
      </c>
      <c r="C2713" s="29">
        <f>'Base data'!F2734</f>
        <v>0</v>
      </c>
      <c r="D2713" s="15"/>
      <c r="E2713" s="15"/>
      <c r="F2713" s="15"/>
      <c r="G2713" s="15"/>
      <c r="H2713" s="15"/>
      <c r="I2713" s="15"/>
    </row>
    <row r="2714" spans="1:9" x14ac:dyDescent="0.35">
      <c r="A2714" s="24" t="str">
        <f>'Base data'!A2735</f>
        <v>SS6</v>
      </c>
      <c r="B2714" s="29">
        <f>'Base data'!C2735</f>
        <v>0</v>
      </c>
      <c r="C2714" s="29">
        <f>'Base data'!F2735</f>
        <v>0</v>
      </c>
      <c r="D2714" s="15"/>
      <c r="E2714" s="15"/>
      <c r="F2714" s="15"/>
      <c r="G2714" s="15"/>
      <c r="H2714" s="15"/>
      <c r="I2714" s="15"/>
    </row>
    <row r="2715" spans="1:9" x14ac:dyDescent="0.35">
      <c r="A2715" s="24" t="str">
        <f>'Base data'!A2736</f>
        <v>SS7</v>
      </c>
      <c r="B2715" s="29">
        <f>'Base data'!C2736</f>
        <v>0</v>
      </c>
      <c r="C2715" s="29">
        <f>'Base data'!F2736</f>
        <v>0</v>
      </c>
      <c r="D2715" s="15"/>
      <c r="E2715" s="15"/>
      <c r="F2715" s="15"/>
      <c r="G2715" s="15"/>
      <c r="H2715" s="15"/>
      <c r="I2715" s="15"/>
    </row>
    <row r="2716" spans="1:9" x14ac:dyDescent="0.35">
      <c r="A2716" s="24" t="str">
        <f>'Base data'!A2737</f>
        <v>SS8</v>
      </c>
      <c r="B2716" s="29">
        <f>'Base data'!C2737</f>
        <v>0</v>
      </c>
      <c r="C2716" s="29">
        <f>'Base data'!F2737</f>
        <v>0</v>
      </c>
      <c r="D2716" s="15"/>
      <c r="E2716" s="15"/>
      <c r="F2716" s="15"/>
      <c r="G2716" s="15"/>
      <c r="H2716" s="15"/>
      <c r="I2716" s="15"/>
    </row>
    <row r="2717" spans="1:9" x14ac:dyDescent="0.35">
      <c r="A2717" s="24" t="str">
        <f>'Base data'!A2738</f>
        <v>SS9</v>
      </c>
      <c r="B2717" s="29">
        <f>'Base data'!C2738</f>
        <v>0</v>
      </c>
      <c r="C2717" s="29">
        <f>'Base data'!F2738</f>
        <v>0</v>
      </c>
      <c r="D2717" s="15"/>
      <c r="E2717" s="15"/>
      <c r="F2717" s="15"/>
      <c r="G2717" s="15"/>
      <c r="H2717" s="15"/>
      <c r="I2717" s="15"/>
    </row>
    <row r="2718" spans="1:9" x14ac:dyDescent="0.35">
      <c r="A2718" s="24" t="str">
        <f>'Base data'!A2739</f>
        <v>SS99</v>
      </c>
      <c r="B2718" s="29">
        <f>'Base data'!C2739</f>
        <v>0</v>
      </c>
      <c r="C2718" s="29">
        <f>'Base data'!F2739</f>
        <v>0</v>
      </c>
      <c r="D2718" s="15"/>
      <c r="E2718" s="15"/>
      <c r="F2718" s="15"/>
      <c r="G2718" s="15"/>
      <c r="H2718" s="15"/>
      <c r="I2718" s="15"/>
    </row>
    <row r="2719" spans="1:9" x14ac:dyDescent="0.35">
      <c r="A2719" s="24" t="str">
        <f>'Base data'!A2740</f>
        <v>ST1</v>
      </c>
      <c r="B2719" s="29">
        <f>'Base data'!C2740</f>
        <v>0</v>
      </c>
      <c r="C2719" s="29">
        <f>'Base data'!F2740</f>
        <v>0</v>
      </c>
      <c r="D2719" s="15"/>
      <c r="E2719" s="15"/>
      <c r="F2719" s="15"/>
      <c r="G2719" s="15"/>
      <c r="H2719" s="15"/>
      <c r="I2719" s="15"/>
    </row>
    <row r="2720" spans="1:9" x14ac:dyDescent="0.35">
      <c r="A2720" s="24" t="str">
        <f>'Base data'!A2741</f>
        <v>ST10</v>
      </c>
      <c r="B2720" s="29">
        <f>'Base data'!C2741</f>
        <v>0</v>
      </c>
      <c r="C2720" s="29">
        <f>'Base data'!F2741</f>
        <v>0</v>
      </c>
      <c r="D2720" s="15"/>
      <c r="E2720" s="15"/>
      <c r="F2720" s="15"/>
      <c r="G2720" s="15"/>
      <c r="H2720" s="15"/>
      <c r="I2720" s="15"/>
    </row>
    <row r="2721" spans="1:9" x14ac:dyDescent="0.35">
      <c r="A2721" s="24" t="str">
        <f>'Base data'!A2742</f>
        <v>ST11</v>
      </c>
      <c r="B2721" s="29">
        <f>'Base data'!C2742</f>
        <v>0</v>
      </c>
      <c r="C2721" s="29">
        <f>'Base data'!F2742</f>
        <v>0</v>
      </c>
      <c r="D2721" s="15"/>
      <c r="E2721" s="15"/>
      <c r="F2721" s="15"/>
      <c r="G2721" s="15"/>
      <c r="H2721" s="15"/>
      <c r="I2721" s="15"/>
    </row>
    <row r="2722" spans="1:9" x14ac:dyDescent="0.35">
      <c r="A2722" s="24" t="str">
        <f>'Base data'!A2743</f>
        <v>ST12</v>
      </c>
      <c r="B2722" s="29">
        <f>'Base data'!C2743</f>
        <v>0</v>
      </c>
      <c r="C2722" s="29">
        <f>'Base data'!F2743</f>
        <v>0</v>
      </c>
      <c r="D2722" s="15"/>
      <c r="E2722" s="15"/>
      <c r="F2722" s="15"/>
      <c r="G2722" s="15"/>
      <c r="H2722" s="15"/>
      <c r="I2722" s="15"/>
    </row>
    <row r="2723" spans="1:9" x14ac:dyDescent="0.35">
      <c r="A2723" s="24" t="str">
        <f>'Base data'!A2744</f>
        <v>ST13</v>
      </c>
      <c r="B2723" s="29">
        <f>'Base data'!C2744</f>
        <v>0</v>
      </c>
      <c r="C2723" s="29">
        <f>'Base data'!F2744</f>
        <v>0</v>
      </c>
      <c r="D2723" s="15"/>
      <c r="E2723" s="15"/>
      <c r="F2723" s="15"/>
      <c r="G2723" s="15"/>
      <c r="H2723" s="15"/>
      <c r="I2723" s="15"/>
    </row>
    <row r="2724" spans="1:9" x14ac:dyDescent="0.35">
      <c r="A2724" s="24" t="str">
        <f>'Base data'!A2745</f>
        <v>ST14</v>
      </c>
      <c r="B2724" s="29">
        <f>'Base data'!C2745</f>
        <v>0</v>
      </c>
      <c r="C2724" s="29">
        <f>'Base data'!F2745</f>
        <v>0</v>
      </c>
      <c r="D2724" s="15"/>
      <c r="E2724" s="15"/>
      <c r="F2724" s="15"/>
      <c r="G2724" s="15"/>
      <c r="H2724" s="15"/>
      <c r="I2724" s="15"/>
    </row>
    <row r="2725" spans="1:9" x14ac:dyDescent="0.35">
      <c r="A2725" s="24" t="str">
        <f>'Base data'!A2746</f>
        <v>ST15</v>
      </c>
      <c r="B2725" s="29">
        <f>'Base data'!C2746</f>
        <v>0</v>
      </c>
      <c r="C2725" s="29">
        <f>'Base data'!F2746</f>
        <v>0</v>
      </c>
      <c r="D2725" s="15"/>
      <c r="E2725" s="15"/>
      <c r="F2725" s="15"/>
      <c r="G2725" s="15"/>
      <c r="H2725" s="15"/>
      <c r="I2725" s="15"/>
    </row>
    <row r="2726" spans="1:9" x14ac:dyDescent="0.35">
      <c r="A2726" s="24" t="str">
        <f>'Base data'!A2747</f>
        <v>ST16</v>
      </c>
      <c r="B2726" s="29">
        <f>'Base data'!C2747</f>
        <v>0</v>
      </c>
      <c r="C2726" s="29">
        <f>'Base data'!F2747</f>
        <v>0</v>
      </c>
      <c r="D2726" s="15"/>
      <c r="E2726" s="15"/>
      <c r="F2726" s="15"/>
      <c r="G2726" s="15"/>
      <c r="H2726" s="15"/>
      <c r="I2726" s="15"/>
    </row>
    <row r="2727" spans="1:9" x14ac:dyDescent="0.35">
      <c r="A2727" s="24" t="str">
        <f>'Base data'!A2748</f>
        <v>ST17</v>
      </c>
      <c r="B2727" s="29">
        <f>'Base data'!C2748</f>
        <v>0</v>
      </c>
      <c r="C2727" s="29">
        <f>'Base data'!F2748</f>
        <v>0</v>
      </c>
      <c r="D2727" s="15"/>
      <c r="E2727" s="15"/>
      <c r="F2727" s="15"/>
      <c r="G2727" s="15"/>
      <c r="H2727" s="15"/>
      <c r="I2727" s="15"/>
    </row>
    <row r="2728" spans="1:9" x14ac:dyDescent="0.35">
      <c r="A2728" s="24" t="str">
        <f>'Base data'!A2749</f>
        <v>ST18</v>
      </c>
      <c r="B2728" s="29">
        <f>'Base data'!C2749</f>
        <v>0</v>
      </c>
      <c r="C2728" s="29">
        <f>'Base data'!F2749</f>
        <v>0</v>
      </c>
      <c r="D2728" s="15"/>
      <c r="E2728" s="15"/>
      <c r="F2728" s="15"/>
      <c r="G2728" s="15"/>
      <c r="H2728" s="15"/>
      <c r="I2728" s="15"/>
    </row>
    <row r="2729" spans="1:9" x14ac:dyDescent="0.35">
      <c r="A2729" s="24" t="str">
        <f>'Base data'!A2750</f>
        <v>ST19</v>
      </c>
      <c r="B2729" s="29">
        <f>'Base data'!C2750</f>
        <v>0</v>
      </c>
      <c r="C2729" s="29">
        <f>'Base data'!F2750</f>
        <v>0</v>
      </c>
      <c r="D2729" s="15"/>
      <c r="E2729" s="15"/>
      <c r="F2729" s="15"/>
      <c r="G2729" s="15"/>
      <c r="H2729" s="15"/>
      <c r="I2729" s="15"/>
    </row>
    <row r="2730" spans="1:9" x14ac:dyDescent="0.35">
      <c r="A2730" s="24" t="str">
        <f>'Base data'!A2751</f>
        <v>ST2</v>
      </c>
      <c r="B2730" s="29">
        <f>'Base data'!C2751</f>
        <v>0</v>
      </c>
      <c r="C2730" s="29">
        <f>'Base data'!F2751</f>
        <v>0</v>
      </c>
      <c r="D2730" s="15"/>
      <c r="E2730" s="15"/>
      <c r="F2730" s="15"/>
      <c r="G2730" s="15"/>
      <c r="H2730" s="15"/>
      <c r="I2730" s="15"/>
    </row>
    <row r="2731" spans="1:9" x14ac:dyDescent="0.35">
      <c r="A2731" s="24" t="str">
        <f>'Base data'!A2752</f>
        <v>ST20</v>
      </c>
      <c r="B2731" s="29">
        <f>'Base data'!C2752</f>
        <v>0</v>
      </c>
      <c r="C2731" s="29">
        <f>'Base data'!F2752</f>
        <v>0</v>
      </c>
      <c r="D2731" s="15"/>
      <c r="E2731" s="15"/>
      <c r="F2731" s="15"/>
      <c r="G2731" s="15"/>
      <c r="H2731" s="15"/>
      <c r="I2731" s="15"/>
    </row>
    <row r="2732" spans="1:9" x14ac:dyDescent="0.35">
      <c r="A2732" s="24" t="str">
        <f>'Base data'!A2753</f>
        <v>ST21</v>
      </c>
      <c r="B2732" s="29">
        <f>'Base data'!C2753</f>
        <v>0</v>
      </c>
      <c r="C2732" s="29">
        <f>'Base data'!F2753</f>
        <v>0</v>
      </c>
      <c r="D2732" s="15"/>
      <c r="E2732" s="15"/>
      <c r="F2732" s="15"/>
      <c r="G2732" s="15"/>
      <c r="H2732" s="15"/>
      <c r="I2732" s="15"/>
    </row>
    <row r="2733" spans="1:9" x14ac:dyDescent="0.35">
      <c r="A2733" s="24" t="str">
        <f>'Base data'!A2754</f>
        <v>ST3</v>
      </c>
      <c r="B2733" s="29">
        <f>'Base data'!C2754</f>
        <v>0</v>
      </c>
      <c r="C2733" s="29">
        <f>'Base data'!F2754</f>
        <v>0</v>
      </c>
      <c r="D2733" s="15"/>
      <c r="E2733" s="15"/>
      <c r="F2733" s="15"/>
      <c r="G2733" s="15"/>
      <c r="H2733" s="15"/>
      <c r="I2733" s="15"/>
    </row>
    <row r="2734" spans="1:9" x14ac:dyDescent="0.35">
      <c r="A2734" s="24" t="str">
        <f>'Base data'!A2755</f>
        <v>ST4</v>
      </c>
      <c r="B2734" s="29">
        <f>'Base data'!C2755</f>
        <v>0</v>
      </c>
      <c r="C2734" s="29">
        <f>'Base data'!F2755</f>
        <v>0</v>
      </c>
      <c r="D2734" s="15"/>
      <c r="E2734" s="15"/>
      <c r="F2734" s="15"/>
      <c r="G2734" s="15"/>
      <c r="H2734" s="15"/>
      <c r="I2734" s="15"/>
    </row>
    <row r="2735" spans="1:9" x14ac:dyDescent="0.35">
      <c r="A2735" s="24" t="str">
        <f>'Base data'!A2756</f>
        <v>ST5</v>
      </c>
      <c r="B2735" s="29">
        <f>'Base data'!C2756</f>
        <v>0</v>
      </c>
      <c r="C2735" s="29">
        <f>'Base data'!F2756</f>
        <v>0</v>
      </c>
      <c r="D2735" s="15"/>
      <c r="E2735" s="15"/>
      <c r="F2735" s="15"/>
      <c r="G2735" s="15"/>
      <c r="H2735" s="15"/>
      <c r="I2735" s="15"/>
    </row>
    <row r="2736" spans="1:9" x14ac:dyDescent="0.35">
      <c r="A2736" s="24" t="str">
        <f>'Base data'!A2757</f>
        <v>ST55</v>
      </c>
      <c r="B2736" s="29">
        <f>'Base data'!C2757</f>
        <v>0</v>
      </c>
      <c r="C2736" s="29">
        <f>'Base data'!F2757</f>
        <v>0</v>
      </c>
      <c r="D2736" s="15"/>
      <c r="E2736" s="15"/>
      <c r="F2736" s="15"/>
      <c r="G2736" s="15"/>
      <c r="H2736" s="15"/>
      <c r="I2736" s="15"/>
    </row>
    <row r="2737" spans="1:9" x14ac:dyDescent="0.35">
      <c r="A2737" s="24" t="str">
        <f>'Base data'!A2758</f>
        <v>ST6</v>
      </c>
      <c r="B2737" s="29">
        <f>'Base data'!C2758</f>
        <v>0</v>
      </c>
      <c r="C2737" s="29">
        <f>'Base data'!F2758</f>
        <v>0</v>
      </c>
      <c r="D2737" s="15"/>
      <c r="E2737" s="15"/>
      <c r="F2737" s="15"/>
      <c r="G2737" s="15"/>
      <c r="H2737" s="15"/>
      <c r="I2737" s="15"/>
    </row>
    <row r="2738" spans="1:9" x14ac:dyDescent="0.35">
      <c r="A2738" s="24" t="str">
        <f>'Base data'!A2759</f>
        <v>ST7</v>
      </c>
      <c r="B2738" s="29">
        <f>'Base data'!C2759</f>
        <v>0</v>
      </c>
      <c r="C2738" s="29">
        <f>'Base data'!F2759</f>
        <v>0</v>
      </c>
      <c r="D2738" s="15"/>
      <c r="E2738" s="15"/>
      <c r="F2738" s="15"/>
      <c r="G2738" s="15"/>
      <c r="H2738" s="15"/>
      <c r="I2738" s="15"/>
    </row>
    <row r="2739" spans="1:9" x14ac:dyDescent="0.35">
      <c r="A2739" s="24" t="str">
        <f>'Base data'!A2760</f>
        <v>ST8</v>
      </c>
      <c r="B2739" s="29">
        <f>'Base data'!C2760</f>
        <v>0</v>
      </c>
      <c r="C2739" s="29">
        <f>'Base data'!F2760</f>
        <v>0</v>
      </c>
      <c r="D2739" s="15"/>
      <c r="E2739" s="15"/>
      <c r="F2739" s="15"/>
      <c r="G2739" s="15"/>
      <c r="H2739" s="15"/>
      <c r="I2739" s="15"/>
    </row>
    <row r="2740" spans="1:9" x14ac:dyDescent="0.35">
      <c r="A2740" s="24" t="str">
        <f>'Base data'!A2761</f>
        <v>ST9</v>
      </c>
      <c r="B2740" s="29">
        <f>'Base data'!C2761</f>
        <v>0</v>
      </c>
      <c r="C2740" s="29">
        <f>'Base data'!F2761</f>
        <v>0</v>
      </c>
      <c r="D2740" s="15"/>
      <c r="E2740" s="15"/>
      <c r="F2740" s="15"/>
      <c r="G2740" s="15"/>
      <c r="H2740" s="15"/>
      <c r="I2740" s="15"/>
    </row>
    <row r="2741" spans="1:9" x14ac:dyDescent="0.35">
      <c r="A2741" s="24" t="str">
        <f>'Base data'!A2762</f>
        <v>SW10</v>
      </c>
      <c r="B2741" s="29">
        <f>'Base data'!C2762</f>
        <v>0</v>
      </c>
      <c r="C2741" s="29">
        <f>'Base data'!F2762</f>
        <v>0</v>
      </c>
      <c r="D2741" s="15"/>
      <c r="E2741" s="15"/>
      <c r="F2741" s="15"/>
      <c r="G2741" s="15"/>
      <c r="H2741" s="15"/>
      <c r="I2741" s="15"/>
    </row>
    <row r="2742" spans="1:9" x14ac:dyDescent="0.35">
      <c r="A2742" s="24" t="str">
        <f>'Base data'!A2763</f>
        <v>SW11</v>
      </c>
      <c r="B2742" s="29">
        <f>'Base data'!C2763</f>
        <v>0</v>
      </c>
      <c r="C2742" s="29">
        <f>'Base data'!F2763</f>
        <v>0</v>
      </c>
      <c r="D2742" s="15"/>
      <c r="E2742" s="15"/>
      <c r="F2742" s="15"/>
      <c r="G2742" s="15"/>
      <c r="H2742" s="15"/>
      <c r="I2742" s="15"/>
    </row>
    <row r="2743" spans="1:9" x14ac:dyDescent="0.35">
      <c r="A2743" s="24" t="str">
        <f>'Base data'!A2764</f>
        <v>SW12</v>
      </c>
      <c r="B2743" s="29">
        <f>'Base data'!C2764</f>
        <v>0</v>
      </c>
      <c r="C2743" s="29">
        <f>'Base data'!F2764</f>
        <v>0</v>
      </c>
      <c r="D2743" s="15"/>
      <c r="E2743" s="15"/>
      <c r="F2743" s="15"/>
      <c r="G2743" s="15"/>
      <c r="H2743" s="15"/>
      <c r="I2743" s="15"/>
    </row>
    <row r="2744" spans="1:9" x14ac:dyDescent="0.35">
      <c r="A2744" s="24" t="str">
        <f>'Base data'!A2765</f>
        <v>SW13</v>
      </c>
      <c r="B2744" s="29">
        <f>'Base data'!C2765</f>
        <v>0</v>
      </c>
      <c r="C2744" s="29">
        <f>'Base data'!F2765</f>
        <v>0</v>
      </c>
      <c r="D2744" s="15"/>
      <c r="E2744" s="15"/>
      <c r="F2744" s="15"/>
      <c r="G2744" s="15"/>
      <c r="H2744" s="15"/>
      <c r="I2744" s="15"/>
    </row>
    <row r="2745" spans="1:9" x14ac:dyDescent="0.35">
      <c r="A2745" s="24" t="str">
        <f>'Base data'!A2766</f>
        <v>SW14</v>
      </c>
      <c r="B2745" s="29">
        <f>'Base data'!C2766</f>
        <v>0</v>
      </c>
      <c r="C2745" s="29">
        <f>'Base data'!F2766</f>
        <v>0</v>
      </c>
      <c r="D2745" s="15"/>
      <c r="E2745" s="15"/>
      <c r="F2745" s="15"/>
      <c r="G2745" s="15"/>
      <c r="H2745" s="15"/>
      <c r="I2745" s="15"/>
    </row>
    <row r="2746" spans="1:9" x14ac:dyDescent="0.35">
      <c r="A2746" s="24" t="str">
        <f>'Base data'!A2767</f>
        <v>SW15</v>
      </c>
      <c r="B2746" s="29">
        <f>'Base data'!C2767</f>
        <v>0</v>
      </c>
      <c r="C2746" s="29">
        <f>'Base data'!F2767</f>
        <v>0</v>
      </c>
      <c r="D2746" s="15"/>
      <c r="E2746" s="15"/>
      <c r="F2746" s="15"/>
      <c r="G2746" s="15"/>
      <c r="H2746" s="15"/>
      <c r="I2746" s="15"/>
    </row>
    <row r="2747" spans="1:9" x14ac:dyDescent="0.35">
      <c r="A2747" s="24" t="str">
        <f>'Base data'!A2768</f>
        <v>SW16</v>
      </c>
      <c r="B2747" s="29">
        <f>'Base data'!C2768</f>
        <v>0</v>
      </c>
      <c r="C2747" s="29">
        <f>'Base data'!F2768</f>
        <v>0</v>
      </c>
      <c r="D2747" s="15"/>
      <c r="E2747" s="15"/>
      <c r="F2747" s="15"/>
      <c r="G2747" s="15"/>
      <c r="H2747" s="15"/>
      <c r="I2747" s="15"/>
    </row>
    <row r="2748" spans="1:9" x14ac:dyDescent="0.35">
      <c r="A2748" s="24" t="str">
        <f>'Base data'!A2769</f>
        <v>SW17</v>
      </c>
      <c r="B2748" s="29">
        <f>'Base data'!C2769</f>
        <v>0</v>
      </c>
      <c r="C2748" s="29">
        <f>'Base data'!F2769</f>
        <v>0</v>
      </c>
      <c r="D2748" s="15"/>
      <c r="E2748" s="15"/>
      <c r="F2748" s="15"/>
      <c r="G2748" s="15"/>
      <c r="H2748" s="15"/>
      <c r="I2748" s="15"/>
    </row>
    <row r="2749" spans="1:9" x14ac:dyDescent="0.35">
      <c r="A2749" s="24" t="str">
        <f>'Base data'!A2770</f>
        <v>SW18</v>
      </c>
      <c r="B2749" s="29">
        <f>'Base data'!C2770</f>
        <v>0</v>
      </c>
      <c r="C2749" s="29">
        <f>'Base data'!F2770</f>
        <v>0</v>
      </c>
      <c r="D2749" s="15"/>
      <c r="E2749" s="15"/>
      <c r="F2749" s="15"/>
      <c r="G2749" s="15"/>
      <c r="H2749" s="15"/>
      <c r="I2749" s="15"/>
    </row>
    <row r="2750" spans="1:9" x14ac:dyDescent="0.35">
      <c r="A2750" s="24" t="str">
        <f>'Base data'!A2771</f>
        <v>SW19</v>
      </c>
      <c r="B2750" s="29">
        <f>'Base data'!C2771</f>
        <v>0</v>
      </c>
      <c r="C2750" s="29">
        <f>'Base data'!F2771</f>
        <v>0</v>
      </c>
      <c r="D2750" s="15"/>
      <c r="E2750" s="15"/>
      <c r="F2750" s="15"/>
      <c r="G2750" s="15"/>
      <c r="H2750" s="15"/>
      <c r="I2750" s="15"/>
    </row>
    <row r="2751" spans="1:9" x14ac:dyDescent="0.35">
      <c r="A2751" s="24" t="str">
        <f>'Base data'!A2772</f>
        <v>SW1A</v>
      </c>
      <c r="B2751" s="29">
        <f>'Base data'!C2772</f>
        <v>0</v>
      </c>
      <c r="C2751" s="29">
        <f>'Base data'!F2772</f>
        <v>0</v>
      </c>
      <c r="D2751" s="15"/>
      <c r="E2751" s="15"/>
      <c r="F2751" s="15"/>
      <c r="G2751" s="15"/>
      <c r="H2751" s="15"/>
      <c r="I2751" s="15"/>
    </row>
    <row r="2752" spans="1:9" x14ac:dyDescent="0.35">
      <c r="A2752" s="24" t="str">
        <f>'Base data'!A2773</f>
        <v>SW1E</v>
      </c>
      <c r="B2752" s="29">
        <f>'Base data'!C2773</f>
        <v>0</v>
      </c>
      <c r="C2752" s="29">
        <f>'Base data'!F2773</f>
        <v>0</v>
      </c>
      <c r="D2752" s="15"/>
      <c r="E2752" s="15"/>
      <c r="F2752" s="15"/>
      <c r="G2752" s="15"/>
      <c r="H2752" s="15"/>
      <c r="I2752" s="15"/>
    </row>
    <row r="2753" spans="1:9" x14ac:dyDescent="0.35">
      <c r="A2753" s="24" t="str">
        <f>'Base data'!A2774</f>
        <v>SW1H</v>
      </c>
      <c r="B2753" s="29">
        <f>'Base data'!C2774</f>
        <v>0</v>
      </c>
      <c r="C2753" s="29">
        <f>'Base data'!F2774</f>
        <v>0</v>
      </c>
      <c r="D2753" s="15"/>
      <c r="E2753" s="15"/>
      <c r="F2753" s="15"/>
      <c r="G2753" s="15"/>
      <c r="H2753" s="15"/>
      <c r="I2753" s="15"/>
    </row>
    <row r="2754" spans="1:9" x14ac:dyDescent="0.35">
      <c r="A2754" s="24" t="str">
        <f>'Base data'!A2775</f>
        <v>SW1P</v>
      </c>
      <c r="B2754" s="29">
        <f>'Base data'!C2775</f>
        <v>0</v>
      </c>
      <c r="C2754" s="29">
        <f>'Base data'!F2775</f>
        <v>0</v>
      </c>
      <c r="D2754" s="15"/>
      <c r="E2754" s="15"/>
      <c r="F2754" s="15"/>
      <c r="G2754" s="15"/>
      <c r="H2754" s="15"/>
      <c r="I2754" s="15"/>
    </row>
    <row r="2755" spans="1:9" x14ac:dyDescent="0.35">
      <c r="A2755" s="24" t="str">
        <f>'Base data'!A2776</f>
        <v>SW1V</v>
      </c>
      <c r="B2755" s="29">
        <f>'Base data'!C2776</f>
        <v>0</v>
      </c>
      <c r="C2755" s="29">
        <f>'Base data'!F2776</f>
        <v>0</v>
      </c>
      <c r="D2755" s="15"/>
      <c r="E2755" s="15"/>
      <c r="F2755" s="15"/>
      <c r="G2755" s="15"/>
      <c r="H2755" s="15"/>
      <c r="I2755" s="15"/>
    </row>
    <row r="2756" spans="1:9" x14ac:dyDescent="0.35">
      <c r="A2756" s="24" t="str">
        <f>'Base data'!A2777</f>
        <v>SW1W</v>
      </c>
      <c r="B2756" s="29">
        <f>'Base data'!C2777</f>
        <v>0</v>
      </c>
      <c r="C2756" s="29">
        <f>'Base data'!F2777</f>
        <v>0</v>
      </c>
      <c r="D2756" s="15"/>
      <c r="E2756" s="15"/>
      <c r="F2756" s="15"/>
      <c r="G2756" s="15"/>
      <c r="H2756" s="15"/>
      <c r="I2756" s="15"/>
    </row>
    <row r="2757" spans="1:9" x14ac:dyDescent="0.35">
      <c r="A2757" s="24" t="str">
        <f>'Base data'!A2778</f>
        <v>SW1X</v>
      </c>
      <c r="B2757" s="29">
        <f>'Base data'!C2778</f>
        <v>0</v>
      </c>
      <c r="C2757" s="29">
        <f>'Base data'!F2778</f>
        <v>0</v>
      </c>
      <c r="D2757" s="15"/>
      <c r="E2757" s="15"/>
      <c r="F2757" s="15"/>
      <c r="G2757" s="15"/>
      <c r="H2757" s="15"/>
      <c r="I2757" s="15"/>
    </row>
    <row r="2758" spans="1:9" x14ac:dyDescent="0.35">
      <c r="A2758" s="24" t="str">
        <f>'Base data'!A2779</f>
        <v>SW1Y</v>
      </c>
      <c r="B2758" s="29">
        <f>'Base data'!C2779</f>
        <v>0</v>
      </c>
      <c r="C2758" s="29">
        <f>'Base data'!F2779</f>
        <v>0</v>
      </c>
      <c r="D2758" s="15"/>
      <c r="E2758" s="15"/>
      <c r="F2758" s="15"/>
      <c r="G2758" s="15"/>
      <c r="H2758" s="15"/>
      <c r="I2758" s="15"/>
    </row>
    <row r="2759" spans="1:9" x14ac:dyDescent="0.35">
      <c r="A2759" s="24" t="str">
        <f>'Base data'!A2780</f>
        <v>SW2</v>
      </c>
      <c r="B2759" s="29">
        <f>'Base data'!C2780</f>
        <v>0</v>
      </c>
      <c r="C2759" s="29">
        <f>'Base data'!F2780</f>
        <v>0</v>
      </c>
      <c r="D2759" s="15"/>
      <c r="E2759" s="15"/>
      <c r="F2759" s="15"/>
      <c r="G2759" s="15"/>
      <c r="H2759" s="15"/>
      <c r="I2759" s="15"/>
    </row>
    <row r="2760" spans="1:9" x14ac:dyDescent="0.35">
      <c r="A2760" s="24" t="str">
        <f>'Base data'!A2781</f>
        <v>SW20</v>
      </c>
      <c r="B2760" s="29">
        <f>'Base data'!C2781</f>
        <v>0</v>
      </c>
      <c r="C2760" s="29">
        <f>'Base data'!F2781</f>
        <v>0</v>
      </c>
      <c r="D2760" s="15"/>
      <c r="E2760" s="15"/>
      <c r="F2760" s="15"/>
      <c r="G2760" s="15"/>
      <c r="H2760" s="15"/>
      <c r="I2760" s="15"/>
    </row>
    <row r="2761" spans="1:9" x14ac:dyDescent="0.35">
      <c r="A2761" s="24" t="str">
        <f>'Base data'!A2782</f>
        <v>SW3</v>
      </c>
      <c r="B2761" s="29">
        <f>'Base data'!C2782</f>
        <v>0</v>
      </c>
      <c r="C2761" s="29">
        <f>'Base data'!F2782</f>
        <v>0</v>
      </c>
      <c r="D2761" s="15"/>
      <c r="E2761" s="15"/>
      <c r="F2761" s="15"/>
      <c r="G2761" s="15"/>
      <c r="H2761" s="15"/>
      <c r="I2761" s="15"/>
    </row>
    <row r="2762" spans="1:9" x14ac:dyDescent="0.35">
      <c r="A2762" s="24" t="str">
        <f>'Base data'!A2783</f>
        <v>SW4</v>
      </c>
      <c r="B2762" s="29">
        <f>'Base data'!C2783</f>
        <v>0</v>
      </c>
      <c r="C2762" s="29">
        <f>'Base data'!F2783</f>
        <v>0</v>
      </c>
      <c r="D2762" s="15"/>
      <c r="E2762" s="15"/>
      <c r="F2762" s="15"/>
      <c r="G2762" s="15"/>
      <c r="H2762" s="15"/>
      <c r="I2762" s="15"/>
    </row>
    <row r="2763" spans="1:9" x14ac:dyDescent="0.35">
      <c r="A2763" s="24" t="str">
        <f>'Base data'!A2784</f>
        <v>SW5</v>
      </c>
      <c r="B2763" s="29">
        <f>'Base data'!C2784</f>
        <v>0</v>
      </c>
      <c r="C2763" s="29">
        <f>'Base data'!F2784</f>
        <v>0</v>
      </c>
      <c r="D2763" s="15"/>
      <c r="E2763" s="15"/>
      <c r="F2763" s="15"/>
      <c r="G2763" s="15"/>
      <c r="H2763" s="15"/>
      <c r="I2763" s="15"/>
    </row>
    <row r="2764" spans="1:9" x14ac:dyDescent="0.35">
      <c r="A2764" s="24" t="str">
        <f>'Base data'!A2785</f>
        <v>SW6</v>
      </c>
      <c r="B2764" s="29">
        <f>'Base data'!C2785</f>
        <v>0</v>
      </c>
      <c r="C2764" s="29">
        <f>'Base data'!F2785</f>
        <v>0</v>
      </c>
      <c r="D2764" s="15"/>
      <c r="E2764" s="15"/>
      <c r="F2764" s="15"/>
      <c r="G2764" s="15"/>
      <c r="H2764" s="15"/>
      <c r="I2764" s="15"/>
    </row>
    <row r="2765" spans="1:9" x14ac:dyDescent="0.35">
      <c r="A2765" s="24" t="str">
        <f>'Base data'!A2786</f>
        <v>SW7</v>
      </c>
      <c r="B2765" s="29">
        <f>'Base data'!C2786</f>
        <v>0</v>
      </c>
      <c r="C2765" s="29">
        <f>'Base data'!F2786</f>
        <v>0</v>
      </c>
      <c r="D2765" s="15"/>
      <c r="E2765" s="15"/>
      <c r="F2765" s="15"/>
      <c r="G2765" s="15"/>
      <c r="H2765" s="15"/>
      <c r="I2765" s="15"/>
    </row>
    <row r="2766" spans="1:9" x14ac:dyDescent="0.35">
      <c r="A2766" s="24" t="str">
        <f>'Base data'!A2787</f>
        <v>SW8</v>
      </c>
      <c r="B2766" s="29">
        <f>'Base data'!C2787</f>
        <v>0</v>
      </c>
      <c r="C2766" s="29">
        <f>'Base data'!F2787</f>
        <v>0</v>
      </c>
      <c r="D2766" s="15"/>
      <c r="E2766" s="15"/>
      <c r="F2766" s="15"/>
      <c r="G2766" s="15"/>
      <c r="H2766" s="15"/>
      <c r="I2766" s="15"/>
    </row>
    <row r="2767" spans="1:9" x14ac:dyDescent="0.35">
      <c r="A2767" s="24" t="str">
        <f>'Base data'!A2788</f>
        <v>SW9</v>
      </c>
      <c r="B2767" s="29">
        <f>'Base data'!C2788</f>
        <v>0</v>
      </c>
      <c r="C2767" s="29">
        <f>'Base data'!F2788</f>
        <v>0</v>
      </c>
      <c r="D2767" s="15"/>
      <c r="E2767" s="15"/>
      <c r="F2767" s="15"/>
      <c r="G2767" s="15"/>
      <c r="H2767" s="15"/>
      <c r="I2767" s="15"/>
    </row>
    <row r="2768" spans="1:9" x14ac:dyDescent="0.35">
      <c r="A2768" s="24" t="str">
        <f>'Base data'!A2789</f>
        <v>SW95</v>
      </c>
      <c r="B2768" s="29">
        <f>'Base data'!C2789</f>
        <v>0</v>
      </c>
      <c r="C2768" s="29">
        <f>'Base data'!F2789</f>
        <v>0</v>
      </c>
      <c r="D2768" s="15"/>
      <c r="E2768" s="15"/>
      <c r="F2768" s="15"/>
      <c r="G2768" s="15"/>
      <c r="H2768" s="15"/>
      <c r="I2768" s="15"/>
    </row>
    <row r="2769" spans="1:9" x14ac:dyDescent="0.35">
      <c r="A2769" s="24" t="str">
        <f>'Base data'!A2790</f>
        <v>SW99</v>
      </c>
      <c r="B2769" s="29">
        <f>'Base data'!C2790</f>
        <v>0</v>
      </c>
      <c r="C2769" s="29">
        <f>'Base data'!F2790</f>
        <v>0</v>
      </c>
      <c r="D2769" s="15"/>
      <c r="E2769" s="15"/>
      <c r="F2769" s="15"/>
      <c r="G2769" s="15"/>
      <c r="H2769" s="15"/>
      <c r="I2769" s="15"/>
    </row>
    <row r="2770" spans="1:9" x14ac:dyDescent="0.35">
      <c r="A2770" s="24" t="str">
        <f>'Base data'!A2791</f>
        <v>SY1</v>
      </c>
      <c r="B2770" s="29">
        <f>'Base data'!C2791</f>
        <v>0</v>
      </c>
      <c r="C2770" s="29">
        <f>'Base data'!F2791</f>
        <v>0</v>
      </c>
      <c r="D2770" s="15"/>
      <c r="E2770" s="15"/>
      <c r="F2770" s="15"/>
      <c r="G2770" s="15"/>
      <c r="H2770" s="15"/>
      <c r="I2770" s="15"/>
    </row>
    <row r="2771" spans="1:9" x14ac:dyDescent="0.35">
      <c r="A2771" s="24" t="str">
        <f>'Base data'!A2792</f>
        <v>SY10</v>
      </c>
      <c r="B2771" s="29">
        <f>'Base data'!C2792</f>
        <v>0</v>
      </c>
      <c r="C2771" s="29">
        <f>'Base data'!F2792</f>
        <v>0</v>
      </c>
      <c r="D2771" s="15"/>
      <c r="E2771" s="15"/>
      <c r="F2771" s="15"/>
      <c r="G2771" s="15"/>
      <c r="H2771" s="15"/>
      <c r="I2771" s="15"/>
    </row>
    <row r="2772" spans="1:9" x14ac:dyDescent="0.35">
      <c r="A2772" s="24" t="str">
        <f>'Base data'!A2793</f>
        <v>SY11</v>
      </c>
      <c r="B2772" s="29">
        <f>'Base data'!C2793</f>
        <v>0</v>
      </c>
      <c r="C2772" s="29">
        <f>'Base data'!F2793</f>
        <v>0</v>
      </c>
      <c r="D2772" s="15"/>
      <c r="E2772" s="15"/>
      <c r="F2772" s="15"/>
      <c r="G2772" s="15"/>
      <c r="H2772" s="15"/>
      <c r="I2772" s="15"/>
    </row>
    <row r="2773" spans="1:9" x14ac:dyDescent="0.35">
      <c r="A2773" s="24" t="str">
        <f>'Base data'!A2794</f>
        <v>SY12</v>
      </c>
      <c r="B2773" s="29">
        <f>'Base data'!C2794</f>
        <v>0</v>
      </c>
      <c r="C2773" s="29">
        <f>'Base data'!F2794</f>
        <v>0</v>
      </c>
      <c r="D2773" s="15"/>
      <c r="E2773" s="15"/>
      <c r="F2773" s="15"/>
      <c r="G2773" s="15"/>
      <c r="H2773" s="15"/>
      <c r="I2773" s="15"/>
    </row>
    <row r="2774" spans="1:9" x14ac:dyDescent="0.35">
      <c r="A2774" s="24" t="str">
        <f>'Base data'!A2795</f>
        <v>SY13</v>
      </c>
      <c r="B2774" s="29">
        <f>'Base data'!C2795</f>
        <v>0</v>
      </c>
      <c r="C2774" s="29">
        <f>'Base data'!F2795</f>
        <v>0</v>
      </c>
      <c r="D2774" s="15"/>
      <c r="E2774" s="15"/>
      <c r="F2774" s="15"/>
      <c r="G2774" s="15"/>
      <c r="H2774" s="15"/>
      <c r="I2774" s="15"/>
    </row>
    <row r="2775" spans="1:9" x14ac:dyDescent="0.35">
      <c r="A2775" s="24" t="str">
        <f>'Base data'!A2796</f>
        <v>SY14</v>
      </c>
      <c r="B2775" s="29">
        <f>'Base data'!C2796</f>
        <v>0</v>
      </c>
      <c r="C2775" s="29">
        <f>'Base data'!F2796</f>
        <v>0</v>
      </c>
      <c r="D2775" s="15"/>
      <c r="E2775" s="15"/>
      <c r="F2775" s="15"/>
      <c r="G2775" s="15"/>
      <c r="H2775" s="15"/>
      <c r="I2775" s="15"/>
    </row>
    <row r="2776" spans="1:9" x14ac:dyDescent="0.35">
      <c r="A2776" s="24" t="str">
        <f>'Base data'!A2797</f>
        <v>SY15</v>
      </c>
      <c r="B2776" s="29">
        <f>'Base data'!C2797</f>
        <v>0</v>
      </c>
      <c r="C2776" s="29">
        <f>'Base data'!F2797</f>
        <v>0</v>
      </c>
      <c r="D2776" s="15"/>
      <c r="E2776" s="15"/>
      <c r="F2776" s="15"/>
      <c r="G2776" s="15"/>
      <c r="H2776" s="15"/>
      <c r="I2776" s="15"/>
    </row>
    <row r="2777" spans="1:9" x14ac:dyDescent="0.35">
      <c r="A2777" s="24" t="str">
        <f>'Base data'!A2798</f>
        <v>SY16</v>
      </c>
      <c r="B2777" s="29">
        <f>'Base data'!C2798</f>
        <v>0</v>
      </c>
      <c r="C2777" s="29">
        <f>'Base data'!F2798</f>
        <v>0</v>
      </c>
      <c r="D2777" s="15"/>
      <c r="E2777" s="15"/>
      <c r="F2777" s="15"/>
      <c r="G2777" s="15"/>
      <c r="H2777" s="15"/>
      <c r="I2777" s="15"/>
    </row>
    <row r="2778" spans="1:9" x14ac:dyDescent="0.35">
      <c r="A2778" s="24" t="str">
        <f>'Base data'!A2799</f>
        <v>SY17</v>
      </c>
      <c r="B2778" s="29">
        <f>'Base data'!C2799</f>
        <v>0</v>
      </c>
      <c r="C2778" s="29">
        <f>'Base data'!F2799</f>
        <v>0</v>
      </c>
      <c r="D2778" s="15"/>
      <c r="E2778" s="15"/>
      <c r="F2778" s="15"/>
      <c r="G2778" s="15"/>
      <c r="H2778" s="15"/>
      <c r="I2778" s="15"/>
    </row>
    <row r="2779" spans="1:9" x14ac:dyDescent="0.35">
      <c r="A2779" s="24" t="str">
        <f>'Base data'!A2800</f>
        <v>SY18</v>
      </c>
      <c r="B2779" s="29">
        <f>'Base data'!C2800</f>
        <v>0</v>
      </c>
      <c r="C2779" s="29">
        <f>'Base data'!F2800</f>
        <v>0</v>
      </c>
      <c r="D2779" s="15"/>
      <c r="E2779" s="15"/>
      <c r="F2779" s="15"/>
      <c r="G2779" s="15"/>
      <c r="H2779" s="15"/>
      <c r="I2779" s="15"/>
    </row>
    <row r="2780" spans="1:9" x14ac:dyDescent="0.35">
      <c r="A2780" s="24" t="str">
        <f>'Base data'!A2801</f>
        <v>SY19</v>
      </c>
      <c r="B2780" s="29">
        <f>'Base data'!C2801</f>
        <v>0</v>
      </c>
      <c r="C2780" s="29">
        <f>'Base data'!F2801</f>
        <v>0</v>
      </c>
      <c r="D2780" s="15"/>
      <c r="E2780" s="15"/>
      <c r="F2780" s="15"/>
      <c r="G2780" s="15"/>
      <c r="H2780" s="15"/>
      <c r="I2780" s="15"/>
    </row>
    <row r="2781" spans="1:9" x14ac:dyDescent="0.35">
      <c r="A2781" s="24" t="str">
        <f>'Base data'!A2802</f>
        <v>SY2</v>
      </c>
      <c r="B2781" s="29">
        <f>'Base data'!C2802</f>
        <v>0</v>
      </c>
      <c r="C2781" s="29">
        <f>'Base data'!F2802</f>
        <v>0</v>
      </c>
      <c r="D2781" s="15"/>
      <c r="E2781" s="15"/>
      <c r="F2781" s="15"/>
      <c r="G2781" s="15"/>
      <c r="H2781" s="15"/>
      <c r="I2781" s="15"/>
    </row>
    <row r="2782" spans="1:9" x14ac:dyDescent="0.35">
      <c r="A2782" s="24" t="str">
        <f>'Base data'!A2803</f>
        <v>SY20</v>
      </c>
      <c r="B2782" s="29">
        <f>'Base data'!C2803</f>
        <v>0</v>
      </c>
      <c r="C2782" s="29">
        <f>'Base data'!F2803</f>
        <v>0</v>
      </c>
      <c r="D2782" s="15"/>
      <c r="E2782" s="15"/>
      <c r="F2782" s="15"/>
      <c r="G2782" s="15"/>
      <c r="H2782" s="15"/>
      <c r="I2782" s="15"/>
    </row>
    <row r="2783" spans="1:9" x14ac:dyDescent="0.35">
      <c r="A2783" s="24" t="str">
        <f>'Base data'!A2804</f>
        <v>SY21</v>
      </c>
      <c r="B2783" s="29">
        <f>'Base data'!C2804</f>
        <v>0</v>
      </c>
      <c r="C2783" s="29">
        <f>'Base data'!F2804</f>
        <v>0</v>
      </c>
      <c r="D2783" s="15"/>
      <c r="E2783" s="15"/>
      <c r="F2783" s="15"/>
      <c r="G2783" s="15"/>
      <c r="H2783" s="15"/>
      <c r="I2783" s="15"/>
    </row>
    <row r="2784" spans="1:9" x14ac:dyDescent="0.35">
      <c r="A2784" s="24" t="str">
        <f>'Base data'!A2805</f>
        <v>SY22</v>
      </c>
      <c r="B2784" s="29">
        <f>'Base data'!C2805</f>
        <v>0</v>
      </c>
      <c r="C2784" s="29">
        <f>'Base data'!F2805</f>
        <v>0</v>
      </c>
      <c r="D2784" s="15"/>
      <c r="E2784" s="15"/>
      <c r="F2784" s="15"/>
      <c r="G2784" s="15"/>
      <c r="H2784" s="15"/>
      <c r="I2784" s="15"/>
    </row>
    <row r="2785" spans="1:9" x14ac:dyDescent="0.35">
      <c r="A2785" s="24" t="str">
        <f>'Base data'!A2806</f>
        <v>SY23</v>
      </c>
      <c r="B2785" s="29">
        <f>'Base data'!C2806</f>
        <v>0</v>
      </c>
      <c r="C2785" s="29">
        <f>'Base data'!F2806</f>
        <v>0</v>
      </c>
      <c r="D2785" s="15"/>
      <c r="E2785" s="15"/>
      <c r="F2785" s="15"/>
      <c r="G2785" s="15"/>
      <c r="H2785" s="15"/>
      <c r="I2785" s="15"/>
    </row>
    <row r="2786" spans="1:9" x14ac:dyDescent="0.35">
      <c r="A2786" s="24" t="str">
        <f>'Base data'!A2807</f>
        <v>SY24</v>
      </c>
      <c r="B2786" s="29">
        <f>'Base data'!C2807</f>
        <v>0</v>
      </c>
      <c r="C2786" s="29">
        <f>'Base data'!F2807</f>
        <v>0</v>
      </c>
      <c r="D2786" s="15"/>
      <c r="E2786" s="15"/>
      <c r="F2786" s="15"/>
      <c r="G2786" s="15"/>
      <c r="H2786" s="15"/>
      <c r="I2786" s="15"/>
    </row>
    <row r="2787" spans="1:9" x14ac:dyDescent="0.35">
      <c r="A2787" s="24" t="str">
        <f>'Base data'!A2808</f>
        <v>SY25</v>
      </c>
      <c r="B2787" s="29">
        <f>'Base data'!C2808</f>
        <v>0</v>
      </c>
      <c r="C2787" s="29">
        <f>'Base data'!F2808</f>
        <v>0</v>
      </c>
      <c r="D2787" s="15"/>
      <c r="E2787" s="15"/>
      <c r="F2787" s="15"/>
      <c r="G2787" s="15"/>
      <c r="H2787" s="15"/>
      <c r="I2787" s="15"/>
    </row>
    <row r="2788" spans="1:9" x14ac:dyDescent="0.35">
      <c r="A2788" s="24" t="str">
        <f>'Base data'!A2809</f>
        <v>SY3</v>
      </c>
      <c r="B2788" s="29">
        <f>'Base data'!C2809</f>
        <v>0</v>
      </c>
      <c r="C2788" s="29">
        <f>'Base data'!F2809</f>
        <v>0</v>
      </c>
      <c r="D2788" s="15"/>
      <c r="E2788" s="15"/>
      <c r="F2788" s="15"/>
      <c r="G2788" s="15"/>
      <c r="H2788" s="15"/>
      <c r="I2788" s="15"/>
    </row>
    <row r="2789" spans="1:9" x14ac:dyDescent="0.35">
      <c r="A2789" s="24" t="str">
        <f>'Base data'!A2810</f>
        <v>SY4</v>
      </c>
      <c r="B2789" s="29">
        <f>'Base data'!C2810</f>
        <v>0</v>
      </c>
      <c r="C2789" s="29">
        <f>'Base data'!F2810</f>
        <v>0</v>
      </c>
      <c r="D2789" s="15"/>
      <c r="E2789" s="15"/>
      <c r="F2789" s="15"/>
      <c r="G2789" s="15"/>
      <c r="H2789" s="15"/>
      <c r="I2789" s="15"/>
    </row>
    <row r="2790" spans="1:9" x14ac:dyDescent="0.35">
      <c r="A2790" s="24" t="str">
        <f>'Base data'!A2811</f>
        <v>SY5</v>
      </c>
      <c r="B2790" s="29">
        <f>'Base data'!C2811</f>
        <v>0</v>
      </c>
      <c r="C2790" s="29">
        <f>'Base data'!F2811</f>
        <v>0</v>
      </c>
      <c r="D2790" s="15"/>
      <c r="E2790" s="15"/>
      <c r="F2790" s="15"/>
      <c r="G2790" s="15"/>
      <c r="H2790" s="15"/>
      <c r="I2790" s="15"/>
    </row>
    <row r="2791" spans="1:9" x14ac:dyDescent="0.35">
      <c r="A2791" s="24" t="str">
        <f>'Base data'!A2812</f>
        <v>SY6</v>
      </c>
      <c r="B2791" s="29">
        <f>'Base data'!C2812</f>
        <v>0</v>
      </c>
      <c r="C2791" s="29">
        <f>'Base data'!F2812</f>
        <v>0</v>
      </c>
      <c r="D2791" s="15"/>
      <c r="E2791" s="15"/>
      <c r="F2791" s="15"/>
      <c r="G2791" s="15"/>
      <c r="H2791" s="15"/>
      <c r="I2791" s="15"/>
    </row>
    <row r="2792" spans="1:9" x14ac:dyDescent="0.35">
      <c r="A2792" s="24" t="str">
        <f>'Base data'!A2813</f>
        <v>SY7</v>
      </c>
      <c r="B2792" s="29">
        <f>'Base data'!C2813</f>
        <v>0</v>
      </c>
      <c r="C2792" s="29">
        <f>'Base data'!F2813</f>
        <v>0</v>
      </c>
      <c r="D2792" s="15"/>
      <c r="E2792" s="15"/>
      <c r="F2792" s="15"/>
      <c r="G2792" s="15"/>
      <c r="H2792" s="15"/>
      <c r="I2792" s="15"/>
    </row>
    <row r="2793" spans="1:9" x14ac:dyDescent="0.35">
      <c r="A2793" s="24" t="str">
        <f>'Base data'!A2814</f>
        <v>SY8</v>
      </c>
      <c r="B2793" s="29">
        <f>'Base data'!C2814</f>
        <v>0</v>
      </c>
      <c r="C2793" s="29">
        <f>'Base data'!F2814</f>
        <v>0</v>
      </c>
      <c r="D2793" s="15"/>
      <c r="E2793" s="15"/>
      <c r="F2793" s="15"/>
      <c r="G2793" s="15"/>
      <c r="H2793" s="15"/>
      <c r="I2793" s="15"/>
    </row>
    <row r="2794" spans="1:9" x14ac:dyDescent="0.35">
      <c r="A2794" s="24" t="str">
        <f>'Base data'!A2815</f>
        <v>SY9</v>
      </c>
      <c r="B2794" s="29">
        <f>'Base data'!C2815</f>
        <v>0</v>
      </c>
      <c r="C2794" s="29">
        <f>'Base data'!F2815</f>
        <v>0</v>
      </c>
      <c r="D2794" s="15"/>
      <c r="E2794" s="15"/>
      <c r="F2794" s="15"/>
      <c r="G2794" s="15"/>
      <c r="H2794" s="15"/>
      <c r="I2794" s="15"/>
    </row>
    <row r="2795" spans="1:9" x14ac:dyDescent="0.35">
      <c r="A2795" s="24" t="str">
        <f>'Base data'!A2816</f>
        <v>SY99</v>
      </c>
      <c r="B2795" s="29">
        <f>'Base data'!C2816</f>
        <v>0</v>
      </c>
      <c r="C2795" s="29">
        <f>'Base data'!F2816</f>
        <v>0</v>
      </c>
      <c r="D2795" s="15"/>
      <c r="E2795" s="15"/>
      <c r="F2795" s="15"/>
      <c r="G2795" s="15"/>
      <c r="H2795" s="15"/>
      <c r="I2795" s="15"/>
    </row>
    <row r="2796" spans="1:9" x14ac:dyDescent="0.35">
      <c r="A2796" s="24" t="str">
        <f>'Base data'!A2817</f>
        <v>TA1</v>
      </c>
      <c r="B2796" s="29">
        <f>'Base data'!C2817</f>
        <v>0</v>
      </c>
      <c r="C2796" s="29">
        <f>'Base data'!F2817</f>
        <v>0</v>
      </c>
      <c r="D2796" s="15"/>
      <c r="E2796" s="15"/>
      <c r="F2796" s="15"/>
      <c r="G2796" s="15"/>
      <c r="H2796" s="15"/>
      <c r="I2796" s="15"/>
    </row>
    <row r="2797" spans="1:9" x14ac:dyDescent="0.35">
      <c r="A2797" s="24" t="str">
        <f>'Base data'!A2818</f>
        <v>TA10</v>
      </c>
      <c r="B2797" s="29">
        <f>'Base data'!C2818</f>
        <v>0</v>
      </c>
      <c r="C2797" s="29">
        <f>'Base data'!F2818</f>
        <v>0</v>
      </c>
      <c r="D2797" s="15"/>
      <c r="E2797" s="15"/>
      <c r="F2797" s="15"/>
      <c r="G2797" s="15"/>
      <c r="H2797" s="15"/>
      <c r="I2797" s="15"/>
    </row>
    <row r="2798" spans="1:9" x14ac:dyDescent="0.35">
      <c r="A2798" s="24" t="str">
        <f>'Base data'!A2819</f>
        <v>TA11</v>
      </c>
      <c r="B2798" s="29">
        <f>'Base data'!C2819</f>
        <v>0</v>
      </c>
      <c r="C2798" s="29">
        <f>'Base data'!F2819</f>
        <v>0</v>
      </c>
      <c r="D2798" s="15"/>
      <c r="E2798" s="15"/>
      <c r="F2798" s="15"/>
      <c r="G2798" s="15"/>
      <c r="H2798" s="15"/>
      <c r="I2798" s="15"/>
    </row>
    <row r="2799" spans="1:9" x14ac:dyDescent="0.35">
      <c r="A2799" s="24" t="str">
        <f>'Base data'!A2820</f>
        <v>TA12</v>
      </c>
      <c r="B2799" s="29">
        <f>'Base data'!C2820</f>
        <v>0</v>
      </c>
      <c r="C2799" s="29">
        <f>'Base data'!F2820</f>
        <v>0</v>
      </c>
      <c r="D2799" s="15"/>
      <c r="E2799" s="15"/>
      <c r="F2799" s="15"/>
      <c r="G2799" s="15"/>
      <c r="H2799" s="15"/>
      <c r="I2799" s="15"/>
    </row>
    <row r="2800" spans="1:9" x14ac:dyDescent="0.35">
      <c r="A2800" s="24" t="str">
        <f>'Base data'!A2821</f>
        <v>TA13</v>
      </c>
      <c r="B2800" s="29">
        <f>'Base data'!C2821</f>
        <v>0</v>
      </c>
      <c r="C2800" s="29">
        <f>'Base data'!F2821</f>
        <v>0</v>
      </c>
      <c r="D2800" s="15"/>
      <c r="E2800" s="15"/>
      <c r="F2800" s="15"/>
      <c r="G2800" s="15"/>
      <c r="H2800" s="15"/>
      <c r="I2800" s="15"/>
    </row>
    <row r="2801" spans="1:9" x14ac:dyDescent="0.35">
      <c r="A2801" s="24" t="str">
        <f>'Base data'!A2822</f>
        <v>TA14</v>
      </c>
      <c r="B2801" s="29">
        <f>'Base data'!C2822</f>
        <v>0</v>
      </c>
      <c r="C2801" s="29">
        <f>'Base data'!F2822</f>
        <v>0</v>
      </c>
      <c r="D2801" s="15"/>
      <c r="E2801" s="15"/>
      <c r="F2801" s="15"/>
      <c r="G2801" s="15"/>
      <c r="H2801" s="15"/>
      <c r="I2801" s="15"/>
    </row>
    <row r="2802" spans="1:9" x14ac:dyDescent="0.35">
      <c r="A2802" s="24" t="str">
        <f>'Base data'!A2823</f>
        <v>TA15</v>
      </c>
      <c r="B2802" s="29">
        <f>'Base data'!C2823</f>
        <v>0</v>
      </c>
      <c r="C2802" s="29">
        <f>'Base data'!F2823</f>
        <v>0</v>
      </c>
      <c r="D2802" s="15"/>
      <c r="E2802" s="15"/>
      <c r="F2802" s="15"/>
      <c r="G2802" s="15"/>
      <c r="H2802" s="15"/>
      <c r="I2802" s="15"/>
    </row>
    <row r="2803" spans="1:9" x14ac:dyDescent="0.35">
      <c r="A2803" s="24" t="str">
        <f>'Base data'!A2824</f>
        <v>TA16</v>
      </c>
      <c r="B2803" s="29">
        <f>'Base data'!C2824</f>
        <v>0</v>
      </c>
      <c r="C2803" s="29">
        <f>'Base data'!F2824</f>
        <v>0</v>
      </c>
      <c r="D2803" s="15"/>
      <c r="E2803" s="15"/>
      <c r="F2803" s="15"/>
      <c r="G2803" s="15"/>
      <c r="H2803" s="15"/>
      <c r="I2803" s="15"/>
    </row>
    <row r="2804" spans="1:9" x14ac:dyDescent="0.35">
      <c r="A2804" s="24" t="str">
        <f>'Base data'!A2825</f>
        <v>TA17</v>
      </c>
      <c r="B2804" s="29">
        <f>'Base data'!C2825</f>
        <v>0</v>
      </c>
      <c r="C2804" s="29">
        <f>'Base data'!F2825</f>
        <v>0</v>
      </c>
      <c r="D2804" s="15"/>
      <c r="E2804" s="15"/>
      <c r="F2804" s="15"/>
      <c r="G2804" s="15"/>
      <c r="H2804" s="15"/>
      <c r="I2804" s="15"/>
    </row>
    <row r="2805" spans="1:9" x14ac:dyDescent="0.35">
      <c r="A2805" s="24" t="str">
        <f>'Base data'!A2826</f>
        <v>TA18</v>
      </c>
      <c r="B2805" s="29">
        <f>'Base data'!C2826</f>
        <v>0</v>
      </c>
      <c r="C2805" s="29">
        <f>'Base data'!F2826</f>
        <v>0</v>
      </c>
      <c r="D2805" s="15"/>
      <c r="E2805" s="15"/>
      <c r="F2805" s="15"/>
      <c r="G2805" s="15"/>
      <c r="H2805" s="15"/>
      <c r="I2805" s="15"/>
    </row>
    <row r="2806" spans="1:9" x14ac:dyDescent="0.35">
      <c r="A2806" s="24" t="str">
        <f>'Base data'!A2827</f>
        <v>TA19</v>
      </c>
      <c r="B2806" s="29">
        <f>'Base data'!C2827</f>
        <v>0</v>
      </c>
      <c r="C2806" s="29">
        <f>'Base data'!F2827</f>
        <v>0</v>
      </c>
      <c r="D2806" s="15"/>
      <c r="E2806" s="15"/>
      <c r="F2806" s="15"/>
      <c r="G2806" s="15"/>
      <c r="H2806" s="15"/>
      <c r="I2806" s="15"/>
    </row>
    <row r="2807" spans="1:9" x14ac:dyDescent="0.35">
      <c r="A2807" s="24" t="str">
        <f>'Base data'!A2828</f>
        <v>TA2</v>
      </c>
      <c r="B2807" s="29">
        <f>'Base data'!C2828</f>
        <v>0</v>
      </c>
      <c r="C2807" s="29">
        <f>'Base data'!F2828</f>
        <v>0</v>
      </c>
      <c r="D2807" s="15"/>
      <c r="E2807" s="15"/>
      <c r="F2807" s="15"/>
      <c r="G2807" s="15"/>
      <c r="H2807" s="15"/>
      <c r="I2807" s="15"/>
    </row>
    <row r="2808" spans="1:9" x14ac:dyDescent="0.35">
      <c r="A2808" s="24" t="str">
        <f>'Base data'!A2829</f>
        <v>TA20</v>
      </c>
      <c r="B2808" s="29">
        <f>'Base data'!C2829</f>
        <v>0</v>
      </c>
      <c r="C2808" s="29">
        <f>'Base data'!F2829</f>
        <v>0</v>
      </c>
      <c r="D2808" s="15"/>
      <c r="E2808" s="15"/>
      <c r="F2808" s="15"/>
      <c r="G2808" s="15"/>
      <c r="H2808" s="15"/>
      <c r="I2808" s="15"/>
    </row>
    <row r="2809" spans="1:9" x14ac:dyDescent="0.35">
      <c r="A2809" s="24" t="str">
        <f>'Base data'!A2830</f>
        <v>TA21</v>
      </c>
      <c r="B2809" s="29">
        <f>'Base data'!C2830</f>
        <v>0</v>
      </c>
      <c r="C2809" s="29">
        <f>'Base data'!F2830</f>
        <v>0</v>
      </c>
      <c r="D2809" s="15"/>
      <c r="E2809" s="15"/>
      <c r="F2809" s="15"/>
      <c r="G2809" s="15"/>
      <c r="H2809" s="15"/>
      <c r="I2809" s="15"/>
    </row>
    <row r="2810" spans="1:9" x14ac:dyDescent="0.35">
      <c r="A2810" s="24" t="str">
        <f>'Base data'!A2831</f>
        <v>TA22</v>
      </c>
      <c r="B2810" s="29">
        <f>'Base data'!C2831</f>
        <v>0</v>
      </c>
      <c r="C2810" s="29">
        <f>'Base data'!F2831</f>
        <v>0</v>
      </c>
      <c r="D2810" s="15"/>
      <c r="E2810" s="15"/>
      <c r="F2810" s="15"/>
      <c r="G2810" s="15"/>
      <c r="H2810" s="15"/>
      <c r="I2810" s="15"/>
    </row>
    <row r="2811" spans="1:9" x14ac:dyDescent="0.35">
      <c r="A2811" s="24" t="str">
        <f>'Base data'!A2832</f>
        <v>TA23</v>
      </c>
      <c r="B2811" s="29">
        <f>'Base data'!C2832</f>
        <v>0</v>
      </c>
      <c r="C2811" s="29">
        <f>'Base data'!F2832</f>
        <v>0</v>
      </c>
      <c r="D2811" s="15"/>
      <c r="E2811" s="15"/>
      <c r="F2811" s="15"/>
      <c r="G2811" s="15"/>
      <c r="H2811" s="15"/>
      <c r="I2811" s="15"/>
    </row>
    <row r="2812" spans="1:9" x14ac:dyDescent="0.35">
      <c r="A2812" s="24" t="str">
        <f>'Base data'!A2833</f>
        <v>TA24</v>
      </c>
      <c r="B2812" s="29">
        <f>'Base data'!C2833</f>
        <v>0</v>
      </c>
      <c r="C2812" s="29">
        <f>'Base data'!F2833</f>
        <v>0</v>
      </c>
      <c r="D2812" s="15"/>
      <c r="E2812" s="15"/>
      <c r="F2812" s="15"/>
      <c r="G2812" s="15"/>
      <c r="H2812" s="15"/>
      <c r="I2812" s="15"/>
    </row>
    <row r="2813" spans="1:9" x14ac:dyDescent="0.35">
      <c r="A2813" s="24" t="str">
        <f>'Base data'!A2834</f>
        <v>TA3</v>
      </c>
      <c r="B2813" s="29">
        <f>'Base data'!C2834</f>
        <v>0</v>
      </c>
      <c r="C2813" s="29">
        <f>'Base data'!F2834</f>
        <v>0</v>
      </c>
      <c r="D2813" s="15"/>
      <c r="E2813" s="15"/>
      <c r="F2813" s="15"/>
      <c r="G2813" s="15"/>
      <c r="H2813" s="15"/>
      <c r="I2813" s="15"/>
    </row>
    <row r="2814" spans="1:9" x14ac:dyDescent="0.35">
      <c r="A2814" s="24" t="str">
        <f>'Base data'!A2835</f>
        <v>TA4</v>
      </c>
      <c r="B2814" s="29">
        <f>'Base data'!C2835</f>
        <v>0</v>
      </c>
      <c r="C2814" s="29">
        <f>'Base data'!F2835</f>
        <v>0</v>
      </c>
      <c r="D2814" s="15"/>
      <c r="E2814" s="15"/>
      <c r="F2814" s="15"/>
      <c r="G2814" s="15"/>
      <c r="H2814" s="15"/>
      <c r="I2814" s="15"/>
    </row>
    <row r="2815" spans="1:9" x14ac:dyDescent="0.35">
      <c r="A2815" s="24" t="str">
        <f>'Base data'!A2836</f>
        <v>TA5</v>
      </c>
      <c r="B2815" s="29">
        <f>'Base data'!C2836</f>
        <v>0</v>
      </c>
      <c r="C2815" s="29">
        <f>'Base data'!F2836</f>
        <v>0</v>
      </c>
      <c r="D2815" s="15"/>
      <c r="E2815" s="15"/>
      <c r="F2815" s="15"/>
      <c r="G2815" s="15"/>
      <c r="H2815" s="15"/>
      <c r="I2815" s="15"/>
    </row>
    <row r="2816" spans="1:9" x14ac:dyDescent="0.35">
      <c r="A2816" s="24" t="str">
        <f>'Base data'!A2837</f>
        <v>TA6</v>
      </c>
      <c r="B2816" s="29">
        <f>'Base data'!C2837</f>
        <v>0</v>
      </c>
      <c r="C2816" s="29">
        <f>'Base data'!F2837</f>
        <v>0</v>
      </c>
      <c r="D2816" s="15"/>
      <c r="E2816" s="15"/>
      <c r="F2816" s="15"/>
      <c r="G2816" s="15"/>
      <c r="H2816" s="15"/>
      <c r="I2816" s="15"/>
    </row>
    <row r="2817" spans="1:9" x14ac:dyDescent="0.35">
      <c r="A2817" s="24" t="str">
        <f>'Base data'!A2838</f>
        <v>TA7</v>
      </c>
      <c r="B2817" s="29">
        <f>'Base data'!C2838</f>
        <v>0</v>
      </c>
      <c r="C2817" s="29">
        <f>'Base data'!F2838</f>
        <v>0</v>
      </c>
      <c r="D2817" s="15"/>
      <c r="E2817" s="15"/>
      <c r="F2817" s="15"/>
      <c r="G2817" s="15"/>
      <c r="H2817" s="15"/>
      <c r="I2817" s="15"/>
    </row>
    <row r="2818" spans="1:9" x14ac:dyDescent="0.35">
      <c r="A2818" s="24" t="str">
        <f>'Base data'!A2839</f>
        <v>TA8</v>
      </c>
      <c r="B2818" s="29">
        <f>'Base data'!C2839</f>
        <v>0</v>
      </c>
      <c r="C2818" s="29">
        <f>'Base data'!F2839</f>
        <v>0</v>
      </c>
      <c r="D2818" s="15"/>
      <c r="E2818" s="15"/>
      <c r="F2818" s="15"/>
      <c r="G2818" s="15"/>
      <c r="H2818" s="15"/>
      <c r="I2818" s="15"/>
    </row>
    <row r="2819" spans="1:9" x14ac:dyDescent="0.35">
      <c r="A2819" s="24" t="str">
        <f>'Base data'!A2840</f>
        <v>TA9</v>
      </c>
      <c r="B2819" s="29">
        <f>'Base data'!C2840</f>
        <v>0</v>
      </c>
      <c r="C2819" s="29">
        <f>'Base data'!F2840</f>
        <v>0</v>
      </c>
      <c r="D2819" s="15"/>
      <c r="E2819" s="15"/>
      <c r="F2819" s="15"/>
      <c r="G2819" s="15"/>
      <c r="H2819" s="15"/>
      <c r="I2819" s="15"/>
    </row>
    <row r="2820" spans="1:9" x14ac:dyDescent="0.35">
      <c r="A2820" s="24" t="str">
        <f>'Base data'!A2841</f>
        <v>TD1</v>
      </c>
      <c r="B2820" s="29">
        <f>'Base data'!C2841</f>
        <v>0</v>
      </c>
      <c r="C2820" s="29">
        <f>'Base data'!F2841</f>
        <v>0</v>
      </c>
      <c r="D2820" s="15"/>
      <c r="E2820" s="15"/>
      <c r="F2820" s="15"/>
      <c r="G2820" s="15"/>
      <c r="H2820" s="15"/>
      <c r="I2820" s="15"/>
    </row>
    <row r="2821" spans="1:9" x14ac:dyDescent="0.35">
      <c r="A2821" s="24" t="str">
        <f>'Base data'!A2842</f>
        <v>TD10</v>
      </c>
      <c r="B2821" s="29">
        <f>'Base data'!C2842</f>
        <v>0</v>
      </c>
      <c r="C2821" s="29">
        <f>'Base data'!F2842</f>
        <v>0</v>
      </c>
      <c r="D2821" s="15"/>
      <c r="E2821" s="15"/>
      <c r="F2821" s="15"/>
      <c r="G2821" s="15"/>
      <c r="H2821" s="15"/>
      <c r="I2821" s="15"/>
    </row>
    <row r="2822" spans="1:9" x14ac:dyDescent="0.35">
      <c r="A2822" s="24" t="str">
        <f>'Base data'!A2843</f>
        <v>TD11</v>
      </c>
      <c r="B2822" s="29">
        <f>'Base data'!C2843</f>
        <v>0</v>
      </c>
      <c r="C2822" s="29">
        <f>'Base data'!F2843</f>
        <v>0</v>
      </c>
      <c r="D2822" s="15"/>
      <c r="E2822" s="15"/>
      <c r="F2822" s="15"/>
      <c r="G2822" s="15"/>
      <c r="H2822" s="15"/>
      <c r="I2822" s="15"/>
    </row>
    <row r="2823" spans="1:9" x14ac:dyDescent="0.35">
      <c r="A2823" s="24" t="str">
        <f>'Base data'!A2844</f>
        <v>TD12</v>
      </c>
      <c r="B2823" s="29">
        <f>'Base data'!C2844</f>
        <v>0</v>
      </c>
      <c r="C2823" s="29">
        <f>'Base data'!F2844</f>
        <v>0</v>
      </c>
      <c r="D2823" s="15"/>
      <c r="E2823" s="15"/>
      <c r="F2823" s="15"/>
      <c r="G2823" s="15"/>
      <c r="H2823" s="15"/>
      <c r="I2823" s="15"/>
    </row>
    <row r="2824" spans="1:9" x14ac:dyDescent="0.35">
      <c r="A2824" s="24" t="str">
        <f>'Base data'!A2845</f>
        <v>TD13</v>
      </c>
      <c r="B2824" s="29">
        <f>'Base data'!C2845</f>
        <v>0</v>
      </c>
      <c r="C2824" s="29">
        <f>'Base data'!F2845</f>
        <v>0</v>
      </c>
      <c r="D2824" s="15"/>
      <c r="E2824" s="15"/>
      <c r="F2824" s="15"/>
      <c r="G2824" s="15"/>
      <c r="H2824" s="15"/>
      <c r="I2824" s="15"/>
    </row>
    <row r="2825" spans="1:9" x14ac:dyDescent="0.35">
      <c r="A2825" s="24" t="str">
        <f>'Base data'!A2846</f>
        <v>TD14</v>
      </c>
      <c r="B2825" s="29">
        <f>'Base data'!C2846</f>
        <v>0</v>
      </c>
      <c r="C2825" s="29">
        <f>'Base data'!F2846</f>
        <v>0</v>
      </c>
      <c r="D2825" s="15"/>
      <c r="E2825" s="15"/>
      <c r="F2825" s="15"/>
      <c r="G2825" s="15"/>
      <c r="H2825" s="15"/>
      <c r="I2825" s="15"/>
    </row>
    <row r="2826" spans="1:9" x14ac:dyDescent="0.35">
      <c r="A2826" s="24" t="str">
        <f>'Base data'!A2847</f>
        <v>TD15</v>
      </c>
      <c r="B2826" s="29">
        <f>'Base data'!C2847</f>
        <v>0</v>
      </c>
      <c r="C2826" s="29">
        <f>'Base data'!F2847</f>
        <v>0</v>
      </c>
      <c r="D2826" s="15"/>
      <c r="E2826" s="15"/>
      <c r="F2826" s="15"/>
      <c r="G2826" s="15"/>
      <c r="H2826" s="15"/>
      <c r="I2826" s="15"/>
    </row>
    <row r="2827" spans="1:9" x14ac:dyDescent="0.35">
      <c r="A2827" s="24" t="str">
        <f>'Base data'!A2848</f>
        <v>TD2</v>
      </c>
      <c r="B2827" s="29">
        <f>'Base data'!C2848</f>
        <v>0</v>
      </c>
      <c r="C2827" s="29">
        <f>'Base data'!F2848</f>
        <v>0</v>
      </c>
      <c r="D2827" s="15"/>
      <c r="E2827" s="15"/>
      <c r="F2827" s="15"/>
      <c r="G2827" s="15"/>
      <c r="H2827" s="15"/>
      <c r="I2827" s="15"/>
    </row>
    <row r="2828" spans="1:9" x14ac:dyDescent="0.35">
      <c r="A2828" s="24" t="str">
        <f>'Base data'!A2849</f>
        <v>TD3</v>
      </c>
      <c r="B2828" s="29">
        <f>'Base data'!C2849</f>
        <v>0</v>
      </c>
      <c r="C2828" s="29">
        <f>'Base data'!F2849</f>
        <v>0</v>
      </c>
      <c r="D2828" s="15"/>
      <c r="E2828" s="15"/>
      <c r="F2828" s="15"/>
      <c r="G2828" s="15"/>
      <c r="H2828" s="15"/>
      <c r="I2828" s="15"/>
    </row>
    <row r="2829" spans="1:9" x14ac:dyDescent="0.35">
      <c r="A2829" s="24" t="str">
        <f>'Base data'!A2850</f>
        <v>TD4</v>
      </c>
      <c r="B2829" s="29">
        <f>'Base data'!C2850</f>
        <v>0</v>
      </c>
      <c r="C2829" s="29">
        <f>'Base data'!F2850</f>
        <v>0</v>
      </c>
      <c r="D2829" s="15"/>
      <c r="E2829" s="15"/>
      <c r="F2829" s="15"/>
      <c r="G2829" s="15"/>
      <c r="H2829" s="15"/>
      <c r="I2829" s="15"/>
    </row>
    <row r="2830" spans="1:9" x14ac:dyDescent="0.35">
      <c r="A2830" s="24" t="str">
        <f>'Base data'!A2851</f>
        <v>TD5</v>
      </c>
      <c r="B2830" s="29">
        <f>'Base data'!C2851</f>
        <v>0</v>
      </c>
      <c r="C2830" s="29">
        <f>'Base data'!F2851</f>
        <v>0</v>
      </c>
      <c r="D2830" s="15"/>
      <c r="E2830" s="15"/>
      <c r="F2830" s="15"/>
      <c r="G2830" s="15"/>
      <c r="H2830" s="15"/>
      <c r="I2830" s="15"/>
    </row>
    <row r="2831" spans="1:9" x14ac:dyDescent="0.35">
      <c r="A2831" s="24" t="str">
        <f>'Base data'!A2852</f>
        <v>TD6</v>
      </c>
      <c r="B2831" s="29">
        <f>'Base data'!C2852</f>
        <v>0</v>
      </c>
      <c r="C2831" s="29">
        <f>'Base data'!F2852</f>
        <v>0</v>
      </c>
      <c r="D2831" s="15"/>
      <c r="E2831" s="15"/>
      <c r="F2831" s="15"/>
      <c r="G2831" s="15"/>
      <c r="H2831" s="15"/>
      <c r="I2831" s="15"/>
    </row>
    <row r="2832" spans="1:9" x14ac:dyDescent="0.35">
      <c r="A2832" s="24" t="str">
        <f>'Base data'!A2853</f>
        <v>TD7</v>
      </c>
      <c r="B2832" s="29">
        <f>'Base data'!C2853</f>
        <v>0</v>
      </c>
      <c r="C2832" s="29">
        <f>'Base data'!F2853</f>
        <v>0</v>
      </c>
      <c r="D2832" s="15"/>
      <c r="E2832" s="15"/>
      <c r="F2832" s="15"/>
      <c r="G2832" s="15"/>
      <c r="H2832" s="15"/>
      <c r="I2832" s="15"/>
    </row>
    <row r="2833" spans="1:9" x14ac:dyDescent="0.35">
      <c r="A2833" s="24" t="str">
        <f>'Base data'!A2854</f>
        <v>TD8</v>
      </c>
      <c r="B2833" s="29">
        <f>'Base data'!C2854</f>
        <v>0</v>
      </c>
      <c r="C2833" s="29">
        <f>'Base data'!F2854</f>
        <v>0</v>
      </c>
      <c r="D2833" s="15"/>
      <c r="E2833" s="15"/>
      <c r="F2833" s="15"/>
      <c r="G2833" s="15"/>
      <c r="H2833" s="15"/>
      <c r="I2833" s="15"/>
    </row>
    <row r="2834" spans="1:9" x14ac:dyDescent="0.35">
      <c r="A2834" s="24" t="str">
        <f>'Base data'!A2855</f>
        <v>TD9</v>
      </c>
      <c r="B2834" s="29">
        <f>'Base data'!C2855</f>
        <v>0</v>
      </c>
      <c r="C2834" s="29">
        <f>'Base data'!F2855</f>
        <v>0</v>
      </c>
      <c r="D2834" s="15"/>
      <c r="E2834" s="15"/>
      <c r="F2834" s="15"/>
      <c r="G2834" s="15"/>
      <c r="H2834" s="15"/>
      <c r="I2834" s="15"/>
    </row>
    <row r="2835" spans="1:9" x14ac:dyDescent="0.35">
      <c r="A2835" s="24" t="str">
        <f>'Base data'!A2856</f>
        <v>TF1</v>
      </c>
      <c r="B2835" s="29">
        <f>'Base data'!C2856</f>
        <v>0</v>
      </c>
      <c r="C2835" s="29">
        <f>'Base data'!F2856</f>
        <v>0</v>
      </c>
      <c r="D2835" s="15"/>
      <c r="E2835" s="15"/>
      <c r="F2835" s="15"/>
      <c r="G2835" s="15"/>
      <c r="H2835" s="15"/>
      <c r="I2835" s="15"/>
    </row>
    <row r="2836" spans="1:9" x14ac:dyDescent="0.35">
      <c r="A2836" s="24" t="str">
        <f>'Base data'!A2857</f>
        <v>TF10</v>
      </c>
      <c r="B2836" s="29">
        <f>'Base data'!C2857</f>
        <v>0</v>
      </c>
      <c r="C2836" s="29">
        <f>'Base data'!F2857</f>
        <v>0</v>
      </c>
      <c r="D2836" s="15"/>
      <c r="E2836" s="15"/>
      <c r="F2836" s="15"/>
      <c r="G2836" s="15"/>
      <c r="H2836" s="15"/>
      <c r="I2836" s="15"/>
    </row>
    <row r="2837" spans="1:9" x14ac:dyDescent="0.35">
      <c r="A2837" s="24" t="str">
        <f>'Base data'!A2858</f>
        <v>TF11</v>
      </c>
      <c r="B2837" s="29">
        <f>'Base data'!C2858</f>
        <v>0</v>
      </c>
      <c r="C2837" s="29">
        <f>'Base data'!F2858</f>
        <v>0</v>
      </c>
      <c r="D2837" s="15"/>
      <c r="E2837" s="15"/>
      <c r="F2837" s="15"/>
      <c r="G2837" s="15"/>
      <c r="H2837" s="15"/>
      <c r="I2837" s="15"/>
    </row>
    <row r="2838" spans="1:9" x14ac:dyDescent="0.35">
      <c r="A2838" s="24" t="str">
        <f>'Base data'!A2859</f>
        <v>TF12</v>
      </c>
      <c r="B2838" s="29">
        <f>'Base data'!C2859</f>
        <v>0</v>
      </c>
      <c r="C2838" s="29">
        <f>'Base data'!F2859</f>
        <v>0</v>
      </c>
      <c r="D2838" s="15"/>
      <c r="E2838" s="15"/>
      <c r="F2838" s="15"/>
      <c r="G2838" s="15"/>
      <c r="H2838" s="15"/>
      <c r="I2838" s="15"/>
    </row>
    <row r="2839" spans="1:9" x14ac:dyDescent="0.35">
      <c r="A2839" s="24" t="str">
        <f>'Base data'!A2860</f>
        <v>TF13</v>
      </c>
      <c r="B2839" s="29">
        <f>'Base data'!C2860</f>
        <v>0</v>
      </c>
      <c r="C2839" s="29">
        <f>'Base data'!F2860</f>
        <v>0</v>
      </c>
      <c r="D2839" s="15"/>
      <c r="E2839" s="15"/>
      <c r="F2839" s="15"/>
      <c r="G2839" s="15"/>
      <c r="H2839" s="15"/>
      <c r="I2839" s="15"/>
    </row>
    <row r="2840" spans="1:9" x14ac:dyDescent="0.35">
      <c r="A2840" s="24" t="str">
        <f>'Base data'!A2861</f>
        <v>TF2</v>
      </c>
      <c r="B2840" s="29">
        <f>'Base data'!C2861</f>
        <v>0</v>
      </c>
      <c r="C2840" s="29">
        <f>'Base data'!F2861</f>
        <v>0</v>
      </c>
      <c r="D2840" s="15"/>
      <c r="E2840" s="15"/>
      <c r="F2840" s="15"/>
      <c r="G2840" s="15"/>
      <c r="H2840" s="15"/>
      <c r="I2840" s="15"/>
    </row>
    <row r="2841" spans="1:9" x14ac:dyDescent="0.35">
      <c r="A2841" s="24" t="str">
        <f>'Base data'!A2862</f>
        <v>TF3</v>
      </c>
      <c r="B2841" s="29">
        <f>'Base data'!C2862</f>
        <v>0</v>
      </c>
      <c r="C2841" s="29">
        <f>'Base data'!F2862</f>
        <v>0</v>
      </c>
      <c r="D2841" s="15"/>
      <c r="E2841" s="15"/>
      <c r="F2841" s="15"/>
      <c r="G2841" s="15"/>
      <c r="H2841" s="15"/>
      <c r="I2841" s="15"/>
    </row>
    <row r="2842" spans="1:9" x14ac:dyDescent="0.35">
      <c r="A2842" s="24" t="str">
        <f>'Base data'!A2863</f>
        <v>TF4</v>
      </c>
      <c r="B2842" s="29">
        <f>'Base data'!C2863</f>
        <v>0</v>
      </c>
      <c r="C2842" s="29">
        <f>'Base data'!F2863</f>
        <v>0</v>
      </c>
      <c r="D2842" s="15"/>
      <c r="E2842" s="15"/>
      <c r="F2842" s="15"/>
      <c r="G2842" s="15"/>
      <c r="H2842" s="15"/>
      <c r="I2842" s="15"/>
    </row>
    <row r="2843" spans="1:9" x14ac:dyDescent="0.35">
      <c r="A2843" s="24" t="str">
        <f>'Base data'!A2864</f>
        <v>TF5</v>
      </c>
      <c r="B2843" s="29">
        <f>'Base data'!C2864</f>
        <v>0</v>
      </c>
      <c r="C2843" s="29">
        <f>'Base data'!F2864</f>
        <v>0</v>
      </c>
      <c r="D2843" s="15"/>
      <c r="E2843" s="15"/>
      <c r="F2843" s="15"/>
      <c r="G2843" s="15"/>
      <c r="H2843" s="15"/>
      <c r="I2843" s="15"/>
    </row>
    <row r="2844" spans="1:9" x14ac:dyDescent="0.35">
      <c r="A2844" s="24" t="str">
        <f>'Base data'!A2865</f>
        <v>TF6</v>
      </c>
      <c r="B2844" s="29">
        <f>'Base data'!C2865</f>
        <v>0</v>
      </c>
      <c r="C2844" s="29">
        <f>'Base data'!F2865</f>
        <v>0</v>
      </c>
      <c r="D2844" s="15"/>
      <c r="E2844" s="15"/>
      <c r="F2844" s="15"/>
      <c r="G2844" s="15"/>
      <c r="H2844" s="15"/>
      <c r="I2844" s="15"/>
    </row>
    <row r="2845" spans="1:9" x14ac:dyDescent="0.35">
      <c r="A2845" s="24" t="str">
        <f>'Base data'!A2866</f>
        <v>TF7</v>
      </c>
      <c r="B2845" s="29">
        <f>'Base data'!C2866</f>
        <v>0</v>
      </c>
      <c r="C2845" s="29">
        <f>'Base data'!F2866</f>
        <v>0</v>
      </c>
      <c r="D2845" s="15"/>
      <c r="E2845" s="15"/>
      <c r="F2845" s="15"/>
      <c r="G2845" s="15"/>
      <c r="H2845" s="15"/>
      <c r="I2845" s="15"/>
    </row>
    <row r="2846" spans="1:9" x14ac:dyDescent="0.35">
      <c r="A2846" s="24" t="str">
        <f>'Base data'!A2867</f>
        <v>TF8</v>
      </c>
      <c r="B2846" s="29">
        <f>'Base data'!C2867</f>
        <v>0</v>
      </c>
      <c r="C2846" s="29">
        <f>'Base data'!F2867</f>
        <v>0</v>
      </c>
      <c r="D2846" s="15"/>
      <c r="E2846" s="15"/>
      <c r="F2846" s="15"/>
      <c r="G2846" s="15"/>
      <c r="H2846" s="15"/>
      <c r="I2846" s="15"/>
    </row>
    <row r="2847" spans="1:9" x14ac:dyDescent="0.35">
      <c r="A2847" s="24" t="str">
        <f>'Base data'!A2868</f>
        <v>TF9</v>
      </c>
      <c r="B2847" s="29">
        <f>'Base data'!C2868</f>
        <v>0</v>
      </c>
      <c r="C2847" s="29">
        <f>'Base data'!F2868</f>
        <v>0</v>
      </c>
      <c r="D2847" s="15"/>
      <c r="E2847" s="15"/>
      <c r="F2847" s="15"/>
      <c r="G2847" s="15"/>
      <c r="H2847" s="15"/>
      <c r="I2847" s="15"/>
    </row>
    <row r="2848" spans="1:9" x14ac:dyDescent="0.35">
      <c r="A2848" s="24" t="str">
        <f>'Base data'!A2869</f>
        <v>TN1</v>
      </c>
      <c r="B2848" s="29">
        <f>'Base data'!C2869</f>
        <v>0</v>
      </c>
      <c r="C2848" s="29">
        <f>'Base data'!F2869</f>
        <v>0</v>
      </c>
      <c r="D2848" s="15"/>
      <c r="E2848" s="15"/>
      <c r="F2848" s="15"/>
      <c r="G2848" s="15"/>
      <c r="H2848" s="15"/>
      <c r="I2848" s="15"/>
    </row>
    <row r="2849" spans="1:9" x14ac:dyDescent="0.35">
      <c r="A2849" s="24" t="str">
        <f>'Base data'!A2870</f>
        <v>TN10</v>
      </c>
      <c r="B2849" s="29">
        <f>'Base data'!C2870</f>
        <v>0</v>
      </c>
      <c r="C2849" s="29">
        <f>'Base data'!F2870</f>
        <v>0</v>
      </c>
      <c r="D2849" s="15"/>
      <c r="E2849" s="15"/>
      <c r="F2849" s="15"/>
      <c r="G2849" s="15"/>
      <c r="H2849" s="15"/>
      <c r="I2849" s="15"/>
    </row>
    <row r="2850" spans="1:9" x14ac:dyDescent="0.35">
      <c r="A2850" s="24" t="str">
        <f>'Base data'!A2871</f>
        <v>TN11</v>
      </c>
      <c r="B2850" s="29">
        <f>'Base data'!C2871</f>
        <v>0</v>
      </c>
      <c r="C2850" s="29">
        <f>'Base data'!F2871</f>
        <v>0</v>
      </c>
      <c r="D2850" s="15"/>
      <c r="E2850" s="15"/>
      <c r="F2850" s="15"/>
      <c r="G2850" s="15"/>
      <c r="H2850" s="15"/>
      <c r="I2850" s="15"/>
    </row>
    <row r="2851" spans="1:9" x14ac:dyDescent="0.35">
      <c r="A2851" s="24" t="str">
        <f>'Base data'!A2872</f>
        <v>TN12</v>
      </c>
      <c r="B2851" s="29">
        <f>'Base data'!C2872</f>
        <v>0</v>
      </c>
      <c r="C2851" s="29">
        <f>'Base data'!F2872</f>
        <v>0</v>
      </c>
      <c r="D2851" s="15"/>
      <c r="E2851" s="15"/>
      <c r="F2851" s="15"/>
      <c r="G2851" s="15"/>
      <c r="H2851" s="15"/>
      <c r="I2851" s="15"/>
    </row>
    <row r="2852" spans="1:9" x14ac:dyDescent="0.35">
      <c r="A2852" s="24" t="str">
        <f>'Base data'!A2873</f>
        <v>TN13</v>
      </c>
      <c r="B2852" s="29">
        <f>'Base data'!C2873</f>
        <v>0</v>
      </c>
      <c r="C2852" s="29">
        <f>'Base data'!F2873</f>
        <v>0</v>
      </c>
      <c r="D2852" s="15"/>
      <c r="E2852" s="15"/>
      <c r="F2852" s="15"/>
      <c r="G2852" s="15"/>
      <c r="H2852" s="15"/>
      <c r="I2852" s="15"/>
    </row>
    <row r="2853" spans="1:9" x14ac:dyDescent="0.35">
      <c r="A2853" s="24" t="str">
        <f>'Base data'!A2874</f>
        <v>TN14</v>
      </c>
      <c r="B2853" s="29">
        <f>'Base data'!C2874</f>
        <v>0</v>
      </c>
      <c r="C2853" s="29">
        <f>'Base data'!F2874</f>
        <v>0</v>
      </c>
      <c r="D2853" s="15"/>
      <c r="E2853" s="15"/>
      <c r="F2853" s="15"/>
      <c r="G2853" s="15"/>
      <c r="H2853" s="15"/>
      <c r="I2853" s="15"/>
    </row>
    <row r="2854" spans="1:9" x14ac:dyDescent="0.35">
      <c r="A2854" s="24" t="str">
        <f>'Base data'!A2875</f>
        <v>TN15</v>
      </c>
      <c r="B2854" s="29">
        <f>'Base data'!C2875</f>
        <v>0</v>
      </c>
      <c r="C2854" s="29">
        <f>'Base data'!F2875</f>
        <v>0</v>
      </c>
      <c r="D2854" s="15"/>
      <c r="E2854" s="15"/>
      <c r="F2854" s="15"/>
      <c r="G2854" s="15"/>
      <c r="H2854" s="15"/>
      <c r="I2854" s="15"/>
    </row>
    <row r="2855" spans="1:9" x14ac:dyDescent="0.35">
      <c r="A2855" s="24" t="str">
        <f>'Base data'!A2876</f>
        <v>TN16</v>
      </c>
      <c r="B2855" s="29">
        <f>'Base data'!C2876</f>
        <v>0</v>
      </c>
      <c r="C2855" s="29">
        <f>'Base data'!F2876</f>
        <v>0</v>
      </c>
      <c r="D2855" s="15"/>
      <c r="E2855" s="15"/>
      <c r="F2855" s="15"/>
      <c r="G2855" s="15"/>
      <c r="H2855" s="15"/>
      <c r="I2855" s="15"/>
    </row>
    <row r="2856" spans="1:9" x14ac:dyDescent="0.35">
      <c r="A2856" s="24" t="str">
        <f>'Base data'!A2877</f>
        <v>TN17</v>
      </c>
      <c r="B2856" s="29">
        <f>'Base data'!C2877</f>
        <v>0</v>
      </c>
      <c r="C2856" s="29">
        <f>'Base data'!F2877</f>
        <v>0</v>
      </c>
      <c r="D2856" s="15"/>
      <c r="E2856" s="15"/>
      <c r="F2856" s="15"/>
      <c r="G2856" s="15"/>
      <c r="H2856" s="15"/>
      <c r="I2856" s="15"/>
    </row>
    <row r="2857" spans="1:9" x14ac:dyDescent="0.35">
      <c r="A2857" s="24" t="str">
        <f>'Base data'!A2878</f>
        <v>TN18</v>
      </c>
      <c r="B2857" s="29">
        <f>'Base data'!C2878</f>
        <v>0</v>
      </c>
      <c r="C2857" s="29">
        <f>'Base data'!F2878</f>
        <v>0</v>
      </c>
      <c r="D2857" s="15"/>
      <c r="E2857" s="15"/>
      <c r="F2857" s="15"/>
      <c r="G2857" s="15"/>
      <c r="H2857" s="15"/>
      <c r="I2857" s="15"/>
    </row>
    <row r="2858" spans="1:9" x14ac:dyDescent="0.35">
      <c r="A2858" s="24" t="str">
        <f>'Base data'!A2879</f>
        <v>TN19</v>
      </c>
      <c r="B2858" s="29">
        <f>'Base data'!C2879</f>
        <v>0</v>
      </c>
      <c r="C2858" s="29">
        <f>'Base data'!F2879</f>
        <v>0</v>
      </c>
      <c r="D2858" s="15"/>
      <c r="E2858" s="15"/>
      <c r="F2858" s="15"/>
      <c r="G2858" s="15"/>
      <c r="H2858" s="15"/>
      <c r="I2858" s="15"/>
    </row>
    <row r="2859" spans="1:9" x14ac:dyDescent="0.35">
      <c r="A2859" s="24" t="str">
        <f>'Base data'!A2880</f>
        <v>TN2</v>
      </c>
      <c r="B2859" s="29">
        <f>'Base data'!C2880</f>
        <v>0</v>
      </c>
      <c r="C2859" s="29">
        <f>'Base data'!F2880</f>
        <v>0</v>
      </c>
      <c r="D2859" s="15"/>
      <c r="E2859" s="15"/>
      <c r="F2859" s="15"/>
      <c r="G2859" s="15"/>
      <c r="H2859" s="15"/>
      <c r="I2859" s="15"/>
    </row>
    <row r="2860" spans="1:9" x14ac:dyDescent="0.35">
      <c r="A2860" s="24" t="str">
        <f>'Base data'!A2881</f>
        <v>TN20</v>
      </c>
      <c r="B2860" s="29">
        <f>'Base data'!C2881</f>
        <v>0</v>
      </c>
      <c r="C2860" s="29">
        <f>'Base data'!F2881</f>
        <v>0</v>
      </c>
      <c r="D2860" s="15"/>
      <c r="E2860" s="15"/>
      <c r="F2860" s="15"/>
      <c r="G2860" s="15"/>
      <c r="H2860" s="15"/>
      <c r="I2860" s="15"/>
    </row>
    <row r="2861" spans="1:9" x14ac:dyDescent="0.35">
      <c r="A2861" s="24" t="str">
        <f>'Base data'!A2882</f>
        <v>TN21</v>
      </c>
      <c r="B2861" s="29">
        <f>'Base data'!C2882</f>
        <v>0</v>
      </c>
      <c r="C2861" s="29">
        <f>'Base data'!F2882</f>
        <v>0</v>
      </c>
      <c r="D2861" s="15"/>
      <c r="E2861" s="15"/>
      <c r="F2861" s="15"/>
      <c r="G2861" s="15"/>
      <c r="H2861" s="15"/>
      <c r="I2861" s="15"/>
    </row>
    <row r="2862" spans="1:9" x14ac:dyDescent="0.35">
      <c r="A2862" s="24" t="str">
        <f>'Base data'!A2883</f>
        <v>TN22</v>
      </c>
      <c r="B2862" s="29">
        <f>'Base data'!C2883</f>
        <v>0</v>
      </c>
      <c r="C2862" s="29">
        <f>'Base data'!F2883</f>
        <v>0</v>
      </c>
      <c r="D2862" s="15"/>
      <c r="E2862" s="15"/>
      <c r="F2862" s="15"/>
      <c r="G2862" s="15"/>
      <c r="H2862" s="15"/>
      <c r="I2862" s="15"/>
    </row>
    <row r="2863" spans="1:9" x14ac:dyDescent="0.35">
      <c r="A2863" s="24" t="str">
        <f>'Base data'!A2884</f>
        <v>TN23</v>
      </c>
      <c r="B2863" s="29">
        <f>'Base data'!C2884</f>
        <v>0</v>
      </c>
      <c r="C2863" s="29">
        <f>'Base data'!F2884</f>
        <v>0</v>
      </c>
      <c r="D2863" s="15"/>
      <c r="E2863" s="15"/>
      <c r="F2863" s="15"/>
      <c r="G2863" s="15"/>
      <c r="H2863" s="15"/>
      <c r="I2863" s="15"/>
    </row>
    <row r="2864" spans="1:9" x14ac:dyDescent="0.35">
      <c r="A2864" s="24" t="str">
        <f>'Base data'!A2885</f>
        <v>TN24</v>
      </c>
      <c r="B2864" s="29">
        <f>'Base data'!C2885</f>
        <v>0</v>
      </c>
      <c r="C2864" s="29">
        <f>'Base data'!F2885</f>
        <v>0</v>
      </c>
      <c r="D2864" s="15"/>
      <c r="E2864" s="15"/>
      <c r="F2864" s="15"/>
      <c r="G2864" s="15"/>
      <c r="H2864" s="15"/>
      <c r="I2864" s="15"/>
    </row>
    <row r="2865" spans="1:9" x14ac:dyDescent="0.35">
      <c r="A2865" s="24" t="str">
        <f>'Base data'!A2886</f>
        <v>TN25</v>
      </c>
      <c r="B2865" s="29">
        <f>'Base data'!C2886</f>
        <v>0</v>
      </c>
      <c r="C2865" s="29">
        <f>'Base data'!F2886</f>
        <v>0</v>
      </c>
      <c r="D2865" s="15"/>
      <c r="E2865" s="15"/>
      <c r="F2865" s="15"/>
      <c r="G2865" s="15"/>
      <c r="H2865" s="15"/>
      <c r="I2865" s="15"/>
    </row>
    <row r="2866" spans="1:9" x14ac:dyDescent="0.35">
      <c r="A2866" s="24" t="str">
        <f>'Base data'!A2887</f>
        <v>TN26</v>
      </c>
      <c r="B2866" s="29">
        <f>'Base data'!C2887</f>
        <v>0</v>
      </c>
      <c r="C2866" s="29">
        <f>'Base data'!F2887</f>
        <v>0</v>
      </c>
      <c r="D2866" s="15"/>
      <c r="E2866" s="15"/>
      <c r="F2866" s="15"/>
      <c r="G2866" s="15"/>
      <c r="H2866" s="15"/>
      <c r="I2866" s="15"/>
    </row>
    <row r="2867" spans="1:9" x14ac:dyDescent="0.35">
      <c r="A2867" s="24" t="str">
        <f>'Base data'!A2888</f>
        <v>TN27</v>
      </c>
      <c r="B2867" s="29">
        <f>'Base data'!C2888</f>
        <v>0</v>
      </c>
      <c r="C2867" s="29">
        <f>'Base data'!F2888</f>
        <v>0</v>
      </c>
      <c r="D2867" s="15"/>
      <c r="E2867" s="15"/>
      <c r="F2867" s="15"/>
      <c r="G2867" s="15"/>
      <c r="H2867" s="15"/>
      <c r="I2867" s="15"/>
    </row>
    <row r="2868" spans="1:9" x14ac:dyDescent="0.35">
      <c r="A2868" s="24" t="str">
        <f>'Base data'!A2889</f>
        <v>TN28</v>
      </c>
      <c r="B2868" s="29">
        <f>'Base data'!C2889</f>
        <v>0</v>
      </c>
      <c r="C2868" s="29">
        <f>'Base data'!F2889</f>
        <v>0</v>
      </c>
      <c r="D2868" s="15"/>
      <c r="E2868" s="15"/>
      <c r="F2868" s="15"/>
      <c r="G2868" s="15"/>
      <c r="H2868" s="15"/>
      <c r="I2868" s="15"/>
    </row>
    <row r="2869" spans="1:9" x14ac:dyDescent="0.35">
      <c r="A2869" s="24" t="str">
        <f>'Base data'!A2890</f>
        <v>TN29</v>
      </c>
      <c r="B2869" s="29">
        <f>'Base data'!C2890</f>
        <v>0</v>
      </c>
      <c r="C2869" s="29">
        <f>'Base data'!F2890</f>
        <v>0</v>
      </c>
      <c r="D2869" s="15"/>
      <c r="E2869" s="15"/>
      <c r="F2869" s="15"/>
      <c r="G2869" s="15"/>
      <c r="H2869" s="15"/>
      <c r="I2869" s="15"/>
    </row>
    <row r="2870" spans="1:9" x14ac:dyDescent="0.35">
      <c r="A2870" s="24" t="str">
        <f>'Base data'!A2891</f>
        <v>TN3</v>
      </c>
      <c r="B2870" s="29">
        <f>'Base data'!C2891</f>
        <v>0</v>
      </c>
      <c r="C2870" s="29">
        <f>'Base data'!F2891</f>
        <v>0</v>
      </c>
      <c r="D2870" s="15"/>
      <c r="E2870" s="15"/>
      <c r="F2870" s="15"/>
      <c r="G2870" s="15"/>
      <c r="H2870" s="15"/>
      <c r="I2870" s="15"/>
    </row>
    <row r="2871" spans="1:9" x14ac:dyDescent="0.35">
      <c r="A2871" s="24" t="str">
        <f>'Base data'!A2892</f>
        <v>TN30</v>
      </c>
      <c r="B2871" s="29">
        <f>'Base data'!C2892</f>
        <v>0</v>
      </c>
      <c r="C2871" s="29">
        <f>'Base data'!F2892</f>
        <v>0</v>
      </c>
      <c r="D2871" s="15"/>
      <c r="E2871" s="15"/>
      <c r="F2871" s="15"/>
      <c r="G2871" s="15"/>
      <c r="H2871" s="15"/>
      <c r="I2871" s="15"/>
    </row>
    <row r="2872" spans="1:9" x14ac:dyDescent="0.35">
      <c r="A2872" s="24" t="str">
        <f>'Base data'!A2893</f>
        <v>TN31</v>
      </c>
      <c r="B2872" s="29">
        <f>'Base data'!C2893</f>
        <v>0</v>
      </c>
      <c r="C2872" s="29">
        <f>'Base data'!F2893</f>
        <v>0</v>
      </c>
      <c r="D2872" s="15"/>
      <c r="E2872" s="15"/>
      <c r="F2872" s="15"/>
      <c r="G2872" s="15"/>
      <c r="H2872" s="15"/>
      <c r="I2872" s="15"/>
    </row>
    <row r="2873" spans="1:9" x14ac:dyDescent="0.35">
      <c r="A2873" s="24" t="str">
        <f>'Base data'!A2894</f>
        <v>TN32</v>
      </c>
      <c r="B2873" s="29">
        <f>'Base data'!C2894</f>
        <v>0</v>
      </c>
      <c r="C2873" s="29">
        <f>'Base data'!F2894</f>
        <v>0</v>
      </c>
      <c r="D2873" s="15"/>
      <c r="E2873" s="15"/>
      <c r="F2873" s="15"/>
      <c r="G2873" s="15"/>
      <c r="H2873" s="15"/>
      <c r="I2873" s="15"/>
    </row>
    <row r="2874" spans="1:9" x14ac:dyDescent="0.35">
      <c r="A2874" s="24" t="str">
        <f>'Base data'!A2895</f>
        <v>TN33</v>
      </c>
      <c r="B2874" s="29">
        <f>'Base data'!C2895</f>
        <v>0</v>
      </c>
      <c r="C2874" s="29">
        <f>'Base data'!F2895</f>
        <v>0</v>
      </c>
      <c r="D2874" s="15"/>
      <c r="E2874" s="15"/>
      <c r="F2874" s="15"/>
      <c r="G2874" s="15"/>
      <c r="H2874" s="15"/>
      <c r="I2874" s="15"/>
    </row>
    <row r="2875" spans="1:9" x14ac:dyDescent="0.35">
      <c r="A2875" s="24" t="str">
        <f>'Base data'!A2896</f>
        <v>TN34</v>
      </c>
      <c r="B2875" s="29">
        <f>'Base data'!C2896</f>
        <v>0</v>
      </c>
      <c r="C2875" s="29">
        <f>'Base data'!F2896</f>
        <v>0</v>
      </c>
      <c r="D2875" s="15"/>
      <c r="E2875" s="15"/>
      <c r="F2875" s="15"/>
      <c r="G2875" s="15"/>
      <c r="H2875" s="15"/>
      <c r="I2875" s="15"/>
    </row>
    <row r="2876" spans="1:9" x14ac:dyDescent="0.35">
      <c r="A2876" s="24" t="str">
        <f>'Base data'!A2897</f>
        <v>TN35</v>
      </c>
      <c r="B2876" s="29">
        <f>'Base data'!C2897</f>
        <v>0</v>
      </c>
      <c r="C2876" s="29">
        <f>'Base data'!F2897</f>
        <v>0</v>
      </c>
      <c r="D2876" s="15"/>
      <c r="E2876" s="15"/>
      <c r="F2876" s="15"/>
      <c r="G2876" s="15"/>
      <c r="H2876" s="15"/>
      <c r="I2876" s="15"/>
    </row>
    <row r="2877" spans="1:9" x14ac:dyDescent="0.35">
      <c r="A2877" s="24" t="str">
        <f>'Base data'!A2898</f>
        <v>TN36</v>
      </c>
      <c r="B2877" s="29">
        <f>'Base data'!C2898</f>
        <v>0</v>
      </c>
      <c r="C2877" s="29">
        <f>'Base data'!F2898</f>
        <v>0</v>
      </c>
      <c r="D2877" s="15"/>
      <c r="E2877" s="15"/>
      <c r="F2877" s="15"/>
      <c r="G2877" s="15"/>
      <c r="H2877" s="15"/>
      <c r="I2877" s="15"/>
    </row>
    <row r="2878" spans="1:9" x14ac:dyDescent="0.35">
      <c r="A2878" s="24" t="str">
        <f>'Base data'!A2899</f>
        <v>TN37</v>
      </c>
      <c r="B2878" s="29">
        <f>'Base data'!C2899</f>
        <v>0</v>
      </c>
      <c r="C2878" s="29">
        <f>'Base data'!F2899</f>
        <v>0</v>
      </c>
      <c r="D2878" s="15"/>
      <c r="E2878" s="15"/>
      <c r="F2878" s="15"/>
      <c r="G2878" s="15"/>
      <c r="H2878" s="15"/>
      <c r="I2878" s="15"/>
    </row>
    <row r="2879" spans="1:9" x14ac:dyDescent="0.35">
      <c r="A2879" s="24" t="str">
        <f>'Base data'!A2900</f>
        <v>TN38</v>
      </c>
      <c r="B2879" s="29">
        <f>'Base data'!C2900</f>
        <v>0</v>
      </c>
      <c r="C2879" s="29">
        <f>'Base data'!F2900</f>
        <v>0</v>
      </c>
      <c r="D2879" s="15"/>
      <c r="E2879" s="15"/>
      <c r="F2879" s="15"/>
      <c r="G2879" s="15"/>
      <c r="H2879" s="15"/>
      <c r="I2879" s="15"/>
    </row>
    <row r="2880" spans="1:9" x14ac:dyDescent="0.35">
      <c r="A2880" s="24" t="str">
        <f>'Base data'!A2901</f>
        <v>TN39</v>
      </c>
      <c r="B2880" s="29">
        <f>'Base data'!C2901</f>
        <v>0</v>
      </c>
      <c r="C2880" s="29">
        <f>'Base data'!F2901</f>
        <v>0</v>
      </c>
      <c r="D2880" s="15"/>
      <c r="E2880" s="15"/>
      <c r="F2880" s="15"/>
      <c r="G2880" s="15"/>
      <c r="H2880" s="15"/>
      <c r="I2880" s="15"/>
    </row>
    <row r="2881" spans="1:9" x14ac:dyDescent="0.35">
      <c r="A2881" s="24" t="str">
        <f>'Base data'!A2902</f>
        <v>TN4</v>
      </c>
      <c r="B2881" s="29">
        <f>'Base data'!C2902</f>
        <v>0</v>
      </c>
      <c r="C2881" s="29">
        <f>'Base data'!F2902</f>
        <v>0</v>
      </c>
      <c r="D2881" s="15"/>
      <c r="E2881" s="15"/>
      <c r="F2881" s="15"/>
      <c r="G2881" s="15"/>
      <c r="H2881" s="15"/>
      <c r="I2881" s="15"/>
    </row>
    <row r="2882" spans="1:9" x14ac:dyDescent="0.35">
      <c r="A2882" s="24" t="str">
        <f>'Base data'!A2903</f>
        <v>TN40</v>
      </c>
      <c r="B2882" s="29">
        <f>'Base data'!C2903</f>
        <v>0</v>
      </c>
      <c r="C2882" s="29">
        <f>'Base data'!F2903</f>
        <v>0</v>
      </c>
      <c r="D2882" s="15"/>
      <c r="E2882" s="15"/>
      <c r="F2882" s="15"/>
      <c r="G2882" s="15"/>
      <c r="H2882" s="15"/>
      <c r="I2882" s="15"/>
    </row>
    <row r="2883" spans="1:9" x14ac:dyDescent="0.35">
      <c r="A2883" s="24" t="str">
        <f>'Base data'!A2904</f>
        <v>TN5</v>
      </c>
      <c r="B2883" s="29">
        <f>'Base data'!C2904</f>
        <v>0</v>
      </c>
      <c r="C2883" s="29">
        <f>'Base data'!F2904</f>
        <v>0</v>
      </c>
      <c r="D2883" s="15"/>
      <c r="E2883" s="15"/>
      <c r="F2883" s="15"/>
      <c r="G2883" s="15"/>
      <c r="H2883" s="15"/>
      <c r="I2883" s="15"/>
    </row>
    <row r="2884" spans="1:9" x14ac:dyDescent="0.35">
      <c r="A2884" s="24" t="str">
        <f>'Base data'!A2905</f>
        <v>TN6</v>
      </c>
      <c r="B2884" s="29">
        <f>'Base data'!C2905</f>
        <v>0</v>
      </c>
      <c r="C2884" s="29">
        <f>'Base data'!F2905</f>
        <v>0</v>
      </c>
      <c r="D2884" s="15"/>
      <c r="E2884" s="15"/>
      <c r="F2884" s="15"/>
      <c r="G2884" s="15"/>
      <c r="H2884" s="15"/>
      <c r="I2884" s="15"/>
    </row>
    <row r="2885" spans="1:9" x14ac:dyDescent="0.35">
      <c r="A2885" s="24" t="str">
        <f>'Base data'!A2906</f>
        <v>TN7</v>
      </c>
      <c r="B2885" s="29">
        <f>'Base data'!C2906</f>
        <v>0</v>
      </c>
      <c r="C2885" s="29">
        <f>'Base data'!F2906</f>
        <v>0</v>
      </c>
      <c r="D2885" s="15"/>
      <c r="E2885" s="15"/>
      <c r="F2885" s="15"/>
      <c r="G2885" s="15"/>
      <c r="H2885" s="15"/>
      <c r="I2885" s="15"/>
    </row>
    <row r="2886" spans="1:9" x14ac:dyDescent="0.35">
      <c r="A2886" s="24" t="str">
        <f>'Base data'!A2907</f>
        <v>TN8</v>
      </c>
      <c r="B2886" s="29">
        <f>'Base data'!C2907</f>
        <v>0</v>
      </c>
      <c r="C2886" s="29">
        <f>'Base data'!F2907</f>
        <v>0</v>
      </c>
      <c r="D2886" s="15"/>
      <c r="E2886" s="15"/>
      <c r="F2886" s="15"/>
      <c r="G2886" s="15"/>
      <c r="H2886" s="15"/>
      <c r="I2886" s="15"/>
    </row>
    <row r="2887" spans="1:9" x14ac:dyDescent="0.35">
      <c r="A2887" s="24" t="str">
        <f>'Base data'!A2908</f>
        <v>TN9</v>
      </c>
      <c r="B2887" s="29">
        <f>'Base data'!C2908</f>
        <v>0</v>
      </c>
      <c r="C2887" s="29">
        <f>'Base data'!F2908</f>
        <v>0</v>
      </c>
      <c r="D2887" s="15"/>
      <c r="E2887" s="15"/>
      <c r="F2887" s="15"/>
      <c r="G2887" s="15"/>
      <c r="H2887" s="15"/>
      <c r="I2887" s="15"/>
    </row>
    <row r="2888" spans="1:9" x14ac:dyDescent="0.35">
      <c r="A2888" s="24" t="str">
        <f>'Base data'!A2909</f>
        <v>TQ1</v>
      </c>
      <c r="B2888" s="29">
        <f>'Base data'!C2909</f>
        <v>0</v>
      </c>
      <c r="C2888" s="29">
        <f>'Base data'!F2909</f>
        <v>0</v>
      </c>
      <c r="D2888" s="15"/>
      <c r="E2888" s="15"/>
      <c r="F2888" s="15"/>
      <c r="G2888" s="15"/>
      <c r="H2888" s="15"/>
      <c r="I2888" s="15"/>
    </row>
    <row r="2889" spans="1:9" x14ac:dyDescent="0.35">
      <c r="A2889" s="24" t="str">
        <f>'Base data'!A2910</f>
        <v>TQ10</v>
      </c>
      <c r="B2889" s="29">
        <f>'Base data'!C2910</f>
        <v>0</v>
      </c>
      <c r="C2889" s="29">
        <f>'Base data'!F2910</f>
        <v>0</v>
      </c>
      <c r="D2889" s="15"/>
      <c r="E2889" s="15"/>
      <c r="F2889" s="15"/>
      <c r="G2889" s="15"/>
      <c r="H2889" s="15"/>
      <c r="I2889" s="15"/>
    </row>
    <row r="2890" spans="1:9" x14ac:dyDescent="0.35">
      <c r="A2890" s="24" t="str">
        <f>'Base data'!A2911</f>
        <v>TQ11</v>
      </c>
      <c r="B2890" s="29">
        <f>'Base data'!C2911</f>
        <v>0</v>
      </c>
      <c r="C2890" s="29">
        <f>'Base data'!F2911</f>
        <v>0</v>
      </c>
      <c r="D2890" s="15"/>
      <c r="E2890" s="15"/>
      <c r="F2890" s="15"/>
      <c r="G2890" s="15"/>
      <c r="H2890" s="15"/>
      <c r="I2890" s="15"/>
    </row>
    <row r="2891" spans="1:9" x14ac:dyDescent="0.35">
      <c r="A2891" s="24" t="str">
        <f>'Base data'!A2912</f>
        <v>TQ12</v>
      </c>
      <c r="B2891" s="29">
        <f>'Base data'!C2912</f>
        <v>0</v>
      </c>
      <c r="C2891" s="29">
        <f>'Base data'!F2912</f>
        <v>0</v>
      </c>
      <c r="D2891" s="15"/>
      <c r="E2891" s="15"/>
      <c r="F2891" s="15"/>
      <c r="G2891" s="15"/>
      <c r="H2891" s="15"/>
      <c r="I2891" s="15"/>
    </row>
    <row r="2892" spans="1:9" x14ac:dyDescent="0.35">
      <c r="A2892" s="24" t="str">
        <f>'Base data'!A2913</f>
        <v>TQ13</v>
      </c>
      <c r="B2892" s="29">
        <f>'Base data'!C2913</f>
        <v>0</v>
      </c>
      <c r="C2892" s="29">
        <f>'Base data'!F2913</f>
        <v>0</v>
      </c>
      <c r="D2892" s="15"/>
      <c r="E2892" s="15"/>
      <c r="F2892" s="15"/>
      <c r="G2892" s="15"/>
      <c r="H2892" s="15"/>
      <c r="I2892" s="15"/>
    </row>
    <row r="2893" spans="1:9" x14ac:dyDescent="0.35">
      <c r="A2893" s="24" t="str">
        <f>'Base data'!A2914</f>
        <v>TQ14</v>
      </c>
      <c r="B2893" s="29">
        <f>'Base data'!C2914</f>
        <v>0</v>
      </c>
      <c r="C2893" s="29">
        <f>'Base data'!F2914</f>
        <v>0</v>
      </c>
      <c r="D2893" s="15"/>
      <c r="E2893" s="15"/>
      <c r="F2893" s="15"/>
      <c r="G2893" s="15"/>
      <c r="H2893" s="15"/>
      <c r="I2893" s="15"/>
    </row>
    <row r="2894" spans="1:9" x14ac:dyDescent="0.35">
      <c r="A2894" s="24" t="str">
        <f>'Base data'!A2915</f>
        <v>TQ2</v>
      </c>
      <c r="B2894" s="29">
        <f>'Base data'!C2915</f>
        <v>0</v>
      </c>
      <c r="C2894" s="29">
        <f>'Base data'!F2915</f>
        <v>0</v>
      </c>
      <c r="D2894" s="15"/>
      <c r="E2894" s="15"/>
      <c r="F2894" s="15"/>
      <c r="G2894" s="15"/>
      <c r="H2894" s="15"/>
      <c r="I2894" s="15"/>
    </row>
    <row r="2895" spans="1:9" x14ac:dyDescent="0.35">
      <c r="A2895" s="24" t="str">
        <f>'Base data'!A2916</f>
        <v>TQ3</v>
      </c>
      <c r="B2895" s="29">
        <f>'Base data'!C2916</f>
        <v>0</v>
      </c>
      <c r="C2895" s="29">
        <f>'Base data'!F2916</f>
        <v>0</v>
      </c>
      <c r="D2895" s="15"/>
      <c r="E2895" s="15"/>
      <c r="F2895" s="15"/>
      <c r="G2895" s="15"/>
      <c r="H2895" s="15"/>
      <c r="I2895" s="15"/>
    </row>
    <row r="2896" spans="1:9" x14ac:dyDescent="0.35">
      <c r="A2896" s="24" t="str">
        <f>'Base data'!A2917</f>
        <v>TQ4</v>
      </c>
      <c r="B2896" s="29">
        <f>'Base data'!C2917</f>
        <v>0</v>
      </c>
      <c r="C2896" s="29">
        <f>'Base data'!F2917</f>
        <v>0</v>
      </c>
      <c r="D2896" s="15"/>
      <c r="E2896" s="15"/>
      <c r="F2896" s="15"/>
      <c r="G2896" s="15"/>
      <c r="H2896" s="15"/>
      <c r="I2896" s="15"/>
    </row>
    <row r="2897" spans="1:9" x14ac:dyDescent="0.35">
      <c r="A2897" s="24" t="str">
        <f>'Base data'!A2918</f>
        <v>TQ5</v>
      </c>
      <c r="B2897" s="29">
        <f>'Base data'!C2918</f>
        <v>0</v>
      </c>
      <c r="C2897" s="29">
        <f>'Base data'!F2918</f>
        <v>0</v>
      </c>
      <c r="D2897" s="15"/>
      <c r="E2897" s="15"/>
      <c r="F2897" s="15"/>
      <c r="G2897" s="15"/>
      <c r="H2897" s="15"/>
      <c r="I2897" s="15"/>
    </row>
    <row r="2898" spans="1:9" x14ac:dyDescent="0.35">
      <c r="A2898" s="24" t="str">
        <f>'Base data'!A2919</f>
        <v>TQ6</v>
      </c>
      <c r="B2898" s="29">
        <f>'Base data'!C2919</f>
        <v>0</v>
      </c>
      <c r="C2898" s="29">
        <f>'Base data'!F2919</f>
        <v>0</v>
      </c>
      <c r="D2898" s="15"/>
      <c r="E2898" s="15"/>
      <c r="F2898" s="15"/>
      <c r="G2898" s="15"/>
      <c r="H2898" s="15"/>
      <c r="I2898" s="15"/>
    </row>
    <row r="2899" spans="1:9" x14ac:dyDescent="0.35">
      <c r="A2899" s="24" t="str">
        <f>'Base data'!A2920</f>
        <v>TQ7</v>
      </c>
      <c r="B2899" s="29">
        <f>'Base data'!C2920</f>
        <v>0</v>
      </c>
      <c r="C2899" s="29">
        <f>'Base data'!F2920</f>
        <v>0</v>
      </c>
      <c r="D2899" s="15"/>
      <c r="E2899" s="15"/>
      <c r="F2899" s="15"/>
      <c r="G2899" s="15"/>
      <c r="H2899" s="15"/>
      <c r="I2899" s="15"/>
    </row>
    <row r="2900" spans="1:9" x14ac:dyDescent="0.35">
      <c r="A2900" s="24" t="str">
        <f>'Base data'!A2921</f>
        <v>TQ8</v>
      </c>
      <c r="B2900" s="29">
        <f>'Base data'!C2921</f>
        <v>0</v>
      </c>
      <c r="C2900" s="29">
        <f>'Base data'!F2921</f>
        <v>0</v>
      </c>
      <c r="D2900" s="15"/>
      <c r="E2900" s="15"/>
      <c r="F2900" s="15"/>
      <c r="G2900" s="15"/>
      <c r="H2900" s="15"/>
      <c r="I2900" s="15"/>
    </row>
    <row r="2901" spans="1:9" x14ac:dyDescent="0.35">
      <c r="A2901" s="24" t="str">
        <f>'Base data'!A2922</f>
        <v>TQ9</v>
      </c>
      <c r="B2901" s="29">
        <f>'Base data'!C2922</f>
        <v>0</v>
      </c>
      <c r="C2901" s="29">
        <f>'Base data'!F2922</f>
        <v>0</v>
      </c>
      <c r="D2901" s="15"/>
      <c r="E2901" s="15"/>
      <c r="F2901" s="15"/>
      <c r="G2901" s="15"/>
      <c r="H2901" s="15"/>
      <c r="I2901" s="15"/>
    </row>
    <row r="2902" spans="1:9" x14ac:dyDescent="0.35">
      <c r="A2902" s="24" t="str">
        <f>'Base data'!A2923</f>
        <v>TR1</v>
      </c>
      <c r="B2902" s="29">
        <f>'Base data'!C2923</f>
        <v>0</v>
      </c>
      <c r="C2902" s="29">
        <f>'Base data'!F2923</f>
        <v>0</v>
      </c>
      <c r="D2902" s="15"/>
      <c r="E2902" s="15"/>
      <c r="F2902" s="15"/>
      <c r="G2902" s="15"/>
      <c r="H2902" s="15"/>
      <c r="I2902" s="15"/>
    </row>
    <row r="2903" spans="1:9" x14ac:dyDescent="0.35">
      <c r="A2903" s="24" t="str">
        <f>'Base data'!A2924</f>
        <v>TR10</v>
      </c>
      <c r="B2903" s="29">
        <f>'Base data'!C2924</f>
        <v>0</v>
      </c>
      <c r="C2903" s="29">
        <f>'Base data'!F2924</f>
        <v>0</v>
      </c>
      <c r="D2903" s="15"/>
      <c r="E2903" s="15"/>
      <c r="F2903" s="15"/>
      <c r="G2903" s="15"/>
      <c r="H2903" s="15"/>
      <c r="I2903" s="15"/>
    </row>
    <row r="2904" spans="1:9" x14ac:dyDescent="0.35">
      <c r="A2904" s="24" t="str">
        <f>'Base data'!A2925</f>
        <v>TR11</v>
      </c>
      <c r="B2904" s="29">
        <f>'Base data'!C2925</f>
        <v>0</v>
      </c>
      <c r="C2904" s="29">
        <f>'Base data'!F2925</f>
        <v>0</v>
      </c>
      <c r="D2904" s="15"/>
      <c r="E2904" s="15"/>
      <c r="F2904" s="15"/>
      <c r="G2904" s="15"/>
      <c r="H2904" s="15"/>
      <c r="I2904" s="15"/>
    </row>
    <row r="2905" spans="1:9" x14ac:dyDescent="0.35">
      <c r="A2905" s="24" t="str">
        <f>'Base data'!A2926</f>
        <v>TR12</v>
      </c>
      <c r="B2905" s="29">
        <f>'Base data'!C2926</f>
        <v>0</v>
      </c>
      <c r="C2905" s="29">
        <f>'Base data'!F2926</f>
        <v>0</v>
      </c>
      <c r="D2905" s="15"/>
      <c r="E2905" s="15"/>
      <c r="F2905" s="15"/>
      <c r="G2905" s="15"/>
      <c r="H2905" s="15"/>
      <c r="I2905" s="15"/>
    </row>
    <row r="2906" spans="1:9" x14ac:dyDescent="0.35">
      <c r="A2906" s="24" t="str">
        <f>'Base data'!A2927</f>
        <v>TR13</v>
      </c>
      <c r="B2906" s="29">
        <f>'Base data'!C2927</f>
        <v>0</v>
      </c>
      <c r="C2906" s="29">
        <f>'Base data'!F2927</f>
        <v>0</v>
      </c>
      <c r="D2906" s="15"/>
      <c r="E2906" s="15"/>
      <c r="F2906" s="15"/>
      <c r="G2906" s="15"/>
      <c r="H2906" s="15"/>
      <c r="I2906" s="15"/>
    </row>
    <row r="2907" spans="1:9" x14ac:dyDescent="0.35">
      <c r="A2907" s="24" t="str">
        <f>'Base data'!A2928</f>
        <v>TR14</v>
      </c>
      <c r="B2907" s="29">
        <f>'Base data'!C2928</f>
        <v>0</v>
      </c>
      <c r="C2907" s="29">
        <f>'Base data'!F2928</f>
        <v>0</v>
      </c>
      <c r="D2907" s="15"/>
      <c r="E2907" s="15"/>
      <c r="F2907" s="15"/>
      <c r="G2907" s="15"/>
      <c r="H2907" s="15"/>
      <c r="I2907" s="15"/>
    </row>
    <row r="2908" spans="1:9" x14ac:dyDescent="0.35">
      <c r="A2908" s="24" t="str">
        <f>'Base data'!A2929</f>
        <v>TR15</v>
      </c>
      <c r="B2908" s="29">
        <f>'Base data'!C2929</f>
        <v>0</v>
      </c>
      <c r="C2908" s="29">
        <f>'Base data'!F2929</f>
        <v>0</v>
      </c>
      <c r="D2908" s="15"/>
      <c r="E2908" s="15"/>
      <c r="F2908" s="15"/>
      <c r="G2908" s="15"/>
      <c r="H2908" s="15"/>
      <c r="I2908" s="15"/>
    </row>
    <row r="2909" spans="1:9" x14ac:dyDescent="0.35">
      <c r="A2909" s="24" t="str">
        <f>'Base data'!A2930</f>
        <v>TR16</v>
      </c>
      <c r="B2909" s="29">
        <f>'Base data'!C2930</f>
        <v>0</v>
      </c>
      <c r="C2909" s="29">
        <f>'Base data'!F2930</f>
        <v>0</v>
      </c>
      <c r="D2909" s="15"/>
      <c r="E2909" s="15"/>
      <c r="F2909" s="15"/>
      <c r="G2909" s="15"/>
      <c r="H2909" s="15"/>
      <c r="I2909" s="15"/>
    </row>
    <row r="2910" spans="1:9" x14ac:dyDescent="0.35">
      <c r="A2910" s="24" t="str">
        <f>'Base data'!A2931</f>
        <v>TR17</v>
      </c>
      <c r="B2910" s="29">
        <f>'Base data'!C2931</f>
        <v>0</v>
      </c>
      <c r="C2910" s="29">
        <f>'Base data'!F2931</f>
        <v>0</v>
      </c>
      <c r="D2910" s="15"/>
      <c r="E2910" s="15"/>
      <c r="F2910" s="15"/>
      <c r="G2910" s="15"/>
      <c r="H2910" s="15"/>
      <c r="I2910" s="15"/>
    </row>
    <row r="2911" spans="1:9" x14ac:dyDescent="0.35">
      <c r="A2911" s="24" t="str">
        <f>'Base data'!A2932</f>
        <v>TR18</v>
      </c>
      <c r="B2911" s="29">
        <f>'Base data'!C2932</f>
        <v>0</v>
      </c>
      <c r="C2911" s="29">
        <f>'Base data'!F2932</f>
        <v>0</v>
      </c>
      <c r="D2911" s="15"/>
      <c r="E2911" s="15"/>
      <c r="F2911" s="15"/>
      <c r="G2911" s="15"/>
      <c r="H2911" s="15"/>
      <c r="I2911" s="15"/>
    </row>
    <row r="2912" spans="1:9" x14ac:dyDescent="0.35">
      <c r="A2912" s="24" t="str">
        <f>'Base data'!A2933</f>
        <v>TR19</v>
      </c>
      <c r="B2912" s="29">
        <f>'Base data'!C2933</f>
        <v>0</v>
      </c>
      <c r="C2912" s="29">
        <f>'Base data'!F2933</f>
        <v>0</v>
      </c>
      <c r="D2912" s="15"/>
      <c r="E2912" s="15"/>
      <c r="F2912" s="15"/>
      <c r="G2912" s="15"/>
      <c r="H2912" s="15"/>
      <c r="I2912" s="15"/>
    </row>
    <row r="2913" spans="1:9" x14ac:dyDescent="0.35">
      <c r="A2913" s="24" t="str">
        <f>'Base data'!A2934</f>
        <v>TR2</v>
      </c>
      <c r="B2913" s="29">
        <f>'Base data'!C2934</f>
        <v>0</v>
      </c>
      <c r="C2913" s="29">
        <f>'Base data'!F2934</f>
        <v>0</v>
      </c>
      <c r="D2913" s="15"/>
      <c r="E2913" s="15"/>
      <c r="F2913" s="15"/>
      <c r="G2913" s="15"/>
      <c r="H2913" s="15"/>
      <c r="I2913" s="15"/>
    </row>
    <row r="2914" spans="1:9" x14ac:dyDescent="0.35">
      <c r="A2914" s="24" t="str">
        <f>'Base data'!A2935</f>
        <v>TR20</v>
      </c>
      <c r="B2914" s="29">
        <f>'Base data'!C2935</f>
        <v>0</v>
      </c>
      <c r="C2914" s="29">
        <f>'Base data'!F2935</f>
        <v>0</v>
      </c>
      <c r="D2914" s="15"/>
      <c r="E2914" s="15"/>
      <c r="F2914" s="15"/>
      <c r="G2914" s="15"/>
      <c r="H2914" s="15"/>
      <c r="I2914" s="15"/>
    </row>
    <row r="2915" spans="1:9" x14ac:dyDescent="0.35">
      <c r="A2915" s="24" t="str">
        <f>'Base data'!A2936</f>
        <v>TR21</v>
      </c>
      <c r="B2915" s="29">
        <f>'Base data'!C2936</f>
        <v>0</v>
      </c>
      <c r="C2915" s="29">
        <f>'Base data'!F2936</f>
        <v>0</v>
      </c>
      <c r="D2915" s="15"/>
      <c r="E2915" s="15"/>
      <c r="F2915" s="15"/>
      <c r="G2915" s="15"/>
      <c r="H2915" s="15"/>
      <c r="I2915" s="15"/>
    </row>
    <row r="2916" spans="1:9" x14ac:dyDescent="0.35">
      <c r="A2916" s="24" t="str">
        <f>'Base data'!A2937</f>
        <v>TR22</v>
      </c>
      <c r="B2916" s="29">
        <f>'Base data'!C2937</f>
        <v>0</v>
      </c>
      <c r="C2916" s="29">
        <f>'Base data'!F2937</f>
        <v>0</v>
      </c>
      <c r="D2916" s="15"/>
      <c r="E2916" s="15"/>
      <c r="F2916" s="15"/>
      <c r="G2916" s="15"/>
      <c r="H2916" s="15"/>
      <c r="I2916" s="15"/>
    </row>
    <row r="2917" spans="1:9" x14ac:dyDescent="0.35">
      <c r="A2917" s="24" t="str">
        <f>'Base data'!A2938</f>
        <v>TR23</v>
      </c>
      <c r="B2917" s="29">
        <f>'Base data'!C2938</f>
        <v>0</v>
      </c>
      <c r="C2917" s="29">
        <f>'Base data'!F2938</f>
        <v>0</v>
      </c>
      <c r="D2917" s="15"/>
      <c r="E2917" s="15"/>
      <c r="F2917" s="15"/>
      <c r="G2917" s="15"/>
      <c r="H2917" s="15"/>
      <c r="I2917" s="15"/>
    </row>
    <row r="2918" spans="1:9" x14ac:dyDescent="0.35">
      <c r="A2918" s="24" t="str">
        <f>'Base data'!A2939</f>
        <v>TR24</v>
      </c>
      <c r="B2918" s="29">
        <f>'Base data'!C2939</f>
        <v>0</v>
      </c>
      <c r="C2918" s="29">
        <f>'Base data'!F2939</f>
        <v>0</v>
      </c>
      <c r="D2918" s="15"/>
      <c r="E2918" s="15"/>
      <c r="F2918" s="15"/>
      <c r="G2918" s="15"/>
      <c r="H2918" s="15"/>
      <c r="I2918" s="15"/>
    </row>
    <row r="2919" spans="1:9" x14ac:dyDescent="0.35">
      <c r="A2919" s="24" t="str">
        <f>'Base data'!A2940</f>
        <v>TR25</v>
      </c>
      <c r="B2919" s="29">
        <f>'Base data'!C2940</f>
        <v>0</v>
      </c>
      <c r="C2919" s="29">
        <f>'Base data'!F2940</f>
        <v>0</v>
      </c>
      <c r="D2919" s="15"/>
      <c r="E2919" s="15"/>
      <c r="F2919" s="15"/>
      <c r="G2919" s="15"/>
      <c r="H2919" s="15"/>
      <c r="I2919" s="15"/>
    </row>
    <row r="2920" spans="1:9" x14ac:dyDescent="0.35">
      <c r="A2920" s="24" t="str">
        <f>'Base data'!A2941</f>
        <v>TR26</v>
      </c>
      <c r="B2920" s="29">
        <f>'Base data'!C2941</f>
        <v>0</v>
      </c>
      <c r="C2920" s="29">
        <f>'Base data'!F2941</f>
        <v>0</v>
      </c>
      <c r="D2920" s="15"/>
      <c r="E2920" s="15"/>
      <c r="F2920" s="15"/>
      <c r="G2920" s="15"/>
      <c r="H2920" s="15"/>
      <c r="I2920" s="15"/>
    </row>
    <row r="2921" spans="1:9" x14ac:dyDescent="0.35">
      <c r="A2921" s="24" t="str">
        <f>'Base data'!A2942</f>
        <v>TR27</v>
      </c>
      <c r="B2921" s="29">
        <f>'Base data'!C2942</f>
        <v>0</v>
      </c>
      <c r="C2921" s="29">
        <f>'Base data'!F2942</f>
        <v>0</v>
      </c>
      <c r="D2921" s="15"/>
      <c r="E2921" s="15"/>
      <c r="F2921" s="15"/>
      <c r="G2921" s="15"/>
      <c r="H2921" s="15"/>
      <c r="I2921" s="15"/>
    </row>
    <row r="2922" spans="1:9" x14ac:dyDescent="0.35">
      <c r="A2922" s="24" t="str">
        <f>'Base data'!A2943</f>
        <v>TR3</v>
      </c>
      <c r="B2922" s="29">
        <f>'Base data'!C2943</f>
        <v>0</v>
      </c>
      <c r="C2922" s="29">
        <f>'Base data'!F2943</f>
        <v>0</v>
      </c>
      <c r="D2922" s="15"/>
      <c r="E2922" s="15"/>
      <c r="F2922" s="15"/>
      <c r="G2922" s="15"/>
      <c r="H2922" s="15"/>
      <c r="I2922" s="15"/>
    </row>
    <row r="2923" spans="1:9" x14ac:dyDescent="0.35">
      <c r="A2923" s="24" t="str">
        <f>'Base data'!A2944</f>
        <v>TR4</v>
      </c>
      <c r="B2923" s="29">
        <f>'Base data'!C2944</f>
        <v>0</v>
      </c>
      <c r="C2923" s="29">
        <f>'Base data'!F2944</f>
        <v>0</v>
      </c>
      <c r="D2923" s="15"/>
      <c r="E2923" s="15"/>
      <c r="F2923" s="15"/>
      <c r="G2923" s="15"/>
      <c r="H2923" s="15"/>
      <c r="I2923" s="15"/>
    </row>
    <row r="2924" spans="1:9" x14ac:dyDescent="0.35">
      <c r="A2924" s="24" t="str">
        <f>'Base data'!A2945</f>
        <v>TR5</v>
      </c>
      <c r="B2924" s="29">
        <f>'Base data'!C2945</f>
        <v>0</v>
      </c>
      <c r="C2924" s="29">
        <f>'Base data'!F2945</f>
        <v>0</v>
      </c>
      <c r="D2924" s="15"/>
      <c r="E2924" s="15"/>
      <c r="F2924" s="15"/>
      <c r="G2924" s="15"/>
      <c r="H2924" s="15"/>
      <c r="I2924" s="15"/>
    </row>
    <row r="2925" spans="1:9" x14ac:dyDescent="0.35">
      <c r="A2925" s="24" t="str">
        <f>'Base data'!A2946</f>
        <v>TR6</v>
      </c>
      <c r="B2925" s="29">
        <f>'Base data'!C2946</f>
        <v>0</v>
      </c>
      <c r="C2925" s="29">
        <f>'Base data'!F2946</f>
        <v>0</v>
      </c>
      <c r="D2925" s="15"/>
      <c r="E2925" s="15"/>
      <c r="F2925" s="15"/>
      <c r="G2925" s="15"/>
      <c r="H2925" s="15"/>
      <c r="I2925" s="15"/>
    </row>
    <row r="2926" spans="1:9" x14ac:dyDescent="0.35">
      <c r="A2926" s="24" t="str">
        <f>'Base data'!A2947</f>
        <v>TR7</v>
      </c>
      <c r="B2926" s="29">
        <f>'Base data'!C2947</f>
        <v>0</v>
      </c>
      <c r="C2926" s="29">
        <f>'Base data'!F2947</f>
        <v>0</v>
      </c>
      <c r="D2926" s="15"/>
      <c r="E2926" s="15"/>
      <c r="F2926" s="15"/>
      <c r="G2926" s="15"/>
      <c r="H2926" s="15"/>
      <c r="I2926" s="15"/>
    </row>
    <row r="2927" spans="1:9" x14ac:dyDescent="0.35">
      <c r="A2927" s="24" t="str">
        <f>'Base data'!A2948</f>
        <v>TR8</v>
      </c>
      <c r="B2927" s="29">
        <f>'Base data'!C2948</f>
        <v>0</v>
      </c>
      <c r="C2927" s="29">
        <f>'Base data'!F2948</f>
        <v>0</v>
      </c>
      <c r="D2927" s="15"/>
      <c r="E2927" s="15"/>
      <c r="F2927" s="15"/>
      <c r="G2927" s="15"/>
      <c r="H2927" s="15"/>
      <c r="I2927" s="15"/>
    </row>
    <row r="2928" spans="1:9" x14ac:dyDescent="0.35">
      <c r="A2928" s="24" t="str">
        <f>'Base data'!A2949</f>
        <v>TR9</v>
      </c>
      <c r="B2928" s="29">
        <f>'Base data'!C2949</f>
        <v>0</v>
      </c>
      <c r="C2928" s="29">
        <f>'Base data'!F2949</f>
        <v>0</v>
      </c>
      <c r="D2928" s="15"/>
      <c r="E2928" s="15"/>
      <c r="F2928" s="15"/>
      <c r="G2928" s="15"/>
      <c r="H2928" s="15"/>
      <c r="I2928" s="15"/>
    </row>
    <row r="2929" spans="1:9" x14ac:dyDescent="0.35">
      <c r="A2929" s="24" t="str">
        <f>'Base data'!A2950</f>
        <v>TR93</v>
      </c>
      <c r="B2929" s="29">
        <f>'Base data'!C2950</f>
        <v>0</v>
      </c>
      <c r="C2929" s="29">
        <f>'Base data'!F2950</f>
        <v>0</v>
      </c>
      <c r="D2929" s="15"/>
      <c r="E2929" s="15"/>
      <c r="F2929" s="15"/>
      <c r="G2929" s="15"/>
      <c r="H2929" s="15"/>
      <c r="I2929" s="15"/>
    </row>
    <row r="2930" spans="1:9" x14ac:dyDescent="0.35">
      <c r="A2930" s="24" t="str">
        <f>'Base data'!A2951</f>
        <v>TS1</v>
      </c>
      <c r="B2930" s="29">
        <f>'Base data'!C2951</f>
        <v>0</v>
      </c>
      <c r="C2930" s="29">
        <f>'Base data'!F2951</f>
        <v>0</v>
      </c>
      <c r="D2930" s="15"/>
      <c r="E2930" s="15"/>
      <c r="F2930" s="15"/>
      <c r="G2930" s="15"/>
      <c r="H2930" s="15"/>
      <c r="I2930" s="15"/>
    </row>
    <row r="2931" spans="1:9" x14ac:dyDescent="0.35">
      <c r="A2931" s="24" t="str">
        <f>'Base data'!A2952</f>
        <v>TS10</v>
      </c>
      <c r="B2931" s="29">
        <f>'Base data'!C2952</f>
        <v>0</v>
      </c>
      <c r="C2931" s="29">
        <f>'Base data'!F2952</f>
        <v>0</v>
      </c>
      <c r="D2931" s="15"/>
      <c r="E2931" s="15"/>
      <c r="F2931" s="15"/>
      <c r="G2931" s="15"/>
      <c r="H2931" s="15"/>
      <c r="I2931" s="15"/>
    </row>
    <row r="2932" spans="1:9" x14ac:dyDescent="0.35">
      <c r="A2932" s="24" t="str">
        <f>'Base data'!A2953</f>
        <v>TS11</v>
      </c>
      <c r="B2932" s="29">
        <f>'Base data'!C2953</f>
        <v>0</v>
      </c>
      <c r="C2932" s="29">
        <f>'Base data'!F2953</f>
        <v>0</v>
      </c>
      <c r="D2932" s="15"/>
      <c r="E2932" s="15"/>
      <c r="F2932" s="15"/>
      <c r="G2932" s="15"/>
      <c r="H2932" s="15"/>
      <c r="I2932" s="15"/>
    </row>
    <row r="2933" spans="1:9" x14ac:dyDescent="0.35">
      <c r="A2933" s="24" t="str">
        <f>'Base data'!A2954</f>
        <v>TS12</v>
      </c>
      <c r="B2933" s="29">
        <f>'Base data'!C2954</f>
        <v>0</v>
      </c>
      <c r="C2933" s="29">
        <f>'Base data'!F2954</f>
        <v>0</v>
      </c>
      <c r="D2933" s="15"/>
      <c r="E2933" s="15"/>
      <c r="F2933" s="15"/>
      <c r="G2933" s="15"/>
      <c r="H2933" s="15"/>
      <c r="I2933" s="15"/>
    </row>
    <row r="2934" spans="1:9" x14ac:dyDescent="0.35">
      <c r="A2934" s="24" t="str">
        <f>'Base data'!A2955</f>
        <v>TS13</v>
      </c>
      <c r="B2934" s="29">
        <f>'Base data'!C2955</f>
        <v>0</v>
      </c>
      <c r="C2934" s="29">
        <f>'Base data'!F2955</f>
        <v>0</v>
      </c>
      <c r="D2934" s="15"/>
      <c r="E2934" s="15"/>
      <c r="F2934" s="15"/>
      <c r="G2934" s="15"/>
      <c r="H2934" s="15"/>
      <c r="I2934" s="15"/>
    </row>
    <row r="2935" spans="1:9" x14ac:dyDescent="0.35">
      <c r="A2935" s="24" t="str">
        <f>'Base data'!A2956</f>
        <v>TS14</v>
      </c>
      <c r="B2935" s="29">
        <f>'Base data'!C2956</f>
        <v>0</v>
      </c>
      <c r="C2935" s="29">
        <f>'Base data'!F2956</f>
        <v>0</v>
      </c>
      <c r="D2935" s="15"/>
      <c r="E2935" s="15"/>
      <c r="F2935" s="15"/>
      <c r="G2935" s="15"/>
      <c r="H2935" s="15"/>
      <c r="I2935" s="15"/>
    </row>
    <row r="2936" spans="1:9" x14ac:dyDescent="0.35">
      <c r="A2936" s="24" t="str">
        <f>'Base data'!A2957</f>
        <v>TS15</v>
      </c>
      <c r="B2936" s="29">
        <f>'Base data'!C2957</f>
        <v>0</v>
      </c>
      <c r="C2936" s="29">
        <f>'Base data'!F2957</f>
        <v>0</v>
      </c>
      <c r="D2936" s="15"/>
      <c r="E2936" s="15"/>
      <c r="F2936" s="15"/>
      <c r="G2936" s="15"/>
      <c r="H2936" s="15"/>
      <c r="I2936" s="15"/>
    </row>
    <row r="2937" spans="1:9" x14ac:dyDescent="0.35">
      <c r="A2937" s="24" t="str">
        <f>'Base data'!A2958</f>
        <v>TS16</v>
      </c>
      <c r="B2937" s="29">
        <f>'Base data'!C2958</f>
        <v>0</v>
      </c>
      <c r="C2937" s="29">
        <f>'Base data'!F2958</f>
        <v>0</v>
      </c>
      <c r="D2937" s="15"/>
      <c r="E2937" s="15"/>
      <c r="F2937" s="15"/>
      <c r="G2937" s="15"/>
      <c r="H2937" s="15"/>
      <c r="I2937" s="15"/>
    </row>
    <row r="2938" spans="1:9" x14ac:dyDescent="0.35">
      <c r="A2938" s="24" t="str">
        <f>'Base data'!A2959</f>
        <v>TS17</v>
      </c>
      <c r="B2938" s="29">
        <f>'Base data'!C2959</f>
        <v>0</v>
      </c>
      <c r="C2938" s="29">
        <f>'Base data'!F2959</f>
        <v>0</v>
      </c>
      <c r="D2938" s="15"/>
      <c r="E2938" s="15"/>
      <c r="F2938" s="15"/>
      <c r="G2938" s="15"/>
      <c r="H2938" s="15"/>
      <c r="I2938" s="15"/>
    </row>
    <row r="2939" spans="1:9" x14ac:dyDescent="0.35">
      <c r="A2939" s="24" t="str">
        <f>'Base data'!A2960</f>
        <v>TS18</v>
      </c>
      <c r="B2939" s="29">
        <f>'Base data'!C2960</f>
        <v>0</v>
      </c>
      <c r="C2939" s="29">
        <f>'Base data'!F2960</f>
        <v>0</v>
      </c>
      <c r="D2939" s="15"/>
      <c r="E2939" s="15"/>
      <c r="F2939" s="15"/>
      <c r="G2939" s="15"/>
      <c r="H2939" s="15"/>
      <c r="I2939" s="15"/>
    </row>
    <row r="2940" spans="1:9" x14ac:dyDescent="0.35">
      <c r="A2940" s="24" t="str">
        <f>'Base data'!A2961</f>
        <v>TS19</v>
      </c>
      <c r="B2940" s="29">
        <f>'Base data'!C2961</f>
        <v>0</v>
      </c>
      <c r="C2940" s="29">
        <f>'Base data'!F2961</f>
        <v>0</v>
      </c>
      <c r="D2940" s="15"/>
      <c r="E2940" s="15"/>
      <c r="F2940" s="15"/>
      <c r="G2940" s="15"/>
      <c r="H2940" s="15"/>
      <c r="I2940" s="15"/>
    </row>
    <row r="2941" spans="1:9" x14ac:dyDescent="0.35">
      <c r="A2941" s="24" t="str">
        <f>'Base data'!A2962</f>
        <v>TS2</v>
      </c>
      <c r="B2941" s="29">
        <f>'Base data'!C2962</f>
        <v>0</v>
      </c>
      <c r="C2941" s="29">
        <f>'Base data'!F2962</f>
        <v>0</v>
      </c>
      <c r="D2941" s="15"/>
      <c r="E2941" s="15"/>
      <c r="F2941" s="15"/>
      <c r="G2941" s="15"/>
      <c r="H2941" s="15"/>
      <c r="I2941" s="15"/>
    </row>
    <row r="2942" spans="1:9" x14ac:dyDescent="0.35">
      <c r="A2942" s="24" t="str">
        <f>'Base data'!A2963</f>
        <v>TS20</v>
      </c>
      <c r="B2942" s="29">
        <f>'Base data'!C2963</f>
        <v>0</v>
      </c>
      <c r="C2942" s="29">
        <f>'Base data'!F2963</f>
        <v>0</v>
      </c>
      <c r="D2942" s="15"/>
      <c r="E2942" s="15"/>
      <c r="F2942" s="15"/>
      <c r="G2942" s="15"/>
      <c r="H2942" s="15"/>
      <c r="I2942" s="15"/>
    </row>
    <row r="2943" spans="1:9" x14ac:dyDescent="0.35">
      <c r="A2943" s="24" t="str">
        <f>'Base data'!A2964</f>
        <v>TS21</v>
      </c>
      <c r="B2943" s="29">
        <f>'Base data'!C2964</f>
        <v>0</v>
      </c>
      <c r="C2943" s="29">
        <f>'Base data'!F2964</f>
        <v>0</v>
      </c>
      <c r="D2943" s="15"/>
      <c r="E2943" s="15"/>
      <c r="F2943" s="15"/>
      <c r="G2943" s="15"/>
      <c r="H2943" s="15"/>
      <c r="I2943" s="15"/>
    </row>
    <row r="2944" spans="1:9" x14ac:dyDescent="0.35">
      <c r="A2944" s="24" t="str">
        <f>'Base data'!A2965</f>
        <v>TS22</v>
      </c>
      <c r="B2944" s="29">
        <f>'Base data'!C2965</f>
        <v>0</v>
      </c>
      <c r="C2944" s="29">
        <f>'Base data'!F2965</f>
        <v>0</v>
      </c>
      <c r="D2944" s="15"/>
      <c r="E2944" s="15"/>
      <c r="F2944" s="15"/>
      <c r="G2944" s="15"/>
      <c r="H2944" s="15"/>
      <c r="I2944" s="15"/>
    </row>
    <row r="2945" spans="1:9" x14ac:dyDescent="0.35">
      <c r="A2945" s="24" t="str">
        <f>'Base data'!A2966</f>
        <v>TS23</v>
      </c>
      <c r="B2945" s="29">
        <f>'Base data'!C2966</f>
        <v>0</v>
      </c>
      <c r="C2945" s="29">
        <f>'Base data'!F2966</f>
        <v>0</v>
      </c>
      <c r="D2945" s="15"/>
      <c r="E2945" s="15"/>
      <c r="F2945" s="15"/>
      <c r="G2945" s="15"/>
      <c r="H2945" s="15"/>
      <c r="I2945" s="15"/>
    </row>
    <row r="2946" spans="1:9" x14ac:dyDescent="0.35">
      <c r="A2946" s="24" t="str">
        <f>'Base data'!A2967</f>
        <v>TS24</v>
      </c>
      <c r="B2946" s="29">
        <f>'Base data'!C2967</f>
        <v>0</v>
      </c>
      <c r="C2946" s="29">
        <f>'Base data'!F2967</f>
        <v>0</v>
      </c>
      <c r="D2946" s="15"/>
      <c r="E2946" s="15"/>
      <c r="F2946" s="15"/>
      <c r="G2946" s="15"/>
      <c r="H2946" s="15"/>
      <c r="I2946" s="15"/>
    </row>
    <row r="2947" spans="1:9" x14ac:dyDescent="0.35">
      <c r="A2947" s="24" t="str">
        <f>'Base data'!A2968</f>
        <v>TS25</v>
      </c>
      <c r="B2947" s="29">
        <f>'Base data'!C2968</f>
        <v>0</v>
      </c>
      <c r="C2947" s="29">
        <f>'Base data'!F2968</f>
        <v>0</v>
      </c>
      <c r="D2947" s="15"/>
      <c r="E2947" s="15"/>
      <c r="F2947" s="15"/>
      <c r="G2947" s="15"/>
      <c r="H2947" s="15"/>
      <c r="I2947" s="15"/>
    </row>
    <row r="2948" spans="1:9" x14ac:dyDescent="0.35">
      <c r="A2948" s="24" t="str">
        <f>'Base data'!A2969</f>
        <v>TS26</v>
      </c>
      <c r="B2948" s="29">
        <f>'Base data'!C2969</f>
        <v>0</v>
      </c>
      <c r="C2948" s="29">
        <f>'Base data'!F2969</f>
        <v>0</v>
      </c>
      <c r="D2948" s="15"/>
      <c r="E2948" s="15"/>
      <c r="F2948" s="15"/>
      <c r="G2948" s="15"/>
      <c r="H2948" s="15"/>
      <c r="I2948" s="15"/>
    </row>
    <row r="2949" spans="1:9" x14ac:dyDescent="0.35">
      <c r="A2949" s="24" t="str">
        <f>'Base data'!A2970</f>
        <v>TS27</v>
      </c>
      <c r="B2949" s="29">
        <f>'Base data'!C2970</f>
        <v>0</v>
      </c>
      <c r="C2949" s="29">
        <f>'Base data'!F2970</f>
        <v>0</v>
      </c>
      <c r="D2949" s="15"/>
      <c r="E2949" s="15"/>
      <c r="F2949" s="15"/>
      <c r="G2949" s="15"/>
      <c r="H2949" s="15"/>
      <c r="I2949" s="15"/>
    </row>
    <row r="2950" spans="1:9" x14ac:dyDescent="0.35">
      <c r="A2950" s="24" t="str">
        <f>'Base data'!A2971</f>
        <v>TS28</v>
      </c>
      <c r="B2950" s="29">
        <f>'Base data'!C2971</f>
        <v>0</v>
      </c>
      <c r="C2950" s="29">
        <f>'Base data'!F2971</f>
        <v>0</v>
      </c>
      <c r="D2950" s="15"/>
      <c r="E2950" s="15"/>
      <c r="F2950" s="15"/>
      <c r="G2950" s="15"/>
      <c r="H2950" s="15"/>
      <c r="I2950" s="15"/>
    </row>
    <row r="2951" spans="1:9" x14ac:dyDescent="0.35">
      <c r="A2951" s="24" t="str">
        <f>'Base data'!A2972</f>
        <v>TS29</v>
      </c>
      <c r="B2951" s="29">
        <f>'Base data'!C2972</f>
        <v>0</v>
      </c>
      <c r="C2951" s="29">
        <f>'Base data'!F2972</f>
        <v>0</v>
      </c>
      <c r="D2951" s="15"/>
      <c r="E2951" s="15"/>
      <c r="F2951" s="15"/>
      <c r="G2951" s="15"/>
      <c r="H2951" s="15"/>
      <c r="I2951" s="15"/>
    </row>
    <row r="2952" spans="1:9" x14ac:dyDescent="0.35">
      <c r="A2952" s="24" t="str">
        <f>'Base data'!A2973</f>
        <v>TS3</v>
      </c>
      <c r="B2952" s="29">
        <f>'Base data'!C2973</f>
        <v>0</v>
      </c>
      <c r="C2952" s="29">
        <f>'Base data'!F2973</f>
        <v>0</v>
      </c>
      <c r="D2952" s="15"/>
      <c r="E2952" s="15"/>
      <c r="F2952" s="15"/>
      <c r="G2952" s="15"/>
      <c r="H2952" s="15"/>
      <c r="I2952" s="15"/>
    </row>
    <row r="2953" spans="1:9" x14ac:dyDescent="0.35">
      <c r="A2953" s="24" t="str">
        <f>'Base data'!A2974</f>
        <v>TS4</v>
      </c>
      <c r="B2953" s="29">
        <f>'Base data'!C2974</f>
        <v>0</v>
      </c>
      <c r="C2953" s="29">
        <f>'Base data'!F2974</f>
        <v>0</v>
      </c>
      <c r="D2953" s="15"/>
      <c r="E2953" s="15"/>
      <c r="F2953" s="15"/>
      <c r="G2953" s="15"/>
      <c r="H2953" s="15"/>
      <c r="I2953" s="15"/>
    </row>
    <row r="2954" spans="1:9" x14ac:dyDescent="0.35">
      <c r="A2954" s="24" t="str">
        <f>'Base data'!A2975</f>
        <v>TS5</v>
      </c>
      <c r="B2954" s="29">
        <f>'Base data'!C2975</f>
        <v>0</v>
      </c>
      <c r="C2954" s="29">
        <f>'Base data'!F2975</f>
        <v>0</v>
      </c>
      <c r="D2954" s="15"/>
      <c r="E2954" s="15"/>
      <c r="F2954" s="15"/>
      <c r="G2954" s="15"/>
      <c r="H2954" s="15"/>
      <c r="I2954" s="15"/>
    </row>
    <row r="2955" spans="1:9" x14ac:dyDescent="0.35">
      <c r="A2955" s="24" t="str">
        <f>'Base data'!A2976</f>
        <v>TS6</v>
      </c>
      <c r="B2955" s="29">
        <f>'Base data'!C2976</f>
        <v>0</v>
      </c>
      <c r="C2955" s="29">
        <f>'Base data'!F2976</f>
        <v>0</v>
      </c>
      <c r="D2955" s="15"/>
      <c r="E2955" s="15"/>
      <c r="F2955" s="15"/>
      <c r="G2955" s="15"/>
      <c r="H2955" s="15"/>
      <c r="I2955" s="15"/>
    </row>
    <row r="2956" spans="1:9" x14ac:dyDescent="0.35">
      <c r="A2956" s="24" t="str">
        <f>'Base data'!A2977</f>
        <v>TS7</v>
      </c>
      <c r="B2956" s="29">
        <f>'Base data'!C2977</f>
        <v>0</v>
      </c>
      <c r="C2956" s="29">
        <f>'Base data'!F2977</f>
        <v>0</v>
      </c>
      <c r="D2956" s="15"/>
      <c r="E2956" s="15"/>
      <c r="F2956" s="15"/>
      <c r="G2956" s="15"/>
      <c r="H2956" s="15"/>
      <c r="I2956" s="15"/>
    </row>
    <row r="2957" spans="1:9" x14ac:dyDescent="0.35">
      <c r="A2957" s="24" t="str">
        <f>'Base data'!A2978</f>
        <v>TS8</v>
      </c>
      <c r="B2957" s="29">
        <f>'Base data'!C2978</f>
        <v>0</v>
      </c>
      <c r="C2957" s="29">
        <f>'Base data'!F2978</f>
        <v>0</v>
      </c>
      <c r="D2957" s="15"/>
      <c r="E2957" s="15"/>
      <c r="F2957" s="15"/>
      <c r="G2957" s="15"/>
      <c r="H2957" s="15"/>
      <c r="I2957" s="15"/>
    </row>
    <row r="2958" spans="1:9" x14ac:dyDescent="0.35">
      <c r="A2958" s="24" t="str">
        <f>'Base data'!A2979</f>
        <v>TS9</v>
      </c>
      <c r="B2958" s="29">
        <f>'Base data'!C2979</f>
        <v>0</v>
      </c>
      <c r="C2958" s="29">
        <f>'Base data'!F2979</f>
        <v>0</v>
      </c>
      <c r="D2958" s="15"/>
      <c r="E2958" s="15"/>
      <c r="F2958" s="15"/>
      <c r="G2958" s="15"/>
      <c r="H2958" s="15"/>
      <c r="I2958" s="15"/>
    </row>
    <row r="2959" spans="1:9" x14ac:dyDescent="0.35">
      <c r="A2959" s="24" t="str">
        <f>'Base data'!A2980</f>
        <v>TS90</v>
      </c>
      <c r="B2959" s="29">
        <f>'Base data'!C2980</f>
        <v>0</v>
      </c>
      <c r="C2959" s="29">
        <f>'Base data'!F2980</f>
        <v>0</v>
      </c>
      <c r="D2959" s="15"/>
      <c r="E2959" s="15"/>
      <c r="F2959" s="15"/>
      <c r="G2959" s="15"/>
      <c r="H2959" s="15"/>
      <c r="I2959" s="15"/>
    </row>
    <row r="2960" spans="1:9" x14ac:dyDescent="0.35">
      <c r="A2960" s="24" t="str">
        <f>'Base data'!A2981</f>
        <v>TW1</v>
      </c>
      <c r="B2960" s="29">
        <f>'Base data'!C2981</f>
        <v>0</v>
      </c>
      <c r="C2960" s="29">
        <f>'Base data'!F2981</f>
        <v>0</v>
      </c>
      <c r="D2960" s="15"/>
      <c r="E2960" s="15"/>
      <c r="F2960" s="15"/>
      <c r="G2960" s="15"/>
      <c r="H2960" s="15"/>
      <c r="I2960" s="15"/>
    </row>
    <row r="2961" spans="1:9" x14ac:dyDescent="0.35">
      <c r="A2961" s="24" t="str">
        <f>'Base data'!A2982</f>
        <v>TW10</v>
      </c>
      <c r="B2961" s="29">
        <f>'Base data'!C2982</f>
        <v>0</v>
      </c>
      <c r="C2961" s="29">
        <f>'Base data'!F2982</f>
        <v>0</v>
      </c>
      <c r="D2961" s="15"/>
      <c r="E2961" s="15"/>
      <c r="F2961" s="15"/>
      <c r="G2961" s="15"/>
      <c r="H2961" s="15"/>
      <c r="I2961" s="15"/>
    </row>
    <row r="2962" spans="1:9" x14ac:dyDescent="0.35">
      <c r="A2962" s="24" t="str">
        <f>'Base data'!A2983</f>
        <v>TW11</v>
      </c>
      <c r="B2962" s="29">
        <f>'Base data'!C2983</f>
        <v>0</v>
      </c>
      <c r="C2962" s="29">
        <f>'Base data'!F2983</f>
        <v>0</v>
      </c>
      <c r="D2962" s="15"/>
      <c r="E2962" s="15"/>
      <c r="F2962" s="15"/>
      <c r="G2962" s="15"/>
      <c r="H2962" s="15"/>
      <c r="I2962" s="15"/>
    </row>
    <row r="2963" spans="1:9" x14ac:dyDescent="0.35">
      <c r="A2963" s="24" t="str">
        <f>'Base data'!A2984</f>
        <v>TW12</v>
      </c>
      <c r="B2963" s="29">
        <f>'Base data'!C2984</f>
        <v>0</v>
      </c>
      <c r="C2963" s="29">
        <f>'Base data'!F2984</f>
        <v>0</v>
      </c>
      <c r="D2963" s="15"/>
      <c r="E2963" s="15"/>
      <c r="F2963" s="15"/>
      <c r="G2963" s="15"/>
      <c r="H2963" s="15"/>
      <c r="I2963" s="15"/>
    </row>
    <row r="2964" spans="1:9" x14ac:dyDescent="0.35">
      <c r="A2964" s="24" t="str">
        <f>'Base data'!A2985</f>
        <v>TW13</v>
      </c>
      <c r="B2964" s="29">
        <f>'Base data'!C2985</f>
        <v>0</v>
      </c>
      <c r="C2964" s="29">
        <f>'Base data'!F2985</f>
        <v>0</v>
      </c>
      <c r="D2964" s="15"/>
      <c r="E2964" s="15"/>
      <c r="F2964" s="15"/>
      <c r="G2964" s="15"/>
      <c r="H2964" s="15"/>
      <c r="I2964" s="15"/>
    </row>
    <row r="2965" spans="1:9" x14ac:dyDescent="0.35">
      <c r="A2965" s="24" t="str">
        <f>'Base data'!A2986</f>
        <v>TW14</v>
      </c>
      <c r="B2965" s="29">
        <f>'Base data'!C2986</f>
        <v>0</v>
      </c>
      <c r="C2965" s="29">
        <f>'Base data'!F2986</f>
        <v>0</v>
      </c>
      <c r="D2965" s="15"/>
      <c r="E2965" s="15"/>
      <c r="F2965" s="15"/>
      <c r="G2965" s="15"/>
      <c r="H2965" s="15"/>
      <c r="I2965" s="15"/>
    </row>
    <row r="2966" spans="1:9" x14ac:dyDescent="0.35">
      <c r="A2966" s="24" t="str">
        <f>'Base data'!A2987</f>
        <v>TW15</v>
      </c>
      <c r="B2966" s="29">
        <f>'Base data'!C2987</f>
        <v>0</v>
      </c>
      <c r="C2966" s="29">
        <f>'Base data'!F2987</f>
        <v>0</v>
      </c>
      <c r="D2966" s="15"/>
      <c r="E2966" s="15"/>
      <c r="F2966" s="15"/>
      <c r="G2966" s="15"/>
      <c r="H2966" s="15"/>
      <c r="I2966" s="15"/>
    </row>
    <row r="2967" spans="1:9" x14ac:dyDescent="0.35">
      <c r="A2967" s="24" t="str">
        <f>'Base data'!A2988</f>
        <v>TW16</v>
      </c>
      <c r="B2967" s="29">
        <f>'Base data'!C2988</f>
        <v>0</v>
      </c>
      <c r="C2967" s="29">
        <f>'Base data'!F2988</f>
        <v>0</v>
      </c>
      <c r="D2967" s="15"/>
      <c r="E2967" s="15"/>
      <c r="F2967" s="15"/>
      <c r="G2967" s="15"/>
      <c r="H2967" s="15"/>
      <c r="I2967" s="15"/>
    </row>
    <row r="2968" spans="1:9" x14ac:dyDescent="0.35">
      <c r="A2968" s="24" t="str">
        <f>'Base data'!A2989</f>
        <v>TW17</v>
      </c>
      <c r="B2968" s="29">
        <f>'Base data'!C2989</f>
        <v>0</v>
      </c>
      <c r="C2968" s="29">
        <f>'Base data'!F2989</f>
        <v>0</v>
      </c>
      <c r="D2968" s="15"/>
      <c r="E2968" s="15"/>
      <c r="F2968" s="15"/>
      <c r="G2968" s="15"/>
      <c r="H2968" s="15"/>
      <c r="I2968" s="15"/>
    </row>
    <row r="2969" spans="1:9" x14ac:dyDescent="0.35">
      <c r="A2969" s="24" t="str">
        <f>'Base data'!A2990</f>
        <v>TW18</v>
      </c>
      <c r="B2969" s="29">
        <f>'Base data'!C2990</f>
        <v>0</v>
      </c>
      <c r="C2969" s="29">
        <f>'Base data'!F2990</f>
        <v>0</v>
      </c>
      <c r="D2969" s="15"/>
      <c r="E2969" s="15"/>
      <c r="F2969" s="15"/>
      <c r="G2969" s="15"/>
      <c r="H2969" s="15"/>
      <c r="I2969" s="15"/>
    </row>
    <row r="2970" spans="1:9" x14ac:dyDescent="0.35">
      <c r="A2970" s="24" t="str">
        <f>'Base data'!A2991</f>
        <v>TW19</v>
      </c>
      <c r="B2970" s="29">
        <f>'Base data'!C2991</f>
        <v>0</v>
      </c>
      <c r="C2970" s="29">
        <f>'Base data'!F2991</f>
        <v>0</v>
      </c>
      <c r="D2970" s="15"/>
      <c r="E2970" s="15"/>
      <c r="F2970" s="15"/>
      <c r="G2970" s="15"/>
      <c r="H2970" s="15"/>
      <c r="I2970" s="15"/>
    </row>
    <row r="2971" spans="1:9" x14ac:dyDescent="0.35">
      <c r="A2971" s="24" t="str">
        <f>'Base data'!A2992</f>
        <v>TW2</v>
      </c>
      <c r="B2971" s="29">
        <f>'Base data'!C2992</f>
        <v>0</v>
      </c>
      <c r="C2971" s="29">
        <f>'Base data'!F2992</f>
        <v>0</v>
      </c>
      <c r="D2971" s="15"/>
      <c r="E2971" s="15"/>
      <c r="F2971" s="15"/>
      <c r="G2971" s="15"/>
      <c r="H2971" s="15"/>
      <c r="I2971" s="15"/>
    </row>
    <row r="2972" spans="1:9" x14ac:dyDescent="0.35">
      <c r="A2972" s="24" t="str">
        <f>'Base data'!A2993</f>
        <v>TW20</v>
      </c>
      <c r="B2972" s="29">
        <f>'Base data'!C2993</f>
        <v>0</v>
      </c>
      <c r="C2972" s="29">
        <f>'Base data'!F2993</f>
        <v>0</v>
      </c>
      <c r="D2972" s="15"/>
      <c r="E2972" s="15"/>
      <c r="F2972" s="15"/>
      <c r="G2972" s="15"/>
      <c r="H2972" s="15"/>
      <c r="I2972" s="15"/>
    </row>
    <row r="2973" spans="1:9" x14ac:dyDescent="0.35">
      <c r="A2973" s="24" t="str">
        <f>'Base data'!A2994</f>
        <v>TW3</v>
      </c>
      <c r="B2973" s="29">
        <f>'Base data'!C2994</f>
        <v>0</v>
      </c>
      <c r="C2973" s="29">
        <f>'Base data'!F2994</f>
        <v>0</v>
      </c>
      <c r="D2973" s="15"/>
      <c r="E2973" s="15"/>
      <c r="F2973" s="15"/>
      <c r="G2973" s="15"/>
      <c r="H2973" s="15"/>
      <c r="I2973" s="15"/>
    </row>
    <row r="2974" spans="1:9" x14ac:dyDescent="0.35">
      <c r="A2974" s="24" t="str">
        <f>'Base data'!A2995</f>
        <v>TW4</v>
      </c>
      <c r="B2974" s="29">
        <f>'Base data'!C2995</f>
        <v>0</v>
      </c>
      <c r="C2974" s="29">
        <f>'Base data'!F2995</f>
        <v>0</v>
      </c>
      <c r="D2974" s="15"/>
      <c r="E2974" s="15"/>
      <c r="F2974" s="15"/>
      <c r="G2974" s="15"/>
      <c r="H2974" s="15"/>
      <c r="I2974" s="15"/>
    </row>
    <row r="2975" spans="1:9" x14ac:dyDescent="0.35">
      <c r="A2975" s="24" t="str">
        <f>'Base data'!A2996</f>
        <v>TW5</v>
      </c>
      <c r="B2975" s="29">
        <f>'Base data'!C2996</f>
        <v>0</v>
      </c>
      <c r="C2975" s="29">
        <f>'Base data'!F2996</f>
        <v>0</v>
      </c>
      <c r="D2975" s="15"/>
      <c r="E2975" s="15"/>
      <c r="F2975" s="15"/>
      <c r="G2975" s="15"/>
      <c r="H2975" s="15"/>
      <c r="I2975" s="15"/>
    </row>
    <row r="2976" spans="1:9" x14ac:dyDescent="0.35">
      <c r="A2976" s="24" t="str">
        <f>'Base data'!A2997</f>
        <v>TW6</v>
      </c>
      <c r="B2976" s="29">
        <f>'Base data'!C2997</f>
        <v>0</v>
      </c>
      <c r="C2976" s="29">
        <f>'Base data'!F2997</f>
        <v>0</v>
      </c>
      <c r="D2976" s="15"/>
      <c r="E2976" s="15"/>
      <c r="F2976" s="15"/>
      <c r="G2976" s="15"/>
      <c r="H2976" s="15"/>
      <c r="I2976" s="15"/>
    </row>
    <row r="2977" spans="1:9" x14ac:dyDescent="0.35">
      <c r="A2977" s="24" t="str">
        <f>'Base data'!A2998</f>
        <v>TW7</v>
      </c>
      <c r="B2977" s="29">
        <f>'Base data'!C2998</f>
        <v>0</v>
      </c>
      <c r="C2977" s="29">
        <f>'Base data'!F2998</f>
        <v>0</v>
      </c>
      <c r="D2977" s="15"/>
      <c r="E2977" s="15"/>
      <c r="F2977" s="15"/>
      <c r="G2977" s="15"/>
      <c r="H2977" s="15"/>
      <c r="I2977" s="15"/>
    </row>
    <row r="2978" spans="1:9" x14ac:dyDescent="0.35">
      <c r="A2978" s="24" t="str">
        <f>'Base data'!A2999</f>
        <v>TW8</v>
      </c>
      <c r="B2978" s="29">
        <f>'Base data'!C2999</f>
        <v>0</v>
      </c>
      <c r="C2978" s="29">
        <f>'Base data'!F2999</f>
        <v>0</v>
      </c>
      <c r="D2978" s="15"/>
      <c r="E2978" s="15"/>
      <c r="F2978" s="15"/>
      <c r="G2978" s="15"/>
      <c r="H2978" s="15"/>
      <c r="I2978" s="15"/>
    </row>
    <row r="2979" spans="1:9" x14ac:dyDescent="0.35">
      <c r="A2979" s="24" t="str">
        <f>'Base data'!A3000</f>
        <v>TW9</v>
      </c>
      <c r="B2979" s="29">
        <f>'Base data'!C3000</f>
        <v>0</v>
      </c>
      <c r="C2979" s="29">
        <f>'Base data'!F3000</f>
        <v>0</v>
      </c>
      <c r="D2979" s="15"/>
      <c r="E2979" s="15"/>
      <c r="F2979" s="15"/>
      <c r="G2979" s="15"/>
      <c r="H2979" s="15"/>
      <c r="I2979" s="15"/>
    </row>
    <row r="2980" spans="1:9" x14ac:dyDescent="0.35">
      <c r="A2980" s="24" t="str">
        <f>'Base data'!A3001</f>
        <v>UB1</v>
      </c>
      <c r="B2980" s="29">
        <f>'Base data'!C3001</f>
        <v>0</v>
      </c>
      <c r="C2980" s="29">
        <f>'Base data'!F3001</f>
        <v>0</v>
      </c>
      <c r="D2980" s="15"/>
      <c r="E2980" s="15"/>
      <c r="F2980" s="15"/>
      <c r="G2980" s="15"/>
      <c r="H2980" s="15"/>
      <c r="I2980" s="15"/>
    </row>
    <row r="2981" spans="1:9" x14ac:dyDescent="0.35">
      <c r="A2981" s="24" t="str">
        <f>'Base data'!A3002</f>
        <v>UB10</v>
      </c>
      <c r="B2981" s="29">
        <f>'Base data'!C3002</f>
        <v>0</v>
      </c>
      <c r="C2981" s="29">
        <f>'Base data'!F3002</f>
        <v>0</v>
      </c>
      <c r="D2981" s="15"/>
      <c r="E2981" s="15"/>
      <c r="F2981" s="15"/>
      <c r="G2981" s="15"/>
      <c r="H2981" s="15"/>
      <c r="I2981" s="15"/>
    </row>
    <row r="2982" spans="1:9" x14ac:dyDescent="0.35">
      <c r="A2982" s="24" t="str">
        <f>'Base data'!A3003</f>
        <v>UB11</v>
      </c>
      <c r="B2982" s="29">
        <f>'Base data'!C3003</f>
        <v>0</v>
      </c>
      <c r="C2982" s="29">
        <f>'Base data'!F3003</f>
        <v>0</v>
      </c>
      <c r="D2982" s="15"/>
      <c r="E2982" s="15"/>
      <c r="F2982" s="15"/>
      <c r="G2982" s="15"/>
      <c r="H2982" s="15"/>
      <c r="I2982" s="15"/>
    </row>
    <row r="2983" spans="1:9" x14ac:dyDescent="0.35">
      <c r="A2983" s="24" t="str">
        <f>'Base data'!A3004</f>
        <v>UB18</v>
      </c>
      <c r="B2983" s="29">
        <f>'Base data'!C3004</f>
        <v>0</v>
      </c>
      <c r="C2983" s="29">
        <f>'Base data'!F3004</f>
        <v>0</v>
      </c>
      <c r="D2983" s="15"/>
      <c r="E2983" s="15"/>
      <c r="F2983" s="15"/>
      <c r="G2983" s="15"/>
      <c r="H2983" s="15"/>
      <c r="I2983" s="15"/>
    </row>
    <row r="2984" spans="1:9" x14ac:dyDescent="0.35">
      <c r="A2984" s="24" t="str">
        <f>'Base data'!A3005</f>
        <v>UB2</v>
      </c>
      <c r="B2984" s="29">
        <f>'Base data'!C3005</f>
        <v>0</v>
      </c>
      <c r="C2984" s="29">
        <f>'Base data'!F3005</f>
        <v>0</v>
      </c>
      <c r="D2984" s="15"/>
      <c r="E2984" s="15"/>
      <c r="F2984" s="15"/>
      <c r="G2984" s="15"/>
      <c r="H2984" s="15"/>
      <c r="I2984" s="15"/>
    </row>
    <row r="2985" spans="1:9" x14ac:dyDescent="0.35">
      <c r="A2985" s="24" t="str">
        <f>'Base data'!A3006</f>
        <v>UB3</v>
      </c>
      <c r="B2985" s="29">
        <f>'Base data'!C3006</f>
        <v>0</v>
      </c>
      <c r="C2985" s="29">
        <f>'Base data'!F3006</f>
        <v>0</v>
      </c>
      <c r="D2985" s="15"/>
      <c r="E2985" s="15"/>
      <c r="F2985" s="15"/>
      <c r="G2985" s="15"/>
      <c r="H2985" s="15"/>
      <c r="I2985" s="15"/>
    </row>
    <row r="2986" spans="1:9" x14ac:dyDescent="0.35">
      <c r="A2986" s="24" t="str">
        <f>'Base data'!A3007</f>
        <v>UB4</v>
      </c>
      <c r="B2986" s="29">
        <f>'Base data'!C3007</f>
        <v>0</v>
      </c>
      <c r="C2986" s="29">
        <f>'Base data'!F3007</f>
        <v>0</v>
      </c>
      <c r="D2986" s="15"/>
      <c r="E2986" s="15"/>
      <c r="F2986" s="15"/>
      <c r="G2986" s="15"/>
      <c r="H2986" s="15"/>
      <c r="I2986" s="15"/>
    </row>
    <row r="2987" spans="1:9" x14ac:dyDescent="0.35">
      <c r="A2987" s="24" t="str">
        <f>'Base data'!A3008</f>
        <v>UB5</v>
      </c>
      <c r="B2987" s="29">
        <f>'Base data'!C3008</f>
        <v>0</v>
      </c>
      <c r="C2987" s="29">
        <f>'Base data'!F3008</f>
        <v>0</v>
      </c>
      <c r="D2987" s="15"/>
      <c r="E2987" s="15"/>
      <c r="F2987" s="15"/>
      <c r="G2987" s="15"/>
      <c r="H2987" s="15"/>
      <c r="I2987" s="15"/>
    </row>
    <row r="2988" spans="1:9" x14ac:dyDescent="0.35">
      <c r="A2988" s="24" t="str">
        <f>'Base data'!A3009</f>
        <v>UB6</v>
      </c>
      <c r="B2988" s="29">
        <f>'Base data'!C3009</f>
        <v>0</v>
      </c>
      <c r="C2988" s="29">
        <f>'Base data'!F3009</f>
        <v>0</v>
      </c>
      <c r="D2988" s="15"/>
      <c r="E2988" s="15"/>
      <c r="F2988" s="15"/>
      <c r="G2988" s="15"/>
      <c r="H2988" s="15"/>
      <c r="I2988" s="15"/>
    </row>
    <row r="2989" spans="1:9" x14ac:dyDescent="0.35">
      <c r="A2989" s="24" t="str">
        <f>'Base data'!A3010</f>
        <v>UB7</v>
      </c>
      <c r="B2989" s="29">
        <f>'Base data'!C3010</f>
        <v>0</v>
      </c>
      <c r="C2989" s="29">
        <f>'Base data'!F3010</f>
        <v>0</v>
      </c>
      <c r="D2989" s="15"/>
      <c r="E2989" s="15"/>
      <c r="F2989" s="15"/>
      <c r="G2989" s="15"/>
      <c r="H2989" s="15"/>
      <c r="I2989" s="15"/>
    </row>
    <row r="2990" spans="1:9" x14ac:dyDescent="0.35">
      <c r="A2990" s="24" t="str">
        <f>'Base data'!A3011</f>
        <v>UB8</v>
      </c>
      <c r="B2990" s="29">
        <f>'Base data'!C3011</f>
        <v>0</v>
      </c>
      <c r="C2990" s="29">
        <f>'Base data'!F3011</f>
        <v>0</v>
      </c>
      <c r="D2990" s="15"/>
      <c r="E2990" s="15"/>
      <c r="F2990" s="15"/>
      <c r="G2990" s="15"/>
      <c r="H2990" s="15"/>
      <c r="I2990" s="15"/>
    </row>
    <row r="2991" spans="1:9" x14ac:dyDescent="0.35">
      <c r="A2991" s="24" t="str">
        <f>'Base data'!A3012</f>
        <v>UB9</v>
      </c>
      <c r="B2991" s="29">
        <f>'Base data'!C3012</f>
        <v>0</v>
      </c>
      <c r="C2991" s="29">
        <f>'Base data'!F3012</f>
        <v>0</v>
      </c>
      <c r="D2991" s="15"/>
      <c r="E2991" s="15"/>
      <c r="F2991" s="15"/>
      <c r="G2991" s="15"/>
      <c r="H2991" s="15"/>
      <c r="I2991" s="15"/>
    </row>
    <row r="2992" spans="1:9" x14ac:dyDescent="0.35">
      <c r="A2992" s="24" t="str">
        <f>'Base data'!A3013</f>
        <v>W1</v>
      </c>
      <c r="B2992" s="29">
        <f>'Base data'!C3013</f>
        <v>0</v>
      </c>
      <c r="C2992" s="29">
        <f>'Base data'!F3013</f>
        <v>0</v>
      </c>
      <c r="D2992" s="15"/>
      <c r="E2992" s="15"/>
      <c r="F2992" s="15"/>
      <c r="G2992" s="15"/>
      <c r="H2992" s="15"/>
      <c r="I2992" s="15"/>
    </row>
    <row r="2993" spans="1:9" x14ac:dyDescent="0.35">
      <c r="A2993" s="24" t="str">
        <f>'Base data'!A3014</f>
        <v>W10</v>
      </c>
      <c r="B2993" s="29">
        <f>'Base data'!C3014</f>
        <v>0</v>
      </c>
      <c r="C2993" s="29">
        <f>'Base data'!F3014</f>
        <v>0</v>
      </c>
      <c r="D2993" s="15"/>
      <c r="E2993" s="15"/>
      <c r="F2993" s="15"/>
      <c r="G2993" s="15"/>
      <c r="H2993" s="15"/>
      <c r="I2993" s="15"/>
    </row>
    <row r="2994" spans="1:9" x14ac:dyDescent="0.35">
      <c r="A2994" s="24" t="str">
        <f>'Base data'!A3015</f>
        <v>W11</v>
      </c>
      <c r="B2994" s="29">
        <f>'Base data'!C3015</f>
        <v>0</v>
      </c>
      <c r="C2994" s="29">
        <f>'Base data'!F3015</f>
        <v>0</v>
      </c>
      <c r="D2994" s="15"/>
      <c r="E2994" s="15"/>
      <c r="F2994" s="15"/>
      <c r="G2994" s="15"/>
      <c r="H2994" s="15"/>
      <c r="I2994" s="15"/>
    </row>
    <row r="2995" spans="1:9" x14ac:dyDescent="0.35">
      <c r="A2995" s="24" t="str">
        <f>'Base data'!A3016</f>
        <v>W12</v>
      </c>
      <c r="B2995" s="29">
        <f>'Base data'!C3016</f>
        <v>0</v>
      </c>
      <c r="C2995" s="29">
        <f>'Base data'!F3016</f>
        <v>0</v>
      </c>
      <c r="D2995" s="15"/>
      <c r="E2995" s="15"/>
      <c r="F2995" s="15"/>
      <c r="G2995" s="15"/>
      <c r="H2995" s="15"/>
      <c r="I2995" s="15"/>
    </row>
    <row r="2996" spans="1:9" x14ac:dyDescent="0.35">
      <c r="A2996" s="24" t="str">
        <f>'Base data'!A3017</f>
        <v>W13</v>
      </c>
      <c r="B2996" s="29">
        <f>'Base data'!C3017</f>
        <v>0</v>
      </c>
      <c r="C2996" s="29">
        <f>'Base data'!F3017</f>
        <v>0</v>
      </c>
      <c r="D2996" s="15"/>
      <c r="E2996" s="15"/>
      <c r="F2996" s="15"/>
      <c r="G2996" s="15"/>
      <c r="H2996" s="15"/>
      <c r="I2996" s="15"/>
    </row>
    <row r="2997" spans="1:9" x14ac:dyDescent="0.35">
      <c r="A2997" s="24" t="str">
        <f>'Base data'!A3018</f>
        <v>W14</v>
      </c>
      <c r="B2997" s="29">
        <f>'Base data'!C3018</f>
        <v>0</v>
      </c>
      <c r="C2997" s="29">
        <f>'Base data'!F3018</f>
        <v>0</v>
      </c>
      <c r="D2997" s="15"/>
      <c r="E2997" s="15"/>
      <c r="F2997" s="15"/>
      <c r="G2997" s="15"/>
      <c r="H2997" s="15"/>
      <c r="I2997" s="15"/>
    </row>
    <row r="2998" spans="1:9" x14ac:dyDescent="0.35">
      <c r="A2998" s="24" t="str">
        <f>'Base data'!A3019</f>
        <v>W1A</v>
      </c>
      <c r="B2998" s="29">
        <f>'Base data'!C3019</f>
        <v>0</v>
      </c>
      <c r="C2998" s="29">
        <f>'Base data'!F3019</f>
        <v>0</v>
      </c>
      <c r="D2998" s="15"/>
      <c r="E2998" s="15"/>
      <c r="F2998" s="15"/>
      <c r="G2998" s="15"/>
      <c r="H2998" s="15"/>
      <c r="I2998" s="15"/>
    </row>
    <row r="2999" spans="1:9" x14ac:dyDescent="0.35">
      <c r="A2999" s="24" t="str">
        <f>'Base data'!A3020</f>
        <v>W1B</v>
      </c>
      <c r="B2999" s="29">
        <f>'Base data'!C3020</f>
        <v>0</v>
      </c>
      <c r="C2999" s="29">
        <f>'Base data'!F3020</f>
        <v>0</v>
      </c>
      <c r="D2999" s="15"/>
      <c r="E2999" s="15"/>
      <c r="F2999" s="15"/>
      <c r="G2999" s="15"/>
      <c r="H2999" s="15"/>
      <c r="I2999" s="15"/>
    </row>
    <row r="3000" spans="1:9" x14ac:dyDescent="0.35">
      <c r="A3000" s="24" t="str">
        <f>'Base data'!A3021</f>
        <v>W1C</v>
      </c>
      <c r="B3000" s="29">
        <f>'Base data'!C3021</f>
        <v>0</v>
      </c>
      <c r="C3000" s="29">
        <f>'Base data'!F3021</f>
        <v>0</v>
      </c>
      <c r="D3000" s="15"/>
      <c r="E3000" s="15"/>
      <c r="F3000" s="15"/>
      <c r="G3000" s="15"/>
      <c r="H3000" s="15"/>
      <c r="I3000" s="15"/>
    </row>
    <row r="3001" spans="1:9" x14ac:dyDescent="0.35">
      <c r="A3001" s="24" t="str">
        <f>'Base data'!A3022</f>
        <v>W1D</v>
      </c>
      <c r="B3001" s="29">
        <f>'Base data'!C3022</f>
        <v>0</v>
      </c>
      <c r="C3001" s="29">
        <f>'Base data'!F3022</f>
        <v>0</v>
      </c>
      <c r="D3001" s="15"/>
      <c r="E3001" s="15"/>
      <c r="F3001" s="15"/>
      <c r="G3001" s="15"/>
      <c r="H3001" s="15"/>
      <c r="I3001" s="15"/>
    </row>
    <row r="3002" spans="1:9" x14ac:dyDescent="0.35">
      <c r="A3002" s="24" t="str">
        <f>'Base data'!A3023</f>
        <v>W1E</v>
      </c>
      <c r="B3002" s="29">
        <f>'Base data'!C3023</f>
        <v>0</v>
      </c>
      <c r="C3002" s="29">
        <f>'Base data'!F3023</f>
        <v>0</v>
      </c>
      <c r="D3002" s="15"/>
      <c r="E3002" s="15"/>
      <c r="F3002" s="15"/>
      <c r="G3002" s="15"/>
      <c r="H3002" s="15"/>
      <c r="I3002" s="15"/>
    </row>
    <row r="3003" spans="1:9" x14ac:dyDescent="0.35">
      <c r="A3003" s="24" t="str">
        <f>'Base data'!A3024</f>
        <v>W1F</v>
      </c>
      <c r="B3003" s="29">
        <f>'Base data'!C3024</f>
        <v>0</v>
      </c>
      <c r="C3003" s="29">
        <f>'Base data'!F3024</f>
        <v>0</v>
      </c>
      <c r="D3003" s="15"/>
      <c r="E3003" s="15"/>
      <c r="F3003" s="15"/>
      <c r="G3003" s="15"/>
      <c r="H3003" s="15"/>
      <c r="I3003" s="15"/>
    </row>
    <row r="3004" spans="1:9" x14ac:dyDescent="0.35">
      <c r="A3004" s="24" t="str">
        <f>'Base data'!A3025</f>
        <v>W1G</v>
      </c>
      <c r="B3004" s="29">
        <f>'Base data'!C3025</f>
        <v>0</v>
      </c>
      <c r="C3004" s="29">
        <f>'Base data'!F3025</f>
        <v>0</v>
      </c>
      <c r="D3004" s="15"/>
      <c r="E3004" s="15"/>
      <c r="F3004" s="15"/>
      <c r="G3004" s="15"/>
      <c r="H3004" s="15"/>
      <c r="I3004" s="15"/>
    </row>
    <row r="3005" spans="1:9" x14ac:dyDescent="0.35">
      <c r="A3005" s="24" t="str">
        <f>'Base data'!A3026</f>
        <v>W1H</v>
      </c>
      <c r="B3005" s="29">
        <f>'Base data'!C3026</f>
        <v>0</v>
      </c>
      <c r="C3005" s="29">
        <f>'Base data'!F3026</f>
        <v>0</v>
      </c>
      <c r="D3005" s="15"/>
      <c r="E3005" s="15"/>
      <c r="F3005" s="15"/>
      <c r="G3005" s="15"/>
      <c r="H3005" s="15"/>
      <c r="I3005" s="15"/>
    </row>
    <row r="3006" spans="1:9" x14ac:dyDescent="0.35">
      <c r="A3006" s="24" t="str">
        <f>'Base data'!A3027</f>
        <v>W1J</v>
      </c>
      <c r="B3006" s="29">
        <f>'Base data'!C3027</f>
        <v>0</v>
      </c>
      <c r="C3006" s="29">
        <f>'Base data'!F3027</f>
        <v>0</v>
      </c>
      <c r="D3006" s="15"/>
      <c r="E3006" s="15"/>
      <c r="F3006" s="15"/>
      <c r="G3006" s="15"/>
      <c r="H3006" s="15"/>
      <c r="I3006" s="15"/>
    </row>
    <row r="3007" spans="1:9" x14ac:dyDescent="0.35">
      <c r="A3007" s="24" t="str">
        <f>'Base data'!A3028</f>
        <v>W1K</v>
      </c>
      <c r="B3007" s="29">
        <f>'Base data'!C3028</f>
        <v>0</v>
      </c>
      <c r="C3007" s="29">
        <f>'Base data'!F3028</f>
        <v>0</v>
      </c>
      <c r="D3007" s="15"/>
      <c r="E3007" s="15"/>
      <c r="F3007" s="15"/>
      <c r="G3007" s="15"/>
      <c r="H3007" s="15"/>
      <c r="I3007" s="15"/>
    </row>
    <row r="3008" spans="1:9" x14ac:dyDescent="0.35">
      <c r="A3008" s="24" t="str">
        <f>'Base data'!A3029</f>
        <v>W1M</v>
      </c>
      <c r="B3008" s="29">
        <f>'Base data'!C3029</f>
        <v>0</v>
      </c>
      <c r="C3008" s="29">
        <f>'Base data'!F3029</f>
        <v>0</v>
      </c>
      <c r="D3008" s="15"/>
      <c r="E3008" s="15"/>
      <c r="F3008" s="15"/>
      <c r="G3008" s="15"/>
      <c r="H3008" s="15"/>
      <c r="I3008" s="15"/>
    </row>
    <row r="3009" spans="1:9" x14ac:dyDescent="0.35">
      <c r="A3009" s="24" t="str">
        <f>'Base data'!A3030</f>
        <v>W1N</v>
      </c>
      <c r="B3009" s="29">
        <f>'Base data'!C3030</f>
        <v>0</v>
      </c>
      <c r="C3009" s="29">
        <f>'Base data'!F3030</f>
        <v>0</v>
      </c>
      <c r="D3009" s="15"/>
      <c r="E3009" s="15"/>
      <c r="F3009" s="15"/>
      <c r="G3009" s="15"/>
      <c r="H3009" s="15"/>
      <c r="I3009" s="15"/>
    </row>
    <row r="3010" spans="1:9" x14ac:dyDescent="0.35">
      <c r="A3010" s="24" t="str">
        <f>'Base data'!A3031</f>
        <v>W1P</v>
      </c>
      <c r="B3010" s="29">
        <f>'Base data'!C3031</f>
        <v>0</v>
      </c>
      <c r="C3010" s="29">
        <f>'Base data'!F3031</f>
        <v>0</v>
      </c>
      <c r="D3010" s="15"/>
      <c r="E3010" s="15"/>
      <c r="F3010" s="15"/>
      <c r="G3010" s="15"/>
      <c r="H3010" s="15"/>
      <c r="I3010" s="15"/>
    </row>
    <row r="3011" spans="1:9" x14ac:dyDescent="0.35">
      <c r="A3011" s="24" t="str">
        <f>'Base data'!A3032</f>
        <v>W1R</v>
      </c>
      <c r="B3011" s="29">
        <f>'Base data'!C3032</f>
        <v>0</v>
      </c>
      <c r="C3011" s="29">
        <f>'Base data'!F3032</f>
        <v>0</v>
      </c>
      <c r="D3011" s="15"/>
      <c r="E3011" s="15"/>
      <c r="F3011" s="15"/>
      <c r="G3011" s="15"/>
      <c r="H3011" s="15"/>
      <c r="I3011" s="15"/>
    </row>
    <row r="3012" spans="1:9" x14ac:dyDescent="0.35">
      <c r="A3012" s="24" t="str">
        <f>'Base data'!A3033</f>
        <v>W1S</v>
      </c>
      <c r="B3012" s="29">
        <f>'Base data'!C3033</f>
        <v>0</v>
      </c>
      <c r="C3012" s="29">
        <f>'Base data'!F3033</f>
        <v>0</v>
      </c>
      <c r="D3012" s="15"/>
      <c r="E3012" s="15"/>
      <c r="F3012" s="15"/>
      <c r="G3012" s="15"/>
      <c r="H3012" s="15"/>
      <c r="I3012" s="15"/>
    </row>
    <row r="3013" spans="1:9" x14ac:dyDescent="0.35">
      <c r="A3013" s="24" t="str">
        <f>'Base data'!A3034</f>
        <v>W1T</v>
      </c>
      <c r="B3013" s="29">
        <f>'Base data'!C3034</f>
        <v>0</v>
      </c>
      <c r="C3013" s="29">
        <f>'Base data'!F3034</f>
        <v>0</v>
      </c>
      <c r="D3013" s="15"/>
      <c r="E3013" s="15"/>
      <c r="F3013" s="15"/>
      <c r="G3013" s="15"/>
      <c r="H3013" s="15"/>
      <c r="I3013" s="15"/>
    </row>
    <row r="3014" spans="1:9" x14ac:dyDescent="0.35">
      <c r="A3014" s="24" t="str">
        <f>'Base data'!A3035</f>
        <v>W1U</v>
      </c>
      <c r="B3014" s="29">
        <f>'Base data'!C3035</f>
        <v>0</v>
      </c>
      <c r="C3014" s="29">
        <f>'Base data'!F3035</f>
        <v>0</v>
      </c>
      <c r="D3014" s="15"/>
      <c r="E3014" s="15"/>
      <c r="F3014" s="15"/>
      <c r="G3014" s="15"/>
      <c r="H3014" s="15"/>
      <c r="I3014" s="15"/>
    </row>
    <row r="3015" spans="1:9" x14ac:dyDescent="0.35">
      <c r="A3015" s="24" t="str">
        <f>'Base data'!A3036</f>
        <v>W1V</v>
      </c>
      <c r="B3015" s="29">
        <f>'Base data'!C3036</f>
        <v>0</v>
      </c>
      <c r="C3015" s="29">
        <f>'Base data'!F3036</f>
        <v>0</v>
      </c>
      <c r="D3015" s="15"/>
      <c r="E3015" s="15"/>
      <c r="F3015" s="15"/>
      <c r="G3015" s="15"/>
      <c r="H3015" s="15"/>
      <c r="I3015" s="15"/>
    </row>
    <row r="3016" spans="1:9" x14ac:dyDescent="0.35">
      <c r="A3016" s="24" t="str">
        <f>'Base data'!A3037</f>
        <v>W1W</v>
      </c>
      <c r="B3016" s="29">
        <f>'Base data'!C3037</f>
        <v>0</v>
      </c>
      <c r="C3016" s="29">
        <f>'Base data'!F3037</f>
        <v>0</v>
      </c>
      <c r="D3016" s="15"/>
      <c r="E3016" s="15"/>
      <c r="F3016" s="15"/>
      <c r="G3016" s="15"/>
      <c r="H3016" s="15"/>
      <c r="I3016" s="15"/>
    </row>
    <row r="3017" spans="1:9" x14ac:dyDescent="0.35">
      <c r="A3017" s="24" t="str">
        <f>'Base data'!A3038</f>
        <v>W1X</v>
      </c>
      <c r="B3017" s="29">
        <f>'Base data'!C3038</f>
        <v>0</v>
      </c>
      <c r="C3017" s="29">
        <f>'Base data'!F3038</f>
        <v>0</v>
      </c>
      <c r="D3017" s="15"/>
      <c r="E3017" s="15"/>
      <c r="F3017" s="15"/>
      <c r="G3017" s="15"/>
      <c r="H3017" s="15"/>
      <c r="I3017" s="15"/>
    </row>
    <row r="3018" spans="1:9" x14ac:dyDescent="0.35">
      <c r="A3018" s="24" t="str">
        <f>'Base data'!A3039</f>
        <v>W1Y</v>
      </c>
      <c r="B3018" s="29">
        <f>'Base data'!C3039</f>
        <v>0</v>
      </c>
      <c r="C3018" s="29">
        <f>'Base data'!F3039</f>
        <v>0</v>
      </c>
      <c r="D3018" s="15"/>
      <c r="E3018" s="15"/>
      <c r="F3018" s="15"/>
      <c r="G3018" s="15"/>
      <c r="H3018" s="15"/>
      <c r="I3018" s="15"/>
    </row>
    <row r="3019" spans="1:9" x14ac:dyDescent="0.35">
      <c r="A3019" s="24" t="str">
        <f>'Base data'!A3040</f>
        <v>W2</v>
      </c>
      <c r="B3019" s="29">
        <f>'Base data'!C3040</f>
        <v>0</v>
      </c>
      <c r="C3019" s="29">
        <f>'Base data'!F3040</f>
        <v>0</v>
      </c>
      <c r="D3019" s="15"/>
      <c r="E3019" s="15"/>
      <c r="F3019" s="15"/>
      <c r="G3019" s="15"/>
      <c r="H3019" s="15"/>
      <c r="I3019" s="15"/>
    </row>
    <row r="3020" spans="1:9" x14ac:dyDescent="0.35">
      <c r="A3020" s="24" t="str">
        <f>'Base data'!A3041</f>
        <v>W3</v>
      </c>
      <c r="B3020" s="29">
        <f>'Base data'!C3041</f>
        <v>0</v>
      </c>
      <c r="C3020" s="29">
        <f>'Base data'!F3041</f>
        <v>0</v>
      </c>
      <c r="D3020" s="15"/>
      <c r="E3020" s="15"/>
      <c r="F3020" s="15"/>
      <c r="G3020" s="15"/>
      <c r="H3020" s="15"/>
      <c r="I3020" s="15"/>
    </row>
    <row r="3021" spans="1:9" x14ac:dyDescent="0.35">
      <c r="A3021" s="24" t="str">
        <f>'Base data'!A3042</f>
        <v>W4</v>
      </c>
      <c r="B3021" s="29">
        <f>'Base data'!C3042</f>
        <v>0</v>
      </c>
      <c r="C3021" s="29">
        <f>'Base data'!F3042</f>
        <v>0</v>
      </c>
      <c r="D3021" s="15"/>
      <c r="E3021" s="15"/>
      <c r="F3021" s="15"/>
      <c r="G3021" s="15"/>
      <c r="H3021" s="15"/>
      <c r="I3021" s="15"/>
    </row>
    <row r="3022" spans="1:9" x14ac:dyDescent="0.35">
      <c r="A3022" s="24" t="str">
        <f>'Base data'!A3043</f>
        <v>W5</v>
      </c>
      <c r="B3022" s="29">
        <f>'Base data'!C3043</f>
        <v>0</v>
      </c>
      <c r="C3022" s="29">
        <f>'Base data'!F3043</f>
        <v>0</v>
      </c>
      <c r="D3022" s="15"/>
      <c r="E3022" s="15"/>
      <c r="F3022" s="15"/>
      <c r="G3022" s="15"/>
      <c r="H3022" s="15"/>
      <c r="I3022" s="15"/>
    </row>
    <row r="3023" spans="1:9" x14ac:dyDescent="0.35">
      <c r="A3023" s="24" t="str">
        <f>'Base data'!A3044</f>
        <v>W6</v>
      </c>
      <c r="B3023" s="29">
        <f>'Base data'!C3044</f>
        <v>0</v>
      </c>
      <c r="C3023" s="29">
        <f>'Base data'!F3044</f>
        <v>0</v>
      </c>
      <c r="D3023" s="15"/>
      <c r="E3023" s="15"/>
      <c r="F3023" s="15"/>
      <c r="G3023" s="15"/>
      <c r="H3023" s="15"/>
      <c r="I3023" s="15"/>
    </row>
    <row r="3024" spans="1:9" x14ac:dyDescent="0.35">
      <c r="A3024" s="24" t="str">
        <f>'Base data'!A3045</f>
        <v>W7</v>
      </c>
      <c r="B3024" s="29">
        <f>'Base data'!C3045</f>
        <v>0</v>
      </c>
      <c r="C3024" s="29">
        <f>'Base data'!F3045</f>
        <v>0</v>
      </c>
      <c r="D3024" s="15"/>
      <c r="E3024" s="15"/>
      <c r="F3024" s="15"/>
      <c r="G3024" s="15"/>
      <c r="H3024" s="15"/>
      <c r="I3024" s="15"/>
    </row>
    <row r="3025" spans="1:9" x14ac:dyDescent="0.35">
      <c r="A3025" s="24" t="str">
        <f>'Base data'!A3046</f>
        <v>W8</v>
      </c>
      <c r="B3025" s="29">
        <f>'Base data'!C3046</f>
        <v>0</v>
      </c>
      <c r="C3025" s="29">
        <f>'Base data'!F3046</f>
        <v>0</v>
      </c>
      <c r="D3025" s="15"/>
      <c r="E3025" s="15"/>
      <c r="F3025" s="15"/>
      <c r="G3025" s="15"/>
      <c r="H3025" s="15"/>
      <c r="I3025" s="15"/>
    </row>
    <row r="3026" spans="1:9" x14ac:dyDescent="0.35">
      <c r="A3026" s="24" t="str">
        <f>'Base data'!A3047</f>
        <v>W9</v>
      </c>
      <c r="B3026" s="29">
        <f>'Base data'!C3047</f>
        <v>0</v>
      </c>
      <c r="C3026" s="29">
        <f>'Base data'!F3047</f>
        <v>0</v>
      </c>
      <c r="D3026" s="15"/>
      <c r="E3026" s="15"/>
      <c r="F3026" s="15"/>
      <c r="G3026" s="15"/>
      <c r="H3026" s="15"/>
      <c r="I3026" s="15"/>
    </row>
    <row r="3027" spans="1:9" x14ac:dyDescent="0.35">
      <c r="A3027" s="24" t="str">
        <f>'Base data'!A3048</f>
        <v>WA1</v>
      </c>
      <c r="B3027" s="29">
        <f>'Base data'!C3048</f>
        <v>0</v>
      </c>
      <c r="C3027" s="29">
        <f>'Base data'!F3048</f>
        <v>0</v>
      </c>
      <c r="D3027" s="15"/>
      <c r="E3027" s="15"/>
      <c r="F3027" s="15"/>
      <c r="G3027" s="15"/>
      <c r="H3027" s="15"/>
      <c r="I3027" s="15"/>
    </row>
    <row r="3028" spans="1:9" x14ac:dyDescent="0.35">
      <c r="A3028" s="24" t="str">
        <f>'Base data'!A3049</f>
        <v>WA10</v>
      </c>
      <c r="B3028" s="29">
        <f>'Base data'!C3049</f>
        <v>0</v>
      </c>
      <c r="C3028" s="29">
        <f>'Base data'!F3049</f>
        <v>0</v>
      </c>
      <c r="D3028" s="15"/>
      <c r="E3028" s="15"/>
      <c r="F3028" s="15"/>
      <c r="G3028" s="15"/>
      <c r="H3028" s="15"/>
      <c r="I3028" s="15"/>
    </row>
    <row r="3029" spans="1:9" x14ac:dyDescent="0.35">
      <c r="A3029" s="24" t="str">
        <f>'Base data'!A3050</f>
        <v>WA11</v>
      </c>
      <c r="B3029" s="29">
        <f>'Base data'!C3050</f>
        <v>0</v>
      </c>
      <c r="C3029" s="29">
        <f>'Base data'!F3050</f>
        <v>0</v>
      </c>
      <c r="D3029" s="15"/>
      <c r="E3029" s="15"/>
      <c r="F3029" s="15"/>
      <c r="G3029" s="15"/>
      <c r="H3029" s="15"/>
      <c r="I3029" s="15"/>
    </row>
    <row r="3030" spans="1:9" x14ac:dyDescent="0.35">
      <c r="A3030" s="24" t="str">
        <f>'Base data'!A3051</f>
        <v>WA12</v>
      </c>
      <c r="B3030" s="29">
        <f>'Base data'!C3051</f>
        <v>0</v>
      </c>
      <c r="C3030" s="29">
        <f>'Base data'!F3051</f>
        <v>0</v>
      </c>
      <c r="D3030" s="15"/>
      <c r="E3030" s="15"/>
      <c r="F3030" s="15"/>
      <c r="G3030" s="15"/>
      <c r="H3030" s="15"/>
      <c r="I3030" s="15"/>
    </row>
    <row r="3031" spans="1:9" x14ac:dyDescent="0.35">
      <c r="A3031" s="24" t="str">
        <f>'Base data'!A3052</f>
        <v>WA13</v>
      </c>
      <c r="B3031" s="29">
        <f>'Base data'!C3052</f>
        <v>0</v>
      </c>
      <c r="C3031" s="29">
        <f>'Base data'!F3052</f>
        <v>0</v>
      </c>
      <c r="D3031" s="15"/>
      <c r="E3031" s="15"/>
      <c r="F3031" s="15"/>
      <c r="G3031" s="15"/>
      <c r="H3031" s="15"/>
      <c r="I3031" s="15"/>
    </row>
    <row r="3032" spans="1:9" x14ac:dyDescent="0.35">
      <c r="A3032" s="24" t="str">
        <f>'Base data'!A3053</f>
        <v>WA14</v>
      </c>
      <c r="B3032" s="29">
        <f>'Base data'!C3053</f>
        <v>0</v>
      </c>
      <c r="C3032" s="29">
        <f>'Base data'!F3053</f>
        <v>0</v>
      </c>
      <c r="D3032" s="15"/>
      <c r="E3032" s="15"/>
      <c r="F3032" s="15"/>
      <c r="G3032" s="15"/>
      <c r="H3032" s="15"/>
      <c r="I3032" s="15"/>
    </row>
    <row r="3033" spans="1:9" x14ac:dyDescent="0.35">
      <c r="A3033" s="24" t="str">
        <f>'Base data'!A3054</f>
        <v>WA15</v>
      </c>
      <c r="B3033" s="29">
        <f>'Base data'!C3054</f>
        <v>0</v>
      </c>
      <c r="C3033" s="29">
        <f>'Base data'!F3054</f>
        <v>0</v>
      </c>
      <c r="D3033" s="15"/>
      <c r="E3033" s="15"/>
      <c r="F3033" s="15"/>
      <c r="G3033" s="15"/>
      <c r="H3033" s="15"/>
      <c r="I3033" s="15"/>
    </row>
    <row r="3034" spans="1:9" x14ac:dyDescent="0.35">
      <c r="A3034" s="24" t="str">
        <f>'Base data'!A3055</f>
        <v>WA16</v>
      </c>
      <c r="B3034" s="29">
        <f>'Base data'!C3055</f>
        <v>0</v>
      </c>
      <c r="C3034" s="29">
        <f>'Base data'!F3055</f>
        <v>0</v>
      </c>
      <c r="D3034" s="15"/>
      <c r="E3034" s="15"/>
      <c r="F3034" s="15"/>
      <c r="G3034" s="15"/>
      <c r="H3034" s="15"/>
      <c r="I3034" s="15"/>
    </row>
    <row r="3035" spans="1:9" x14ac:dyDescent="0.35">
      <c r="A3035" s="24" t="str">
        <f>'Base data'!A3056</f>
        <v>WA2</v>
      </c>
      <c r="B3035" s="29">
        <f>'Base data'!C3056</f>
        <v>0</v>
      </c>
      <c r="C3035" s="29">
        <f>'Base data'!F3056</f>
        <v>0</v>
      </c>
      <c r="D3035" s="15"/>
      <c r="E3035" s="15"/>
      <c r="F3035" s="15"/>
      <c r="G3035" s="15"/>
      <c r="H3035" s="15"/>
      <c r="I3035" s="15"/>
    </row>
    <row r="3036" spans="1:9" x14ac:dyDescent="0.35">
      <c r="A3036" s="24" t="str">
        <f>'Base data'!A3057</f>
        <v>WA3</v>
      </c>
      <c r="B3036" s="29">
        <f>'Base data'!C3057</f>
        <v>0</v>
      </c>
      <c r="C3036" s="29">
        <f>'Base data'!F3057</f>
        <v>0</v>
      </c>
      <c r="D3036" s="15"/>
      <c r="E3036" s="15"/>
      <c r="F3036" s="15"/>
      <c r="G3036" s="15"/>
      <c r="H3036" s="15"/>
      <c r="I3036" s="15"/>
    </row>
    <row r="3037" spans="1:9" x14ac:dyDescent="0.35">
      <c r="A3037" s="24" t="str">
        <f>'Base data'!A3058</f>
        <v>WA4</v>
      </c>
      <c r="B3037" s="29">
        <f>'Base data'!C3058</f>
        <v>0</v>
      </c>
      <c r="C3037" s="29">
        <f>'Base data'!F3058</f>
        <v>0</v>
      </c>
      <c r="D3037" s="15"/>
      <c r="E3037" s="15"/>
      <c r="F3037" s="15"/>
      <c r="G3037" s="15"/>
      <c r="H3037" s="15"/>
      <c r="I3037" s="15"/>
    </row>
    <row r="3038" spans="1:9" x14ac:dyDescent="0.35">
      <c r="A3038" s="24" t="str">
        <f>'Base data'!A3059</f>
        <v>WA5</v>
      </c>
      <c r="B3038" s="29">
        <f>'Base data'!C3059</f>
        <v>0</v>
      </c>
      <c r="C3038" s="29">
        <f>'Base data'!F3059</f>
        <v>0</v>
      </c>
      <c r="D3038" s="15"/>
      <c r="E3038" s="15"/>
      <c r="F3038" s="15"/>
      <c r="G3038" s="15"/>
      <c r="H3038" s="15"/>
      <c r="I3038" s="15"/>
    </row>
    <row r="3039" spans="1:9" x14ac:dyDescent="0.35">
      <c r="A3039" s="24" t="str">
        <f>'Base data'!A3060</f>
        <v>WA55</v>
      </c>
      <c r="B3039" s="29">
        <f>'Base data'!C3060</f>
        <v>0</v>
      </c>
      <c r="C3039" s="29">
        <f>'Base data'!F3060</f>
        <v>0</v>
      </c>
      <c r="D3039" s="15"/>
      <c r="E3039" s="15"/>
      <c r="F3039" s="15"/>
      <c r="G3039" s="15"/>
      <c r="H3039" s="15"/>
      <c r="I3039" s="15"/>
    </row>
    <row r="3040" spans="1:9" x14ac:dyDescent="0.35">
      <c r="A3040" s="24" t="str">
        <f>'Base data'!A3061</f>
        <v>WA6</v>
      </c>
      <c r="B3040" s="29">
        <f>'Base data'!C3061</f>
        <v>0</v>
      </c>
      <c r="C3040" s="29">
        <f>'Base data'!F3061</f>
        <v>0</v>
      </c>
      <c r="D3040" s="15"/>
      <c r="E3040" s="15"/>
      <c r="F3040" s="15"/>
      <c r="G3040" s="15"/>
      <c r="H3040" s="15"/>
      <c r="I3040" s="15"/>
    </row>
    <row r="3041" spans="1:9" x14ac:dyDescent="0.35">
      <c r="A3041" s="24" t="str">
        <f>'Base data'!A3062</f>
        <v>WA7</v>
      </c>
      <c r="B3041" s="29">
        <f>'Base data'!C3062</f>
        <v>0</v>
      </c>
      <c r="C3041" s="29">
        <f>'Base data'!F3062</f>
        <v>0</v>
      </c>
      <c r="D3041" s="15"/>
      <c r="E3041" s="15"/>
      <c r="F3041" s="15"/>
      <c r="G3041" s="15"/>
      <c r="H3041" s="15"/>
      <c r="I3041" s="15"/>
    </row>
    <row r="3042" spans="1:9" x14ac:dyDescent="0.35">
      <c r="A3042" s="24" t="str">
        <f>'Base data'!A3063</f>
        <v>WA8</v>
      </c>
      <c r="B3042" s="29">
        <f>'Base data'!C3063</f>
        <v>0</v>
      </c>
      <c r="C3042" s="29">
        <f>'Base data'!F3063</f>
        <v>0</v>
      </c>
      <c r="D3042" s="15"/>
      <c r="E3042" s="15"/>
      <c r="F3042" s="15"/>
      <c r="G3042" s="15"/>
      <c r="H3042" s="15"/>
      <c r="I3042" s="15"/>
    </row>
    <row r="3043" spans="1:9" x14ac:dyDescent="0.35">
      <c r="A3043" s="24" t="str">
        <f>'Base data'!A3064</f>
        <v>WA88</v>
      </c>
      <c r="B3043" s="29">
        <f>'Base data'!C3064</f>
        <v>0</v>
      </c>
      <c r="C3043" s="29">
        <f>'Base data'!F3064</f>
        <v>0</v>
      </c>
      <c r="D3043" s="15"/>
      <c r="E3043" s="15"/>
      <c r="F3043" s="15"/>
      <c r="G3043" s="15"/>
      <c r="H3043" s="15"/>
      <c r="I3043" s="15"/>
    </row>
    <row r="3044" spans="1:9" x14ac:dyDescent="0.35">
      <c r="A3044" s="24" t="str">
        <f>'Base data'!A3065</f>
        <v>WA9</v>
      </c>
      <c r="B3044" s="29">
        <f>'Base data'!C3065</f>
        <v>0</v>
      </c>
      <c r="C3044" s="29">
        <f>'Base data'!F3065</f>
        <v>0</v>
      </c>
      <c r="D3044" s="15"/>
      <c r="E3044" s="15"/>
      <c r="F3044" s="15"/>
      <c r="G3044" s="15"/>
      <c r="H3044" s="15"/>
      <c r="I3044" s="15"/>
    </row>
    <row r="3045" spans="1:9" x14ac:dyDescent="0.35">
      <c r="A3045" s="24" t="str">
        <f>'Base data'!A3066</f>
        <v>WC1A</v>
      </c>
      <c r="B3045" s="29">
        <f>'Base data'!C3066</f>
        <v>0</v>
      </c>
      <c r="C3045" s="29">
        <f>'Base data'!F3066</f>
        <v>0</v>
      </c>
      <c r="D3045" s="15"/>
      <c r="E3045" s="15"/>
      <c r="F3045" s="15"/>
      <c r="G3045" s="15"/>
      <c r="H3045" s="15"/>
      <c r="I3045" s="15"/>
    </row>
    <row r="3046" spans="1:9" x14ac:dyDescent="0.35">
      <c r="A3046" s="24" t="str">
        <f>'Base data'!A3067</f>
        <v>WC1B</v>
      </c>
      <c r="B3046" s="29">
        <f>'Base data'!C3067</f>
        <v>0</v>
      </c>
      <c r="C3046" s="29">
        <f>'Base data'!F3067</f>
        <v>0</v>
      </c>
      <c r="D3046" s="15"/>
      <c r="E3046" s="15"/>
      <c r="F3046" s="15"/>
      <c r="G3046" s="15"/>
      <c r="H3046" s="15"/>
      <c r="I3046" s="15"/>
    </row>
    <row r="3047" spans="1:9" x14ac:dyDescent="0.35">
      <c r="A3047" s="24" t="str">
        <f>'Base data'!A3068</f>
        <v>WC1E</v>
      </c>
      <c r="B3047" s="29">
        <f>'Base data'!C3068</f>
        <v>0</v>
      </c>
      <c r="C3047" s="29">
        <f>'Base data'!F3068</f>
        <v>0</v>
      </c>
      <c r="D3047" s="15"/>
      <c r="E3047" s="15"/>
      <c r="F3047" s="15"/>
      <c r="G3047" s="15"/>
      <c r="H3047" s="15"/>
      <c r="I3047" s="15"/>
    </row>
    <row r="3048" spans="1:9" x14ac:dyDescent="0.35">
      <c r="A3048" s="24" t="str">
        <f>'Base data'!A3069</f>
        <v>WC1H</v>
      </c>
      <c r="B3048" s="29">
        <f>'Base data'!C3069</f>
        <v>0</v>
      </c>
      <c r="C3048" s="29">
        <f>'Base data'!F3069</f>
        <v>0</v>
      </c>
      <c r="D3048" s="15"/>
      <c r="E3048" s="15"/>
      <c r="F3048" s="15"/>
      <c r="G3048" s="15"/>
      <c r="H3048" s="15"/>
      <c r="I3048" s="15"/>
    </row>
    <row r="3049" spans="1:9" x14ac:dyDescent="0.35">
      <c r="A3049" s="24" t="str">
        <f>'Base data'!A3070</f>
        <v>WC1N</v>
      </c>
      <c r="B3049" s="29">
        <f>'Base data'!C3070</f>
        <v>0</v>
      </c>
      <c r="C3049" s="29">
        <f>'Base data'!F3070</f>
        <v>0</v>
      </c>
      <c r="D3049" s="15"/>
      <c r="E3049" s="15"/>
      <c r="F3049" s="15"/>
      <c r="G3049" s="15"/>
      <c r="H3049" s="15"/>
      <c r="I3049" s="15"/>
    </row>
    <row r="3050" spans="1:9" x14ac:dyDescent="0.35">
      <c r="A3050" s="24" t="str">
        <f>'Base data'!A3071</f>
        <v>WC1R</v>
      </c>
      <c r="B3050" s="29">
        <f>'Base data'!C3071</f>
        <v>0</v>
      </c>
      <c r="C3050" s="29">
        <f>'Base data'!F3071</f>
        <v>0</v>
      </c>
      <c r="D3050" s="15"/>
      <c r="E3050" s="15"/>
      <c r="F3050" s="15"/>
      <c r="G3050" s="15"/>
      <c r="H3050" s="15"/>
      <c r="I3050" s="15"/>
    </row>
    <row r="3051" spans="1:9" x14ac:dyDescent="0.35">
      <c r="A3051" s="24" t="str">
        <f>'Base data'!A3072</f>
        <v>WC1V</v>
      </c>
      <c r="B3051" s="29">
        <f>'Base data'!C3072</f>
        <v>0</v>
      </c>
      <c r="C3051" s="29">
        <f>'Base data'!F3072</f>
        <v>0</v>
      </c>
      <c r="D3051" s="15"/>
      <c r="E3051" s="15"/>
      <c r="F3051" s="15"/>
      <c r="G3051" s="15"/>
      <c r="H3051" s="15"/>
      <c r="I3051" s="15"/>
    </row>
    <row r="3052" spans="1:9" x14ac:dyDescent="0.35">
      <c r="A3052" s="24" t="str">
        <f>'Base data'!A3073</f>
        <v>WC1X</v>
      </c>
      <c r="B3052" s="29">
        <f>'Base data'!C3073</f>
        <v>0</v>
      </c>
      <c r="C3052" s="29">
        <f>'Base data'!F3073</f>
        <v>0</v>
      </c>
      <c r="D3052" s="15"/>
      <c r="E3052" s="15"/>
      <c r="F3052" s="15"/>
      <c r="G3052" s="15"/>
      <c r="H3052" s="15"/>
      <c r="I3052" s="15"/>
    </row>
    <row r="3053" spans="1:9" x14ac:dyDescent="0.35">
      <c r="A3053" s="24" t="str">
        <f>'Base data'!A3074</f>
        <v>WC2A</v>
      </c>
      <c r="B3053" s="29">
        <f>'Base data'!C3074</f>
        <v>0</v>
      </c>
      <c r="C3053" s="29">
        <f>'Base data'!F3074</f>
        <v>0</v>
      </c>
      <c r="D3053" s="15"/>
      <c r="E3053" s="15"/>
      <c r="F3053" s="15"/>
      <c r="G3053" s="15"/>
      <c r="H3053" s="15"/>
      <c r="I3053" s="15"/>
    </row>
    <row r="3054" spans="1:9" x14ac:dyDescent="0.35">
      <c r="A3054" s="24" t="str">
        <f>'Base data'!A3075</f>
        <v>WC2B</v>
      </c>
      <c r="B3054" s="29">
        <f>'Base data'!C3075</f>
        <v>0</v>
      </c>
      <c r="C3054" s="29">
        <f>'Base data'!F3075</f>
        <v>0</v>
      </c>
      <c r="D3054" s="15"/>
      <c r="E3054" s="15"/>
      <c r="F3054" s="15"/>
      <c r="G3054" s="15"/>
      <c r="H3054" s="15"/>
      <c r="I3054" s="15"/>
    </row>
    <row r="3055" spans="1:9" x14ac:dyDescent="0.35">
      <c r="A3055" s="24" t="str">
        <f>'Base data'!A3076</f>
        <v>WC2E</v>
      </c>
      <c r="B3055" s="29">
        <f>'Base data'!C3076</f>
        <v>0</v>
      </c>
      <c r="C3055" s="29">
        <f>'Base data'!F3076</f>
        <v>0</v>
      </c>
      <c r="D3055" s="15"/>
      <c r="E3055" s="15"/>
      <c r="F3055" s="15"/>
      <c r="G3055" s="15"/>
      <c r="H3055" s="15"/>
      <c r="I3055" s="15"/>
    </row>
    <row r="3056" spans="1:9" x14ac:dyDescent="0.35">
      <c r="A3056" s="24" t="str">
        <f>'Base data'!A3077</f>
        <v>WC2H</v>
      </c>
      <c r="B3056" s="29">
        <f>'Base data'!C3077</f>
        <v>0</v>
      </c>
      <c r="C3056" s="29">
        <f>'Base data'!F3077</f>
        <v>0</v>
      </c>
      <c r="D3056" s="15"/>
      <c r="E3056" s="15"/>
      <c r="F3056" s="15"/>
      <c r="G3056" s="15"/>
      <c r="H3056" s="15"/>
      <c r="I3056" s="15"/>
    </row>
    <row r="3057" spans="1:9" x14ac:dyDescent="0.35">
      <c r="A3057" s="24" t="str">
        <f>'Base data'!A3078</f>
        <v>WC2N</v>
      </c>
      <c r="B3057" s="29">
        <f>'Base data'!C3078</f>
        <v>0</v>
      </c>
      <c r="C3057" s="29">
        <f>'Base data'!F3078</f>
        <v>0</v>
      </c>
      <c r="D3057" s="15"/>
      <c r="E3057" s="15"/>
      <c r="F3057" s="15"/>
      <c r="G3057" s="15"/>
      <c r="H3057" s="15"/>
      <c r="I3057" s="15"/>
    </row>
    <row r="3058" spans="1:9" x14ac:dyDescent="0.35">
      <c r="A3058" s="24" t="str">
        <f>'Base data'!A3079</f>
        <v>WC2R</v>
      </c>
      <c r="B3058" s="29">
        <f>'Base data'!C3079</f>
        <v>0</v>
      </c>
      <c r="C3058" s="29">
        <f>'Base data'!F3079</f>
        <v>0</v>
      </c>
      <c r="D3058" s="15"/>
      <c r="E3058" s="15"/>
      <c r="F3058" s="15"/>
      <c r="G3058" s="15"/>
      <c r="H3058" s="15"/>
      <c r="I3058" s="15"/>
    </row>
    <row r="3059" spans="1:9" x14ac:dyDescent="0.35">
      <c r="A3059" s="24" t="str">
        <f>'Base data'!A3080</f>
        <v>WC99</v>
      </c>
      <c r="B3059" s="29">
        <f>'Base data'!C3080</f>
        <v>0</v>
      </c>
      <c r="C3059" s="29">
        <f>'Base data'!F3080</f>
        <v>0</v>
      </c>
      <c r="D3059" s="15"/>
      <c r="E3059" s="15"/>
      <c r="F3059" s="15"/>
      <c r="G3059" s="15"/>
      <c r="H3059" s="15"/>
      <c r="I3059" s="15"/>
    </row>
    <row r="3060" spans="1:9" x14ac:dyDescent="0.35">
      <c r="A3060" s="24" t="str">
        <f>'Base data'!A3081</f>
        <v>WD1</v>
      </c>
      <c r="B3060" s="29">
        <f>'Base data'!C3081</f>
        <v>0</v>
      </c>
      <c r="C3060" s="29">
        <f>'Base data'!F3081</f>
        <v>0</v>
      </c>
      <c r="D3060" s="15"/>
      <c r="E3060" s="15"/>
      <c r="F3060" s="15"/>
      <c r="G3060" s="15"/>
      <c r="H3060" s="15"/>
      <c r="I3060" s="15"/>
    </row>
    <row r="3061" spans="1:9" x14ac:dyDescent="0.35">
      <c r="A3061" s="24" t="str">
        <f>'Base data'!A3082</f>
        <v>WD17</v>
      </c>
      <c r="B3061" s="29">
        <f>'Base data'!C3082</f>
        <v>0</v>
      </c>
      <c r="C3061" s="29">
        <f>'Base data'!F3082</f>
        <v>0</v>
      </c>
      <c r="D3061" s="15"/>
      <c r="E3061" s="15"/>
      <c r="F3061" s="15"/>
      <c r="G3061" s="15"/>
      <c r="H3061" s="15"/>
      <c r="I3061" s="15"/>
    </row>
    <row r="3062" spans="1:9" x14ac:dyDescent="0.35">
      <c r="A3062" s="24" t="str">
        <f>'Base data'!A3083</f>
        <v>WD18</v>
      </c>
      <c r="B3062" s="29">
        <f>'Base data'!C3083</f>
        <v>0</v>
      </c>
      <c r="C3062" s="29">
        <f>'Base data'!F3083</f>
        <v>0</v>
      </c>
      <c r="D3062" s="15"/>
      <c r="E3062" s="15"/>
      <c r="F3062" s="15"/>
      <c r="G3062" s="15"/>
      <c r="H3062" s="15"/>
      <c r="I3062" s="15"/>
    </row>
    <row r="3063" spans="1:9" x14ac:dyDescent="0.35">
      <c r="A3063" s="24" t="str">
        <f>'Base data'!A3084</f>
        <v>WD19</v>
      </c>
      <c r="B3063" s="29">
        <f>'Base data'!C3084</f>
        <v>0</v>
      </c>
      <c r="C3063" s="29">
        <f>'Base data'!F3084</f>
        <v>0</v>
      </c>
      <c r="D3063" s="15"/>
      <c r="E3063" s="15"/>
      <c r="F3063" s="15"/>
      <c r="G3063" s="15"/>
      <c r="H3063" s="15"/>
      <c r="I3063" s="15"/>
    </row>
    <row r="3064" spans="1:9" x14ac:dyDescent="0.35">
      <c r="A3064" s="24" t="str">
        <f>'Base data'!A3085</f>
        <v>WD2</v>
      </c>
      <c r="B3064" s="29">
        <f>'Base data'!C3085</f>
        <v>0</v>
      </c>
      <c r="C3064" s="29">
        <f>'Base data'!F3085</f>
        <v>0</v>
      </c>
      <c r="D3064" s="15"/>
      <c r="E3064" s="15"/>
      <c r="F3064" s="15"/>
      <c r="G3064" s="15"/>
      <c r="H3064" s="15"/>
      <c r="I3064" s="15"/>
    </row>
    <row r="3065" spans="1:9" x14ac:dyDescent="0.35">
      <c r="A3065" s="24" t="str">
        <f>'Base data'!A3086</f>
        <v>WD23</v>
      </c>
      <c r="B3065" s="29">
        <f>'Base data'!C3086</f>
        <v>0</v>
      </c>
      <c r="C3065" s="29">
        <f>'Base data'!F3086</f>
        <v>0</v>
      </c>
      <c r="D3065" s="15"/>
      <c r="E3065" s="15"/>
      <c r="F3065" s="15"/>
      <c r="G3065" s="15"/>
      <c r="H3065" s="15"/>
      <c r="I3065" s="15"/>
    </row>
    <row r="3066" spans="1:9" x14ac:dyDescent="0.35">
      <c r="A3066" s="24" t="str">
        <f>'Base data'!A3087</f>
        <v>WD24</v>
      </c>
      <c r="B3066" s="29">
        <f>'Base data'!C3087</f>
        <v>0</v>
      </c>
      <c r="C3066" s="29">
        <f>'Base data'!F3087</f>
        <v>0</v>
      </c>
      <c r="D3066" s="15"/>
      <c r="E3066" s="15"/>
      <c r="F3066" s="15"/>
      <c r="G3066" s="15"/>
      <c r="H3066" s="15"/>
      <c r="I3066" s="15"/>
    </row>
    <row r="3067" spans="1:9" x14ac:dyDescent="0.35">
      <c r="A3067" s="24" t="str">
        <f>'Base data'!A3088</f>
        <v>WD25</v>
      </c>
      <c r="B3067" s="29">
        <f>'Base data'!C3088</f>
        <v>0</v>
      </c>
      <c r="C3067" s="29">
        <f>'Base data'!F3088</f>
        <v>0</v>
      </c>
      <c r="D3067" s="15"/>
      <c r="E3067" s="15"/>
      <c r="F3067" s="15"/>
      <c r="G3067" s="15"/>
      <c r="H3067" s="15"/>
      <c r="I3067" s="15"/>
    </row>
    <row r="3068" spans="1:9" x14ac:dyDescent="0.35">
      <c r="A3068" s="24" t="str">
        <f>'Base data'!A3089</f>
        <v>WD3</v>
      </c>
      <c r="B3068" s="29">
        <f>'Base data'!C3089</f>
        <v>0</v>
      </c>
      <c r="C3068" s="29">
        <f>'Base data'!F3089</f>
        <v>0</v>
      </c>
      <c r="D3068" s="15"/>
      <c r="E3068" s="15"/>
      <c r="F3068" s="15"/>
      <c r="G3068" s="15"/>
      <c r="H3068" s="15"/>
      <c r="I3068" s="15"/>
    </row>
    <row r="3069" spans="1:9" x14ac:dyDescent="0.35">
      <c r="A3069" s="24" t="str">
        <f>'Base data'!A3090</f>
        <v>WD4</v>
      </c>
      <c r="B3069" s="29">
        <f>'Base data'!C3090</f>
        <v>0</v>
      </c>
      <c r="C3069" s="29">
        <f>'Base data'!F3090</f>
        <v>0</v>
      </c>
      <c r="D3069" s="15"/>
      <c r="E3069" s="15"/>
      <c r="F3069" s="15"/>
      <c r="G3069" s="15"/>
      <c r="H3069" s="15"/>
      <c r="I3069" s="15"/>
    </row>
    <row r="3070" spans="1:9" x14ac:dyDescent="0.35">
      <c r="A3070" s="24" t="str">
        <f>'Base data'!A3091</f>
        <v>WD5</v>
      </c>
      <c r="B3070" s="29">
        <f>'Base data'!C3091</f>
        <v>0</v>
      </c>
      <c r="C3070" s="29">
        <f>'Base data'!F3091</f>
        <v>0</v>
      </c>
      <c r="D3070" s="15"/>
      <c r="E3070" s="15"/>
      <c r="F3070" s="15"/>
      <c r="G3070" s="15"/>
      <c r="H3070" s="15"/>
      <c r="I3070" s="15"/>
    </row>
    <row r="3071" spans="1:9" x14ac:dyDescent="0.35">
      <c r="A3071" s="24" t="str">
        <f>'Base data'!A3092</f>
        <v>WD6</v>
      </c>
      <c r="B3071" s="29">
        <f>'Base data'!C3092</f>
        <v>0</v>
      </c>
      <c r="C3071" s="29">
        <f>'Base data'!F3092</f>
        <v>0</v>
      </c>
      <c r="D3071" s="15"/>
      <c r="E3071" s="15"/>
      <c r="F3071" s="15"/>
      <c r="G3071" s="15"/>
      <c r="H3071" s="15"/>
      <c r="I3071" s="15"/>
    </row>
    <row r="3072" spans="1:9" x14ac:dyDescent="0.35">
      <c r="A3072" s="24" t="str">
        <f>'Base data'!A3093</f>
        <v>WD7</v>
      </c>
      <c r="B3072" s="29">
        <f>'Base data'!C3093</f>
        <v>0</v>
      </c>
      <c r="C3072" s="29">
        <f>'Base data'!F3093</f>
        <v>0</v>
      </c>
      <c r="D3072" s="15"/>
      <c r="E3072" s="15"/>
      <c r="F3072" s="15"/>
      <c r="G3072" s="15"/>
      <c r="H3072" s="15"/>
      <c r="I3072" s="15"/>
    </row>
    <row r="3073" spans="1:9" x14ac:dyDescent="0.35">
      <c r="A3073" s="24" t="str">
        <f>'Base data'!A3094</f>
        <v>WD99</v>
      </c>
      <c r="B3073" s="29">
        <f>'Base data'!C3094</f>
        <v>0</v>
      </c>
      <c r="C3073" s="29">
        <f>'Base data'!F3094</f>
        <v>0</v>
      </c>
      <c r="D3073" s="15"/>
      <c r="E3073" s="15"/>
      <c r="F3073" s="15"/>
      <c r="G3073" s="15"/>
      <c r="H3073" s="15"/>
      <c r="I3073" s="15"/>
    </row>
    <row r="3074" spans="1:9" x14ac:dyDescent="0.35">
      <c r="A3074" s="24" t="str">
        <f>'Base data'!A3095</f>
        <v>WF1</v>
      </c>
      <c r="B3074" s="29">
        <f>'Base data'!C3095</f>
        <v>0</v>
      </c>
      <c r="C3074" s="29">
        <f>'Base data'!F3095</f>
        <v>0</v>
      </c>
      <c r="D3074" s="15"/>
      <c r="E3074" s="15"/>
      <c r="F3074" s="15"/>
      <c r="G3074" s="15"/>
      <c r="H3074" s="15"/>
      <c r="I3074" s="15"/>
    </row>
    <row r="3075" spans="1:9" x14ac:dyDescent="0.35">
      <c r="A3075" s="24" t="str">
        <f>'Base data'!A3096</f>
        <v>WF10</v>
      </c>
      <c r="B3075" s="29">
        <f>'Base data'!C3096</f>
        <v>0</v>
      </c>
      <c r="C3075" s="29">
        <f>'Base data'!F3096</f>
        <v>0</v>
      </c>
      <c r="D3075" s="15"/>
      <c r="E3075" s="15"/>
      <c r="F3075" s="15"/>
      <c r="G3075" s="15"/>
      <c r="H3075" s="15"/>
      <c r="I3075" s="15"/>
    </row>
    <row r="3076" spans="1:9" x14ac:dyDescent="0.35">
      <c r="A3076" s="24" t="str">
        <f>'Base data'!A3097</f>
        <v>WF11</v>
      </c>
      <c r="B3076" s="29">
        <f>'Base data'!C3097</f>
        <v>0</v>
      </c>
      <c r="C3076" s="29">
        <f>'Base data'!F3097</f>
        <v>0</v>
      </c>
      <c r="D3076" s="15"/>
      <c r="E3076" s="15"/>
      <c r="F3076" s="15"/>
      <c r="G3076" s="15"/>
      <c r="H3076" s="15"/>
      <c r="I3076" s="15"/>
    </row>
    <row r="3077" spans="1:9" x14ac:dyDescent="0.35">
      <c r="A3077" s="24" t="str">
        <f>'Base data'!A3098</f>
        <v>WF12</v>
      </c>
      <c r="B3077" s="29">
        <f>'Base data'!C3098</f>
        <v>0</v>
      </c>
      <c r="C3077" s="29">
        <f>'Base data'!F3098</f>
        <v>0</v>
      </c>
      <c r="D3077" s="15"/>
      <c r="E3077" s="15"/>
      <c r="F3077" s="15"/>
      <c r="G3077" s="15"/>
      <c r="H3077" s="15"/>
      <c r="I3077" s="15"/>
    </row>
    <row r="3078" spans="1:9" x14ac:dyDescent="0.35">
      <c r="A3078" s="24" t="str">
        <f>'Base data'!A3099</f>
        <v>WF13</v>
      </c>
      <c r="B3078" s="29">
        <f>'Base data'!C3099</f>
        <v>0</v>
      </c>
      <c r="C3078" s="29">
        <f>'Base data'!F3099</f>
        <v>0</v>
      </c>
      <c r="D3078" s="15"/>
      <c r="E3078" s="15"/>
      <c r="F3078" s="15"/>
      <c r="G3078" s="15"/>
      <c r="H3078" s="15"/>
      <c r="I3078" s="15"/>
    </row>
    <row r="3079" spans="1:9" x14ac:dyDescent="0.35">
      <c r="A3079" s="24" t="str">
        <f>'Base data'!A3100</f>
        <v>WF14</v>
      </c>
      <c r="B3079" s="29">
        <f>'Base data'!C3100</f>
        <v>0</v>
      </c>
      <c r="C3079" s="29">
        <f>'Base data'!F3100</f>
        <v>0</v>
      </c>
      <c r="D3079" s="15"/>
      <c r="E3079" s="15"/>
      <c r="F3079" s="15"/>
      <c r="G3079" s="15"/>
      <c r="H3079" s="15"/>
      <c r="I3079" s="15"/>
    </row>
    <row r="3080" spans="1:9" x14ac:dyDescent="0.35">
      <c r="A3080" s="24" t="str">
        <f>'Base data'!A3101</f>
        <v>WF15</v>
      </c>
      <c r="B3080" s="29">
        <f>'Base data'!C3101</f>
        <v>0</v>
      </c>
      <c r="C3080" s="29">
        <f>'Base data'!F3101</f>
        <v>0</v>
      </c>
      <c r="D3080" s="15"/>
      <c r="E3080" s="15"/>
      <c r="F3080" s="15"/>
      <c r="G3080" s="15"/>
      <c r="H3080" s="15"/>
      <c r="I3080" s="15"/>
    </row>
    <row r="3081" spans="1:9" x14ac:dyDescent="0.35">
      <c r="A3081" s="24" t="str">
        <f>'Base data'!A3102</f>
        <v>WF16</v>
      </c>
      <c r="B3081" s="29">
        <f>'Base data'!C3102</f>
        <v>0</v>
      </c>
      <c r="C3081" s="29">
        <f>'Base data'!F3102</f>
        <v>0</v>
      </c>
      <c r="D3081" s="15"/>
      <c r="E3081" s="15"/>
      <c r="F3081" s="15"/>
      <c r="G3081" s="15"/>
      <c r="H3081" s="15"/>
      <c r="I3081" s="15"/>
    </row>
    <row r="3082" spans="1:9" x14ac:dyDescent="0.35">
      <c r="A3082" s="24" t="str">
        <f>'Base data'!A3103</f>
        <v>WF17</v>
      </c>
      <c r="B3082" s="29">
        <f>'Base data'!C3103</f>
        <v>0</v>
      </c>
      <c r="C3082" s="29">
        <f>'Base data'!F3103</f>
        <v>0</v>
      </c>
      <c r="D3082" s="15"/>
      <c r="E3082" s="15"/>
      <c r="F3082" s="15"/>
      <c r="G3082" s="15"/>
      <c r="H3082" s="15"/>
      <c r="I3082" s="15"/>
    </row>
    <row r="3083" spans="1:9" x14ac:dyDescent="0.35">
      <c r="A3083" s="24" t="str">
        <f>'Base data'!A3104</f>
        <v>WF2</v>
      </c>
      <c r="B3083" s="29">
        <f>'Base data'!C3104</f>
        <v>0</v>
      </c>
      <c r="C3083" s="29">
        <f>'Base data'!F3104</f>
        <v>0</v>
      </c>
      <c r="D3083" s="15"/>
      <c r="E3083" s="15"/>
      <c r="F3083" s="15"/>
      <c r="G3083" s="15"/>
      <c r="H3083" s="15"/>
      <c r="I3083" s="15"/>
    </row>
    <row r="3084" spans="1:9" x14ac:dyDescent="0.35">
      <c r="A3084" s="24" t="str">
        <f>'Base data'!A3105</f>
        <v>WF3</v>
      </c>
      <c r="B3084" s="29">
        <f>'Base data'!C3105</f>
        <v>0</v>
      </c>
      <c r="C3084" s="29">
        <f>'Base data'!F3105</f>
        <v>0</v>
      </c>
      <c r="D3084" s="15"/>
      <c r="E3084" s="15"/>
      <c r="F3084" s="15"/>
      <c r="G3084" s="15"/>
      <c r="H3084" s="15"/>
      <c r="I3084" s="15"/>
    </row>
    <row r="3085" spans="1:9" x14ac:dyDescent="0.35">
      <c r="A3085" s="24" t="str">
        <f>'Base data'!A3106</f>
        <v>WF4</v>
      </c>
      <c r="B3085" s="29">
        <f>'Base data'!C3106</f>
        <v>0</v>
      </c>
      <c r="C3085" s="29">
        <f>'Base data'!F3106</f>
        <v>0</v>
      </c>
      <c r="D3085" s="15"/>
      <c r="E3085" s="15"/>
      <c r="F3085" s="15"/>
      <c r="G3085" s="15"/>
      <c r="H3085" s="15"/>
      <c r="I3085" s="15"/>
    </row>
    <row r="3086" spans="1:9" x14ac:dyDescent="0.35">
      <c r="A3086" s="24" t="str">
        <f>'Base data'!A3107</f>
        <v>WF5</v>
      </c>
      <c r="B3086" s="29">
        <f>'Base data'!C3107</f>
        <v>0</v>
      </c>
      <c r="C3086" s="29">
        <f>'Base data'!F3107</f>
        <v>0</v>
      </c>
      <c r="D3086" s="15"/>
      <c r="E3086" s="15"/>
      <c r="F3086" s="15"/>
      <c r="G3086" s="15"/>
      <c r="H3086" s="15"/>
      <c r="I3086" s="15"/>
    </row>
    <row r="3087" spans="1:9" x14ac:dyDescent="0.35">
      <c r="A3087" s="24" t="str">
        <f>'Base data'!A3108</f>
        <v>WF6</v>
      </c>
      <c r="B3087" s="29">
        <f>'Base data'!C3108</f>
        <v>0</v>
      </c>
      <c r="C3087" s="29">
        <f>'Base data'!F3108</f>
        <v>0</v>
      </c>
      <c r="D3087" s="15"/>
      <c r="E3087" s="15"/>
      <c r="F3087" s="15"/>
      <c r="G3087" s="15"/>
      <c r="H3087" s="15"/>
      <c r="I3087" s="15"/>
    </row>
    <row r="3088" spans="1:9" x14ac:dyDescent="0.35">
      <c r="A3088" s="24" t="str">
        <f>'Base data'!A3109</f>
        <v>WF7</v>
      </c>
      <c r="B3088" s="29">
        <f>'Base data'!C3109</f>
        <v>0</v>
      </c>
      <c r="C3088" s="29">
        <f>'Base data'!F3109</f>
        <v>0</v>
      </c>
      <c r="D3088" s="15"/>
      <c r="E3088" s="15"/>
      <c r="F3088" s="15"/>
      <c r="G3088" s="15"/>
      <c r="H3088" s="15"/>
      <c r="I3088" s="15"/>
    </row>
    <row r="3089" spans="1:9" x14ac:dyDescent="0.35">
      <c r="A3089" s="24" t="str">
        <f>'Base data'!A3110</f>
        <v>WF8</v>
      </c>
      <c r="B3089" s="29">
        <f>'Base data'!C3110</f>
        <v>0</v>
      </c>
      <c r="C3089" s="29">
        <f>'Base data'!F3110</f>
        <v>0</v>
      </c>
      <c r="D3089" s="15"/>
      <c r="E3089" s="15"/>
      <c r="F3089" s="15"/>
      <c r="G3089" s="15"/>
      <c r="H3089" s="15"/>
      <c r="I3089" s="15"/>
    </row>
    <row r="3090" spans="1:9" x14ac:dyDescent="0.35">
      <c r="A3090" s="24" t="str">
        <f>'Base data'!A3111</f>
        <v>WF9</v>
      </c>
      <c r="B3090" s="29">
        <f>'Base data'!C3111</f>
        <v>0</v>
      </c>
      <c r="C3090" s="29">
        <f>'Base data'!F3111</f>
        <v>0</v>
      </c>
      <c r="D3090" s="15"/>
      <c r="E3090" s="15"/>
      <c r="F3090" s="15"/>
      <c r="G3090" s="15"/>
      <c r="H3090" s="15"/>
      <c r="I3090" s="15"/>
    </row>
    <row r="3091" spans="1:9" x14ac:dyDescent="0.35">
      <c r="A3091" s="24" t="str">
        <f>'Base data'!A3112</f>
        <v>WF90</v>
      </c>
      <c r="B3091" s="29">
        <f>'Base data'!C3112</f>
        <v>0</v>
      </c>
      <c r="C3091" s="29">
        <f>'Base data'!F3112</f>
        <v>0</v>
      </c>
      <c r="D3091" s="15"/>
      <c r="E3091" s="15"/>
      <c r="F3091" s="15"/>
      <c r="G3091" s="15"/>
      <c r="H3091" s="15"/>
      <c r="I3091" s="15"/>
    </row>
    <row r="3092" spans="1:9" x14ac:dyDescent="0.35">
      <c r="A3092" s="24" t="str">
        <f>'Base data'!A3113</f>
        <v>WN1</v>
      </c>
      <c r="B3092" s="29">
        <f>'Base data'!C3113</f>
        <v>0</v>
      </c>
      <c r="C3092" s="29">
        <f>'Base data'!F3113</f>
        <v>0</v>
      </c>
      <c r="D3092" s="15"/>
      <c r="E3092" s="15"/>
      <c r="F3092" s="15"/>
      <c r="G3092" s="15"/>
      <c r="H3092" s="15"/>
      <c r="I3092" s="15"/>
    </row>
    <row r="3093" spans="1:9" x14ac:dyDescent="0.35">
      <c r="A3093" s="24" t="str">
        <f>'Base data'!A3114</f>
        <v>WN2</v>
      </c>
      <c r="B3093" s="29">
        <f>'Base data'!C3114</f>
        <v>0</v>
      </c>
      <c r="C3093" s="29">
        <f>'Base data'!F3114</f>
        <v>0</v>
      </c>
      <c r="D3093" s="15"/>
      <c r="E3093" s="15"/>
      <c r="F3093" s="15"/>
      <c r="G3093" s="15"/>
      <c r="H3093" s="15"/>
      <c r="I3093" s="15"/>
    </row>
    <row r="3094" spans="1:9" x14ac:dyDescent="0.35">
      <c r="A3094" s="24" t="str">
        <f>'Base data'!A3115</f>
        <v>WN3</v>
      </c>
      <c r="B3094" s="29">
        <f>'Base data'!C3115</f>
        <v>0</v>
      </c>
      <c r="C3094" s="29">
        <f>'Base data'!F3115</f>
        <v>0</v>
      </c>
      <c r="D3094" s="15"/>
      <c r="E3094" s="15"/>
      <c r="F3094" s="15"/>
      <c r="G3094" s="15"/>
      <c r="H3094" s="15"/>
      <c r="I3094" s="15"/>
    </row>
    <row r="3095" spans="1:9" x14ac:dyDescent="0.35">
      <c r="A3095" s="24" t="str">
        <f>'Base data'!A3116</f>
        <v>WN4</v>
      </c>
      <c r="B3095" s="29">
        <f>'Base data'!C3116</f>
        <v>0</v>
      </c>
      <c r="C3095" s="29">
        <f>'Base data'!F3116</f>
        <v>0</v>
      </c>
      <c r="D3095" s="15"/>
      <c r="E3095" s="15"/>
      <c r="F3095" s="15"/>
      <c r="G3095" s="15"/>
      <c r="H3095" s="15"/>
      <c r="I3095" s="15"/>
    </row>
    <row r="3096" spans="1:9" x14ac:dyDescent="0.35">
      <c r="A3096" s="24" t="str">
        <f>'Base data'!A3117</f>
        <v>WN5</v>
      </c>
      <c r="B3096" s="29">
        <f>'Base data'!C3117</f>
        <v>0</v>
      </c>
      <c r="C3096" s="29">
        <f>'Base data'!F3117</f>
        <v>0</v>
      </c>
      <c r="D3096" s="15"/>
      <c r="E3096" s="15"/>
      <c r="F3096" s="15"/>
      <c r="G3096" s="15"/>
      <c r="H3096" s="15"/>
      <c r="I3096" s="15"/>
    </row>
    <row r="3097" spans="1:9" x14ac:dyDescent="0.35">
      <c r="A3097" s="24" t="str">
        <f>'Base data'!A3118</f>
        <v>WN6</v>
      </c>
      <c r="B3097" s="29">
        <f>'Base data'!C3118</f>
        <v>0</v>
      </c>
      <c r="C3097" s="29">
        <f>'Base data'!F3118</f>
        <v>0</v>
      </c>
      <c r="D3097" s="15"/>
      <c r="E3097" s="15"/>
      <c r="F3097" s="15"/>
      <c r="G3097" s="15"/>
      <c r="H3097" s="15"/>
      <c r="I3097" s="15"/>
    </row>
    <row r="3098" spans="1:9" x14ac:dyDescent="0.35">
      <c r="A3098" s="24" t="str">
        <f>'Base data'!A3119</f>
        <v>WN7</v>
      </c>
      <c r="B3098" s="29">
        <f>'Base data'!C3119</f>
        <v>0</v>
      </c>
      <c r="C3098" s="29">
        <f>'Base data'!F3119</f>
        <v>0</v>
      </c>
      <c r="D3098" s="15"/>
      <c r="E3098" s="15"/>
      <c r="F3098" s="15"/>
      <c r="G3098" s="15"/>
      <c r="H3098" s="15"/>
      <c r="I3098" s="15"/>
    </row>
    <row r="3099" spans="1:9" x14ac:dyDescent="0.35">
      <c r="A3099" s="24" t="str">
        <f>'Base data'!A3120</f>
        <v>WN8</v>
      </c>
      <c r="B3099" s="29">
        <f>'Base data'!C3120</f>
        <v>0</v>
      </c>
      <c r="C3099" s="29">
        <f>'Base data'!F3120</f>
        <v>0</v>
      </c>
      <c r="D3099" s="15"/>
      <c r="E3099" s="15"/>
      <c r="F3099" s="15"/>
      <c r="G3099" s="15"/>
      <c r="H3099" s="15"/>
      <c r="I3099" s="15"/>
    </row>
    <row r="3100" spans="1:9" x14ac:dyDescent="0.35">
      <c r="A3100" s="24" t="str">
        <f>'Base data'!A3121</f>
        <v>WR1</v>
      </c>
      <c r="B3100" s="29">
        <f>'Base data'!C3121</f>
        <v>0</v>
      </c>
      <c r="C3100" s="29">
        <f>'Base data'!F3121</f>
        <v>0</v>
      </c>
      <c r="D3100" s="15"/>
      <c r="E3100" s="15"/>
      <c r="F3100" s="15"/>
      <c r="G3100" s="15"/>
      <c r="H3100" s="15"/>
      <c r="I3100" s="15"/>
    </row>
    <row r="3101" spans="1:9" x14ac:dyDescent="0.35">
      <c r="A3101" s="24" t="str">
        <f>'Base data'!A3122</f>
        <v>WR10</v>
      </c>
      <c r="B3101" s="29">
        <f>'Base data'!C3122</f>
        <v>0</v>
      </c>
      <c r="C3101" s="29">
        <f>'Base data'!F3122</f>
        <v>0</v>
      </c>
      <c r="D3101" s="15"/>
      <c r="E3101" s="15"/>
      <c r="F3101" s="15"/>
      <c r="G3101" s="15"/>
      <c r="H3101" s="15"/>
      <c r="I3101" s="15"/>
    </row>
    <row r="3102" spans="1:9" x14ac:dyDescent="0.35">
      <c r="A3102" s="24" t="str">
        <f>'Base data'!A3123</f>
        <v>WR11</v>
      </c>
      <c r="B3102" s="29">
        <f>'Base data'!C3123</f>
        <v>0</v>
      </c>
      <c r="C3102" s="29">
        <f>'Base data'!F3123</f>
        <v>0</v>
      </c>
      <c r="D3102" s="15"/>
      <c r="E3102" s="15"/>
      <c r="F3102" s="15"/>
      <c r="G3102" s="15"/>
      <c r="H3102" s="15"/>
      <c r="I3102" s="15"/>
    </row>
    <row r="3103" spans="1:9" x14ac:dyDescent="0.35">
      <c r="A3103" s="24" t="str">
        <f>'Base data'!A3124</f>
        <v>WR12</v>
      </c>
      <c r="B3103" s="29">
        <f>'Base data'!C3124</f>
        <v>0</v>
      </c>
      <c r="C3103" s="29">
        <f>'Base data'!F3124</f>
        <v>0</v>
      </c>
      <c r="D3103" s="15"/>
      <c r="E3103" s="15"/>
      <c r="F3103" s="15"/>
      <c r="G3103" s="15"/>
      <c r="H3103" s="15"/>
      <c r="I3103" s="15"/>
    </row>
    <row r="3104" spans="1:9" x14ac:dyDescent="0.35">
      <c r="A3104" s="24" t="str">
        <f>'Base data'!A3125</f>
        <v>WR13</v>
      </c>
      <c r="B3104" s="29">
        <f>'Base data'!C3125</f>
        <v>0</v>
      </c>
      <c r="C3104" s="29">
        <f>'Base data'!F3125</f>
        <v>0</v>
      </c>
      <c r="D3104" s="15"/>
      <c r="E3104" s="15"/>
      <c r="F3104" s="15"/>
      <c r="G3104" s="15"/>
      <c r="H3104" s="15"/>
      <c r="I3104" s="15"/>
    </row>
    <row r="3105" spans="1:9" x14ac:dyDescent="0.35">
      <c r="A3105" s="24" t="str">
        <f>'Base data'!A3126</f>
        <v>WR14</v>
      </c>
      <c r="B3105" s="29">
        <f>'Base data'!C3126</f>
        <v>0</v>
      </c>
      <c r="C3105" s="29">
        <f>'Base data'!F3126</f>
        <v>0</v>
      </c>
      <c r="D3105" s="15"/>
      <c r="E3105" s="15"/>
      <c r="F3105" s="15"/>
      <c r="G3105" s="15"/>
      <c r="H3105" s="15"/>
      <c r="I3105" s="15"/>
    </row>
    <row r="3106" spans="1:9" x14ac:dyDescent="0.35">
      <c r="A3106" s="24" t="str">
        <f>'Base data'!A3127</f>
        <v>WR15</v>
      </c>
      <c r="B3106" s="29">
        <f>'Base data'!C3127</f>
        <v>0</v>
      </c>
      <c r="C3106" s="29">
        <f>'Base data'!F3127</f>
        <v>0</v>
      </c>
      <c r="D3106" s="15"/>
      <c r="E3106" s="15"/>
      <c r="F3106" s="15"/>
      <c r="G3106" s="15"/>
      <c r="H3106" s="15"/>
      <c r="I3106" s="15"/>
    </row>
    <row r="3107" spans="1:9" x14ac:dyDescent="0.35">
      <c r="A3107" s="24" t="str">
        <f>'Base data'!A3128</f>
        <v>WR2</v>
      </c>
      <c r="B3107" s="29">
        <f>'Base data'!C3128</f>
        <v>0</v>
      </c>
      <c r="C3107" s="29">
        <f>'Base data'!F3128</f>
        <v>0</v>
      </c>
      <c r="D3107" s="15"/>
      <c r="E3107" s="15"/>
      <c r="F3107" s="15"/>
      <c r="G3107" s="15"/>
      <c r="H3107" s="15"/>
      <c r="I3107" s="15"/>
    </row>
    <row r="3108" spans="1:9" x14ac:dyDescent="0.35">
      <c r="A3108" s="24" t="str">
        <f>'Base data'!A3129</f>
        <v>WR3</v>
      </c>
      <c r="B3108" s="29">
        <f>'Base data'!C3129</f>
        <v>0</v>
      </c>
      <c r="C3108" s="29">
        <f>'Base data'!F3129</f>
        <v>0</v>
      </c>
      <c r="D3108" s="15"/>
      <c r="E3108" s="15"/>
      <c r="F3108" s="15"/>
      <c r="G3108" s="15"/>
      <c r="H3108" s="15"/>
      <c r="I3108" s="15"/>
    </row>
    <row r="3109" spans="1:9" x14ac:dyDescent="0.35">
      <c r="A3109" s="24" t="str">
        <f>'Base data'!A3130</f>
        <v>WR4</v>
      </c>
      <c r="B3109" s="29">
        <f>'Base data'!C3130</f>
        <v>0</v>
      </c>
      <c r="C3109" s="29">
        <f>'Base data'!F3130</f>
        <v>0</v>
      </c>
      <c r="D3109" s="15"/>
      <c r="E3109" s="15"/>
      <c r="F3109" s="15"/>
      <c r="G3109" s="15"/>
      <c r="H3109" s="15"/>
      <c r="I3109" s="15"/>
    </row>
    <row r="3110" spans="1:9" x14ac:dyDescent="0.35">
      <c r="A3110" s="24" t="str">
        <f>'Base data'!A3131</f>
        <v>WR5</v>
      </c>
      <c r="B3110" s="29">
        <f>'Base data'!C3131</f>
        <v>0</v>
      </c>
      <c r="C3110" s="29">
        <f>'Base data'!F3131</f>
        <v>0</v>
      </c>
      <c r="D3110" s="15"/>
      <c r="E3110" s="15"/>
      <c r="F3110" s="15"/>
      <c r="G3110" s="15"/>
      <c r="H3110" s="15"/>
      <c r="I3110" s="15"/>
    </row>
    <row r="3111" spans="1:9" x14ac:dyDescent="0.35">
      <c r="A3111" s="24" t="str">
        <f>'Base data'!A3132</f>
        <v>WR6</v>
      </c>
      <c r="B3111" s="29">
        <f>'Base data'!C3132</f>
        <v>0</v>
      </c>
      <c r="C3111" s="29">
        <f>'Base data'!F3132</f>
        <v>0</v>
      </c>
      <c r="D3111" s="15"/>
      <c r="E3111" s="15"/>
      <c r="F3111" s="15"/>
      <c r="G3111" s="15"/>
      <c r="H3111" s="15"/>
      <c r="I3111" s="15"/>
    </row>
    <row r="3112" spans="1:9" x14ac:dyDescent="0.35">
      <c r="A3112" s="24" t="str">
        <f>'Base data'!A3133</f>
        <v>WR7</v>
      </c>
      <c r="B3112" s="29">
        <f>'Base data'!C3133</f>
        <v>0</v>
      </c>
      <c r="C3112" s="29">
        <f>'Base data'!F3133</f>
        <v>0</v>
      </c>
      <c r="D3112" s="15"/>
      <c r="E3112" s="15"/>
      <c r="F3112" s="15"/>
      <c r="G3112" s="15"/>
      <c r="H3112" s="15"/>
      <c r="I3112" s="15"/>
    </row>
    <row r="3113" spans="1:9" x14ac:dyDescent="0.35">
      <c r="A3113" s="24" t="str">
        <f>'Base data'!A3134</f>
        <v>WR78</v>
      </c>
      <c r="B3113" s="29">
        <f>'Base data'!C3134</f>
        <v>0</v>
      </c>
      <c r="C3113" s="29">
        <f>'Base data'!F3134</f>
        <v>0</v>
      </c>
      <c r="D3113" s="15"/>
      <c r="E3113" s="15"/>
      <c r="F3113" s="15"/>
      <c r="G3113" s="15"/>
      <c r="H3113" s="15"/>
      <c r="I3113" s="15"/>
    </row>
    <row r="3114" spans="1:9" x14ac:dyDescent="0.35">
      <c r="A3114" s="24" t="str">
        <f>'Base data'!A3135</f>
        <v>WR8</v>
      </c>
      <c r="B3114" s="29">
        <f>'Base data'!C3135</f>
        <v>0</v>
      </c>
      <c r="C3114" s="29">
        <f>'Base data'!F3135</f>
        <v>0</v>
      </c>
      <c r="D3114" s="15"/>
      <c r="E3114" s="15"/>
      <c r="F3114" s="15"/>
      <c r="G3114" s="15"/>
      <c r="H3114" s="15"/>
      <c r="I3114" s="15"/>
    </row>
    <row r="3115" spans="1:9" x14ac:dyDescent="0.35">
      <c r="A3115" s="24" t="str">
        <f>'Base data'!A3136</f>
        <v>WR9</v>
      </c>
      <c r="B3115" s="29">
        <f>'Base data'!C3136</f>
        <v>0</v>
      </c>
      <c r="C3115" s="29">
        <f>'Base data'!F3136</f>
        <v>0</v>
      </c>
      <c r="D3115" s="15"/>
      <c r="E3115" s="15"/>
      <c r="F3115" s="15"/>
      <c r="G3115" s="15"/>
      <c r="H3115" s="15"/>
      <c r="I3115" s="15"/>
    </row>
    <row r="3116" spans="1:9" x14ac:dyDescent="0.35">
      <c r="A3116" s="24" t="str">
        <f>'Base data'!A3137</f>
        <v>WR99</v>
      </c>
      <c r="B3116" s="29">
        <f>'Base data'!C3137</f>
        <v>0</v>
      </c>
      <c r="C3116" s="29">
        <f>'Base data'!F3137</f>
        <v>0</v>
      </c>
      <c r="D3116" s="15"/>
      <c r="E3116" s="15"/>
      <c r="F3116" s="15"/>
      <c r="G3116" s="15"/>
      <c r="H3116" s="15"/>
      <c r="I3116" s="15"/>
    </row>
    <row r="3117" spans="1:9" x14ac:dyDescent="0.35">
      <c r="A3117" s="24" t="str">
        <f>'Base data'!A3138</f>
        <v>WS1</v>
      </c>
      <c r="B3117" s="29">
        <f>'Base data'!C3138</f>
        <v>0</v>
      </c>
      <c r="C3117" s="29">
        <f>'Base data'!F3138</f>
        <v>0</v>
      </c>
      <c r="D3117" s="15"/>
      <c r="E3117" s="15"/>
      <c r="F3117" s="15"/>
      <c r="G3117" s="15"/>
      <c r="H3117" s="15"/>
      <c r="I3117" s="15"/>
    </row>
    <row r="3118" spans="1:9" x14ac:dyDescent="0.35">
      <c r="A3118" s="24" t="str">
        <f>'Base data'!A3139</f>
        <v>WS10</v>
      </c>
      <c r="B3118" s="29">
        <f>'Base data'!C3139</f>
        <v>0</v>
      </c>
      <c r="C3118" s="29">
        <f>'Base data'!F3139</f>
        <v>0</v>
      </c>
      <c r="D3118" s="15"/>
      <c r="E3118" s="15"/>
      <c r="F3118" s="15"/>
      <c r="G3118" s="15"/>
      <c r="H3118" s="15"/>
      <c r="I3118" s="15"/>
    </row>
    <row r="3119" spans="1:9" x14ac:dyDescent="0.35">
      <c r="A3119" s="24" t="str">
        <f>'Base data'!A3140</f>
        <v>WS11</v>
      </c>
      <c r="B3119" s="29">
        <f>'Base data'!C3140</f>
        <v>0</v>
      </c>
      <c r="C3119" s="29">
        <f>'Base data'!F3140</f>
        <v>0</v>
      </c>
      <c r="D3119" s="15"/>
      <c r="E3119" s="15"/>
      <c r="F3119" s="15"/>
      <c r="G3119" s="15"/>
      <c r="H3119" s="15"/>
      <c r="I3119" s="15"/>
    </row>
    <row r="3120" spans="1:9" x14ac:dyDescent="0.35">
      <c r="A3120" s="24" t="str">
        <f>'Base data'!A3141</f>
        <v>WS12</v>
      </c>
      <c r="B3120" s="29">
        <f>'Base data'!C3141</f>
        <v>0</v>
      </c>
      <c r="C3120" s="29">
        <f>'Base data'!F3141</f>
        <v>0</v>
      </c>
      <c r="D3120" s="15"/>
      <c r="E3120" s="15"/>
      <c r="F3120" s="15"/>
      <c r="G3120" s="15"/>
      <c r="H3120" s="15"/>
      <c r="I3120" s="15"/>
    </row>
    <row r="3121" spans="1:9" x14ac:dyDescent="0.35">
      <c r="A3121" s="24" t="str">
        <f>'Base data'!A3142</f>
        <v>WS13</v>
      </c>
      <c r="B3121" s="29">
        <f>'Base data'!C3142</f>
        <v>0</v>
      </c>
      <c r="C3121" s="29">
        <f>'Base data'!F3142</f>
        <v>0</v>
      </c>
      <c r="D3121" s="15"/>
      <c r="E3121" s="15"/>
      <c r="F3121" s="15"/>
      <c r="G3121" s="15"/>
      <c r="H3121" s="15"/>
      <c r="I3121" s="15"/>
    </row>
    <row r="3122" spans="1:9" x14ac:dyDescent="0.35">
      <c r="A3122" s="24" t="str">
        <f>'Base data'!A3143</f>
        <v>WS14</v>
      </c>
      <c r="B3122" s="29">
        <f>'Base data'!C3143</f>
        <v>0</v>
      </c>
      <c r="C3122" s="29">
        <f>'Base data'!F3143</f>
        <v>0</v>
      </c>
      <c r="D3122" s="15"/>
      <c r="E3122" s="15"/>
      <c r="F3122" s="15"/>
      <c r="G3122" s="15"/>
      <c r="H3122" s="15"/>
      <c r="I3122" s="15"/>
    </row>
    <row r="3123" spans="1:9" x14ac:dyDescent="0.35">
      <c r="A3123" s="24" t="str">
        <f>'Base data'!A3144</f>
        <v>WS15</v>
      </c>
      <c r="B3123" s="29">
        <f>'Base data'!C3144</f>
        <v>0</v>
      </c>
      <c r="C3123" s="29">
        <f>'Base data'!F3144</f>
        <v>0</v>
      </c>
      <c r="D3123" s="15"/>
      <c r="E3123" s="15"/>
      <c r="F3123" s="15"/>
      <c r="G3123" s="15"/>
      <c r="H3123" s="15"/>
      <c r="I3123" s="15"/>
    </row>
    <row r="3124" spans="1:9" x14ac:dyDescent="0.35">
      <c r="A3124" s="24" t="str">
        <f>'Base data'!A3145</f>
        <v>WS2</v>
      </c>
      <c r="B3124" s="29">
        <f>'Base data'!C3145</f>
        <v>0</v>
      </c>
      <c r="C3124" s="29">
        <f>'Base data'!F3145</f>
        <v>0</v>
      </c>
      <c r="D3124" s="15"/>
      <c r="E3124" s="15"/>
      <c r="F3124" s="15"/>
      <c r="G3124" s="15"/>
      <c r="H3124" s="15"/>
      <c r="I3124" s="15"/>
    </row>
    <row r="3125" spans="1:9" x14ac:dyDescent="0.35">
      <c r="A3125" s="24" t="str">
        <f>'Base data'!A3146</f>
        <v>WS3</v>
      </c>
      <c r="B3125" s="29">
        <f>'Base data'!C3146</f>
        <v>0</v>
      </c>
      <c r="C3125" s="29">
        <f>'Base data'!F3146</f>
        <v>0</v>
      </c>
      <c r="D3125" s="15"/>
      <c r="E3125" s="15"/>
      <c r="F3125" s="15"/>
      <c r="G3125" s="15"/>
      <c r="H3125" s="15"/>
      <c r="I3125" s="15"/>
    </row>
    <row r="3126" spans="1:9" x14ac:dyDescent="0.35">
      <c r="A3126" s="24" t="str">
        <f>'Base data'!A3147</f>
        <v>WS4</v>
      </c>
      <c r="B3126" s="29">
        <f>'Base data'!C3147</f>
        <v>0</v>
      </c>
      <c r="C3126" s="29">
        <f>'Base data'!F3147</f>
        <v>0</v>
      </c>
      <c r="D3126" s="15"/>
      <c r="E3126" s="15"/>
      <c r="F3126" s="15"/>
      <c r="G3126" s="15"/>
      <c r="H3126" s="15"/>
      <c r="I3126" s="15"/>
    </row>
    <row r="3127" spans="1:9" x14ac:dyDescent="0.35">
      <c r="A3127" s="24" t="str">
        <f>'Base data'!A3148</f>
        <v>WS5</v>
      </c>
      <c r="B3127" s="29">
        <f>'Base data'!C3148</f>
        <v>0</v>
      </c>
      <c r="C3127" s="29">
        <f>'Base data'!F3148</f>
        <v>0</v>
      </c>
      <c r="D3127" s="15"/>
      <c r="E3127" s="15"/>
      <c r="F3127" s="15"/>
      <c r="G3127" s="15"/>
      <c r="H3127" s="15"/>
      <c r="I3127" s="15"/>
    </row>
    <row r="3128" spans="1:9" x14ac:dyDescent="0.35">
      <c r="A3128" s="24" t="str">
        <f>'Base data'!A3149</f>
        <v>WS6</v>
      </c>
      <c r="B3128" s="29">
        <f>'Base data'!C3149</f>
        <v>0</v>
      </c>
      <c r="C3128" s="29">
        <f>'Base data'!F3149</f>
        <v>0</v>
      </c>
      <c r="D3128" s="15"/>
      <c r="E3128" s="15"/>
      <c r="F3128" s="15"/>
      <c r="G3128" s="15"/>
      <c r="H3128" s="15"/>
      <c r="I3128" s="15"/>
    </row>
    <row r="3129" spans="1:9" x14ac:dyDescent="0.35">
      <c r="A3129" s="24" t="str">
        <f>'Base data'!A3150</f>
        <v>WS7</v>
      </c>
      <c r="B3129" s="29">
        <f>'Base data'!C3150</f>
        <v>0</v>
      </c>
      <c r="C3129" s="29">
        <f>'Base data'!F3150</f>
        <v>0</v>
      </c>
      <c r="D3129" s="15"/>
      <c r="E3129" s="15"/>
      <c r="F3129" s="15"/>
      <c r="G3129" s="15"/>
      <c r="H3129" s="15"/>
      <c r="I3129" s="15"/>
    </row>
    <row r="3130" spans="1:9" x14ac:dyDescent="0.35">
      <c r="A3130" s="24" t="str">
        <f>'Base data'!A3151</f>
        <v>WS8</v>
      </c>
      <c r="B3130" s="29">
        <f>'Base data'!C3151</f>
        <v>0</v>
      </c>
      <c r="C3130" s="29">
        <f>'Base data'!F3151</f>
        <v>0</v>
      </c>
      <c r="D3130" s="15"/>
      <c r="E3130" s="15"/>
      <c r="F3130" s="15"/>
      <c r="G3130" s="15"/>
      <c r="H3130" s="15"/>
      <c r="I3130" s="15"/>
    </row>
    <row r="3131" spans="1:9" x14ac:dyDescent="0.35">
      <c r="A3131" s="24" t="str">
        <f>'Base data'!A3152</f>
        <v>WS9</v>
      </c>
      <c r="B3131" s="29">
        <f>'Base data'!C3152</f>
        <v>0</v>
      </c>
      <c r="C3131" s="29">
        <f>'Base data'!F3152</f>
        <v>0</v>
      </c>
      <c r="D3131" s="15"/>
      <c r="E3131" s="15"/>
      <c r="F3131" s="15"/>
      <c r="G3131" s="15"/>
      <c r="H3131" s="15"/>
      <c r="I3131" s="15"/>
    </row>
    <row r="3132" spans="1:9" x14ac:dyDescent="0.35">
      <c r="A3132" s="24" t="str">
        <f>'Base data'!A3153</f>
        <v>WV1</v>
      </c>
      <c r="B3132" s="29">
        <f>'Base data'!C3153</f>
        <v>0</v>
      </c>
      <c r="C3132" s="29">
        <f>'Base data'!F3153</f>
        <v>0</v>
      </c>
      <c r="D3132" s="15"/>
      <c r="E3132" s="15"/>
      <c r="F3132" s="15"/>
      <c r="G3132" s="15"/>
      <c r="H3132" s="15"/>
      <c r="I3132" s="15"/>
    </row>
    <row r="3133" spans="1:9" x14ac:dyDescent="0.35">
      <c r="A3133" s="24" t="str">
        <f>'Base data'!A3154</f>
        <v>WV10</v>
      </c>
      <c r="B3133" s="29">
        <f>'Base data'!C3154</f>
        <v>0</v>
      </c>
      <c r="C3133" s="29">
        <f>'Base data'!F3154</f>
        <v>0</v>
      </c>
      <c r="D3133" s="15"/>
      <c r="E3133" s="15"/>
      <c r="F3133" s="15"/>
      <c r="G3133" s="15"/>
      <c r="H3133" s="15"/>
      <c r="I3133" s="15"/>
    </row>
    <row r="3134" spans="1:9" x14ac:dyDescent="0.35">
      <c r="A3134" s="24" t="str">
        <f>'Base data'!A3155</f>
        <v>WV11</v>
      </c>
      <c r="B3134" s="29">
        <f>'Base data'!C3155</f>
        <v>0</v>
      </c>
      <c r="C3134" s="29">
        <f>'Base data'!F3155</f>
        <v>0</v>
      </c>
      <c r="D3134" s="15"/>
      <c r="E3134" s="15"/>
      <c r="F3134" s="15"/>
      <c r="G3134" s="15"/>
      <c r="H3134" s="15"/>
      <c r="I3134" s="15"/>
    </row>
    <row r="3135" spans="1:9" x14ac:dyDescent="0.35">
      <c r="A3135" s="24" t="str">
        <f>'Base data'!A3156</f>
        <v>WV12</v>
      </c>
      <c r="B3135" s="29">
        <f>'Base data'!C3156</f>
        <v>0</v>
      </c>
      <c r="C3135" s="29">
        <f>'Base data'!F3156</f>
        <v>0</v>
      </c>
      <c r="D3135" s="15"/>
      <c r="E3135" s="15"/>
      <c r="F3135" s="15"/>
      <c r="G3135" s="15"/>
      <c r="H3135" s="15"/>
      <c r="I3135" s="15"/>
    </row>
    <row r="3136" spans="1:9" x14ac:dyDescent="0.35">
      <c r="A3136" s="24" t="str">
        <f>'Base data'!A3157</f>
        <v>WV13</v>
      </c>
      <c r="B3136" s="29">
        <f>'Base data'!C3157</f>
        <v>0</v>
      </c>
      <c r="C3136" s="29">
        <f>'Base data'!F3157</f>
        <v>0</v>
      </c>
      <c r="D3136" s="15"/>
      <c r="E3136" s="15"/>
      <c r="F3136" s="15"/>
      <c r="G3136" s="15"/>
      <c r="H3136" s="15"/>
      <c r="I3136" s="15"/>
    </row>
    <row r="3137" spans="1:9" x14ac:dyDescent="0.35">
      <c r="A3137" s="24" t="str">
        <f>'Base data'!A3158</f>
        <v>WV14</v>
      </c>
      <c r="B3137" s="29">
        <f>'Base data'!C3158</f>
        <v>0</v>
      </c>
      <c r="C3137" s="29">
        <f>'Base data'!F3158</f>
        <v>0</v>
      </c>
      <c r="D3137" s="15"/>
      <c r="E3137" s="15"/>
      <c r="F3137" s="15"/>
      <c r="G3137" s="15"/>
      <c r="H3137" s="15"/>
      <c r="I3137" s="15"/>
    </row>
    <row r="3138" spans="1:9" x14ac:dyDescent="0.35">
      <c r="A3138" s="24" t="str">
        <f>'Base data'!A3159</f>
        <v>WV15</v>
      </c>
      <c r="B3138" s="29">
        <f>'Base data'!C3159</f>
        <v>0</v>
      </c>
      <c r="C3138" s="29">
        <f>'Base data'!F3159</f>
        <v>0</v>
      </c>
      <c r="D3138" s="15"/>
      <c r="E3138" s="15"/>
      <c r="F3138" s="15"/>
      <c r="G3138" s="15"/>
      <c r="H3138" s="15"/>
      <c r="I3138" s="15"/>
    </row>
    <row r="3139" spans="1:9" x14ac:dyDescent="0.35">
      <c r="A3139" s="24" t="str">
        <f>'Base data'!A3160</f>
        <v>WV16</v>
      </c>
      <c r="B3139" s="29">
        <f>'Base data'!C3160</f>
        <v>0</v>
      </c>
      <c r="C3139" s="29">
        <f>'Base data'!F3160</f>
        <v>0</v>
      </c>
    </row>
    <row r="3140" spans="1:9" x14ac:dyDescent="0.35">
      <c r="A3140" s="24" t="str">
        <f>'Base data'!A3161</f>
        <v>WV2</v>
      </c>
      <c r="B3140" s="29">
        <f>'Base data'!C3161</f>
        <v>0</v>
      </c>
      <c r="C3140" s="29">
        <f>'Base data'!F3161</f>
        <v>0</v>
      </c>
    </row>
    <row r="3141" spans="1:9" x14ac:dyDescent="0.35">
      <c r="A3141" s="24" t="str">
        <f>'Base data'!A3162</f>
        <v>WV3</v>
      </c>
      <c r="B3141" s="29">
        <f>'Base data'!C3162</f>
        <v>0</v>
      </c>
      <c r="C3141" s="29">
        <f>'Base data'!F3162</f>
        <v>0</v>
      </c>
    </row>
    <row r="3142" spans="1:9" x14ac:dyDescent="0.35">
      <c r="A3142" s="24" t="str">
        <f>'Base data'!A3163</f>
        <v>WV4</v>
      </c>
      <c r="B3142" s="29">
        <f>'Base data'!C3163</f>
        <v>0</v>
      </c>
      <c r="C3142" s="29">
        <f>'Base data'!F3163</f>
        <v>0</v>
      </c>
    </row>
    <row r="3143" spans="1:9" x14ac:dyDescent="0.35">
      <c r="A3143" s="24" t="str">
        <f>'Base data'!A3164</f>
        <v>WV5</v>
      </c>
      <c r="B3143" s="29">
        <f>'Base data'!C3164</f>
        <v>0</v>
      </c>
      <c r="C3143" s="29">
        <f>'Base data'!F3164</f>
        <v>0</v>
      </c>
    </row>
    <row r="3144" spans="1:9" x14ac:dyDescent="0.35">
      <c r="A3144" s="24" t="str">
        <f>'Base data'!A3165</f>
        <v>WV6</v>
      </c>
      <c r="B3144" s="29">
        <f>'Base data'!C3165</f>
        <v>0</v>
      </c>
      <c r="C3144" s="29">
        <f>'Base data'!F3165</f>
        <v>0</v>
      </c>
    </row>
    <row r="3145" spans="1:9" x14ac:dyDescent="0.35">
      <c r="A3145" s="24" t="str">
        <f>'Base data'!A3166</f>
        <v>WV7</v>
      </c>
      <c r="B3145" s="29">
        <f>'Base data'!C3166</f>
        <v>0</v>
      </c>
      <c r="C3145" s="29">
        <f>'Base data'!F3166</f>
        <v>0</v>
      </c>
    </row>
    <row r="3146" spans="1:9" x14ac:dyDescent="0.35">
      <c r="A3146" s="24" t="str">
        <f>'Base data'!A3167</f>
        <v>WV8</v>
      </c>
      <c r="B3146" s="29">
        <f>'Base data'!C3167</f>
        <v>0</v>
      </c>
      <c r="C3146" s="29">
        <f>'Base data'!F3167</f>
        <v>0</v>
      </c>
    </row>
    <row r="3147" spans="1:9" x14ac:dyDescent="0.35">
      <c r="A3147" s="24" t="str">
        <f>'Base data'!A3168</f>
        <v>WV9</v>
      </c>
      <c r="B3147" s="29">
        <f>'Base data'!C3168</f>
        <v>0</v>
      </c>
      <c r="C3147" s="29">
        <f>'Base data'!F3168</f>
        <v>0</v>
      </c>
    </row>
    <row r="3148" spans="1:9" x14ac:dyDescent="0.35">
      <c r="A3148" s="24" t="str">
        <f>'Base data'!A3169</f>
        <v>WV98</v>
      </c>
      <c r="B3148" s="29">
        <f>'Base data'!C3169</f>
        <v>0</v>
      </c>
      <c r="C3148" s="29">
        <f>'Base data'!F3169</f>
        <v>0</v>
      </c>
    </row>
    <row r="3149" spans="1:9" x14ac:dyDescent="0.35">
      <c r="A3149" s="24" t="str">
        <f>'Base data'!A3170</f>
        <v>WV99</v>
      </c>
      <c r="B3149" s="29">
        <f>'Base data'!C3170</f>
        <v>0</v>
      </c>
      <c r="C3149" s="29">
        <f>'Base data'!F3170</f>
        <v>0</v>
      </c>
    </row>
    <row r="3150" spans="1:9" x14ac:dyDescent="0.35">
      <c r="A3150" s="24" t="str">
        <f>'Base data'!A3171</f>
        <v>YO1</v>
      </c>
      <c r="B3150" s="29">
        <f>'Base data'!C3171</f>
        <v>0</v>
      </c>
      <c r="C3150" s="29">
        <f>'Base data'!F3171</f>
        <v>0</v>
      </c>
    </row>
    <row r="3151" spans="1:9" x14ac:dyDescent="0.35">
      <c r="A3151" s="24" t="str">
        <f>'Base data'!A3172</f>
        <v>YO10</v>
      </c>
      <c r="B3151" s="29">
        <f>'Base data'!C3172</f>
        <v>0</v>
      </c>
      <c r="C3151" s="29">
        <f>'Base data'!F3172</f>
        <v>0</v>
      </c>
    </row>
    <row r="3152" spans="1:9" x14ac:dyDescent="0.35">
      <c r="A3152" s="24" t="str">
        <f>'Base data'!A3173</f>
        <v>YO11</v>
      </c>
      <c r="B3152" s="29">
        <f>'Base data'!C3173</f>
        <v>0</v>
      </c>
      <c r="C3152" s="29">
        <f>'Base data'!F3173</f>
        <v>0</v>
      </c>
    </row>
    <row r="3153" spans="1:3" x14ac:dyDescent="0.35">
      <c r="A3153" s="24" t="str">
        <f>'Base data'!A3174</f>
        <v>YO12</v>
      </c>
      <c r="B3153" s="29">
        <f>'Base data'!C3174</f>
        <v>0</v>
      </c>
      <c r="C3153" s="29">
        <f>'Base data'!F3174</f>
        <v>0</v>
      </c>
    </row>
    <row r="3154" spans="1:3" x14ac:dyDescent="0.35">
      <c r="A3154" s="24" t="str">
        <f>'Base data'!A3175</f>
        <v>YO13</v>
      </c>
      <c r="B3154" s="29">
        <f>'Base data'!C3175</f>
        <v>0</v>
      </c>
      <c r="C3154" s="29">
        <f>'Base data'!F3175</f>
        <v>0</v>
      </c>
    </row>
    <row r="3155" spans="1:3" x14ac:dyDescent="0.35">
      <c r="A3155" s="24" t="str">
        <f>'Base data'!A3176</f>
        <v>YO14</v>
      </c>
      <c r="B3155" s="29">
        <f>'Base data'!C3176</f>
        <v>0</v>
      </c>
      <c r="C3155" s="29">
        <f>'Base data'!F3176</f>
        <v>0</v>
      </c>
    </row>
    <row r="3156" spans="1:3" x14ac:dyDescent="0.35">
      <c r="A3156" s="24" t="str">
        <f>'Base data'!A3177</f>
        <v>YO15</v>
      </c>
      <c r="B3156" s="29">
        <f>'Base data'!C3177</f>
        <v>0</v>
      </c>
      <c r="C3156" s="29">
        <f>'Base data'!F3177</f>
        <v>0</v>
      </c>
    </row>
    <row r="3157" spans="1:3" x14ac:dyDescent="0.35">
      <c r="A3157" s="24" t="str">
        <f>'Base data'!A3178</f>
        <v>YO16</v>
      </c>
      <c r="B3157" s="29">
        <f>'Base data'!C3178</f>
        <v>0</v>
      </c>
      <c r="C3157" s="29">
        <f>'Base data'!F3178</f>
        <v>0</v>
      </c>
    </row>
    <row r="3158" spans="1:3" x14ac:dyDescent="0.35">
      <c r="A3158" s="24" t="str">
        <f>'Base data'!A3179</f>
        <v>YO17</v>
      </c>
      <c r="B3158" s="29">
        <f>'Base data'!C3179</f>
        <v>0</v>
      </c>
      <c r="C3158" s="29">
        <f>'Base data'!F3179</f>
        <v>0</v>
      </c>
    </row>
    <row r="3159" spans="1:3" x14ac:dyDescent="0.35">
      <c r="A3159" s="24" t="str">
        <f>'Base data'!A3180</f>
        <v>YO18</v>
      </c>
      <c r="B3159" s="29">
        <f>'Base data'!C3180</f>
        <v>0</v>
      </c>
      <c r="C3159" s="29">
        <f>'Base data'!F3180</f>
        <v>0</v>
      </c>
    </row>
    <row r="3160" spans="1:3" x14ac:dyDescent="0.35">
      <c r="A3160" s="24" t="str">
        <f>'Base data'!A3181</f>
        <v>YO19</v>
      </c>
      <c r="B3160" s="29">
        <f>'Base data'!C3181</f>
        <v>0</v>
      </c>
      <c r="C3160" s="29">
        <f>'Base data'!F3181</f>
        <v>0</v>
      </c>
    </row>
    <row r="3161" spans="1:3" x14ac:dyDescent="0.35">
      <c r="A3161" s="24" t="str">
        <f>'Base data'!A3182</f>
        <v>YO2</v>
      </c>
      <c r="B3161" s="29">
        <f>'Base data'!C3182</f>
        <v>0</v>
      </c>
      <c r="C3161" s="29">
        <f>'Base data'!F3182</f>
        <v>0</v>
      </c>
    </row>
    <row r="3162" spans="1:3" x14ac:dyDescent="0.35">
      <c r="A3162" s="24" t="str">
        <f>'Base data'!A3183</f>
        <v>YO21</v>
      </c>
      <c r="B3162" s="29">
        <f>'Base data'!C3183</f>
        <v>0</v>
      </c>
      <c r="C3162" s="29">
        <f>'Base data'!F3183</f>
        <v>0</v>
      </c>
    </row>
    <row r="3163" spans="1:3" x14ac:dyDescent="0.35">
      <c r="A3163" s="24" t="str">
        <f>'Base data'!A3184</f>
        <v>YO22</v>
      </c>
      <c r="B3163" s="29">
        <f>'Base data'!C3184</f>
        <v>0</v>
      </c>
      <c r="C3163" s="29">
        <f>'Base data'!F3184</f>
        <v>0</v>
      </c>
    </row>
    <row r="3164" spans="1:3" x14ac:dyDescent="0.35">
      <c r="A3164" s="24" t="str">
        <f>'Base data'!A3185</f>
        <v>YO23</v>
      </c>
      <c r="B3164" s="29">
        <f>'Base data'!C3185</f>
        <v>0</v>
      </c>
      <c r="C3164" s="29">
        <f>'Base data'!F3185</f>
        <v>0</v>
      </c>
    </row>
    <row r="3165" spans="1:3" x14ac:dyDescent="0.35">
      <c r="A3165" s="24" t="str">
        <f>'Base data'!A3186</f>
        <v>YO24</v>
      </c>
      <c r="B3165" s="29">
        <f>'Base data'!C3186</f>
        <v>0</v>
      </c>
      <c r="C3165" s="29">
        <f>'Base data'!F3186</f>
        <v>0</v>
      </c>
    </row>
    <row r="3166" spans="1:3" x14ac:dyDescent="0.35">
      <c r="A3166" s="24" t="str">
        <f>'Base data'!A3187</f>
        <v>YO25</v>
      </c>
      <c r="B3166" s="29">
        <f>'Base data'!C3187</f>
        <v>0</v>
      </c>
      <c r="C3166" s="29">
        <f>'Base data'!F3187</f>
        <v>0</v>
      </c>
    </row>
    <row r="3167" spans="1:3" x14ac:dyDescent="0.35">
      <c r="A3167" s="24" t="str">
        <f>'Base data'!A3188</f>
        <v>YO26</v>
      </c>
      <c r="B3167" s="29">
        <f>'Base data'!C3188</f>
        <v>0</v>
      </c>
      <c r="C3167" s="29">
        <f>'Base data'!F3188</f>
        <v>0</v>
      </c>
    </row>
    <row r="3168" spans="1:3" x14ac:dyDescent="0.35">
      <c r="A3168" s="24" t="str">
        <f>'Base data'!A3189</f>
        <v>YO3</v>
      </c>
      <c r="B3168" s="29">
        <f>'Base data'!C3189</f>
        <v>0</v>
      </c>
      <c r="C3168" s="29">
        <f>'Base data'!F3189</f>
        <v>0</v>
      </c>
    </row>
    <row r="3169" spans="1:3" x14ac:dyDescent="0.35">
      <c r="A3169" s="24" t="str">
        <f>'Base data'!A3190</f>
        <v>YO30</v>
      </c>
      <c r="B3169" s="29">
        <f>'Base data'!C3190</f>
        <v>0</v>
      </c>
      <c r="C3169" s="29">
        <f>'Base data'!F3190</f>
        <v>0</v>
      </c>
    </row>
    <row r="3170" spans="1:3" x14ac:dyDescent="0.35">
      <c r="A3170" s="24" t="str">
        <f>'Base data'!A3191</f>
        <v>YO31</v>
      </c>
      <c r="B3170" s="29">
        <f>'Base data'!C3191</f>
        <v>0</v>
      </c>
      <c r="C3170" s="29">
        <f>'Base data'!F3191</f>
        <v>0</v>
      </c>
    </row>
    <row r="3171" spans="1:3" x14ac:dyDescent="0.35">
      <c r="A3171" s="24" t="str">
        <f>'Base data'!A3192</f>
        <v>YO32</v>
      </c>
      <c r="B3171" s="29">
        <f>'Base data'!C3192</f>
        <v>0</v>
      </c>
      <c r="C3171" s="29">
        <f>'Base data'!F3192</f>
        <v>0</v>
      </c>
    </row>
    <row r="3172" spans="1:3" x14ac:dyDescent="0.35">
      <c r="A3172" s="24" t="str">
        <f>'Base data'!A3193</f>
        <v>YO4</v>
      </c>
      <c r="B3172" s="29">
        <f>'Base data'!C3193</f>
        <v>0</v>
      </c>
      <c r="C3172" s="29">
        <f>'Base data'!F3193</f>
        <v>0</v>
      </c>
    </row>
    <row r="3173" spans="1:3" x14ac:dyDescent="0.35">
      <c r="A3173" s="24" t="str">
        <f>'Base data'!A3194</f>
        <v>YO41</v>
      </c>
      <c r="B3173" s="29">
        <f>'Base data'!C3194</f>
        <v>0</v>
      </c>
      <c r="C3173" s="29">
        <f>'Base data'!F3194</f>
        <v>0</v>
      </c>
    </row>
    <row r="3174" spans="1:3" x14ac:dyDescent="0.35">
      <c r="A3174" s="24" t="str">
        <f>'Base data'!A3195</f>
        <v>YO42</v>
      </c>
      <c r="B3174" s="29">
        <f>'Base data'!C3195</f>
        <v>0</v>
      </c>
      <c r="C3174" s="29">
        <f>'Base data'!F3195</f>
        <v>0</v>
      </c>
    </row>
    <row r="3175" spans="1:3" x14ac:dyDescent="0.35">
      <c r="A3175" s="24" t="str">
        <f>'Base data'!A3196</f>
        <v>YO43</v>
      </c>
      <c r="B3175" s="29">
        <f>'Base data'!C3196</f>
        <v>0</v>
      </c>
      <c r="C3175" s="29">
        <f>'Base data'!F3196</f>
        <v>0</v>
      </c>
    </row>
    <row r="3176" spans="1:3" x14ac:dyDescent="0.35">
      <c r="A3176" s="24" t="str">
        <f>'Base data'!A3197</f>
        <v>YO5</v>
      </c>
      <c r="B3176" s="29">
        <f>'Base data'!C3197</f>
        <v>0</v>
      </c>
      <c r="C3176" s="29">
        <f>'Base data'!F3197</f>
        <v>0</v>
      </c>
    </row>
    <row r="3177" spans="1:3" x14ac:dyDescent="0.35">
      <c r="A3177" s="24" t="str">
        <f>'Base data'!A3198</f>
        <v>YO51</v>
      </c>
      <c r="B3177" s="29">
        <f>'Base data'!C3198</f>
        <v>0</v>
      </c>
      <c r="C3177" s="29">
        <f>'Base data'!F3198</f>
        <v>0</v>
      </c>
    </row>
    <row r="3178" spans="1:3" x14ac:dyDescent="0.35">
      <c r="A3178" s="24" t="str">
        <f>'Base data'!A3199</f>
        <v>YO6</v>
      </c>
      <c r="B3178" s="29">
        <f>'Base data'!C3199</f>
        <v>0</v>
      </c>
      <c r="C3178" s="29">
        <f>'Base data'!F3199</f>
        <v>0</v>
      </c>
    </row>
    <row r="3179" spans="1:3" x14ac:dyDescent="0.35">
      <c r="A3179" s="24" t="str">
        <f>'Base data'!A3200</f>
        <v>YO60</v>
      </c>
      <c r="B3179" s="29">
        <f>'Base data'!C3200</f>
        <v>0</v>
      </c>
      <c r="C3179" s="29">
        <f>'Base data'!F3200</f>
        <v>0</v>
      </c>
    </row>
    <row r="3180" spans="1:3" x14ac:dyDescent="0.35">
      <c r="A3180" s="24" t="str">
        <f>'Base data'!A3201</f>
        <v>YO61</v>
      </c>
      <c r="B3180" s="29">
        <f>'Base data'!C3201</f>
        <v>0</v>
      </c>
      <c r="C3180" s="29">
        <f>'Base data'!F3201</f>
        <v>0</v>
      </c>
    </row>
    <row r="3181" spans="1:3" x14ac:dyDescent="0.35">
      <c r="A3181" s="24" t="str">
        <f>'Base data'!A3202</f>
        <v>YO62</v>
      </c>
      <c r="B3181" s="29">
        <f>'Base data'!C3202</f>
        <v>0</v>
      </c>
      <c r="C3181" s="29">
        <f>'Base data'!F3202</f>
        <v>0</v>
      </c>
    </row>
    <row r="3182" spans="1:3" x14ac:dyDescent="0.35">
      <c r="A3182" s="24" t="str">
        <f>'Base data'!A3203</f>
        <v>YO7</v>
      </c>
      <c r="B3182" s="29">
        <f>'Base data'!C3203</f>
        <v>0</v>
      </c>
      <c r="C3182" s="29">
        <f>'Base data'!F3203</f>
        <v>0</v>
      </c>
    </row>
    <row r="3183" spans="1:3" x14ac:dyDescent="0.35">
      <c r="A3183" s="24" t="str">
        <f>'Base data'!A3204</f>
        <v>YO8</v>
      </c>
      <c r="B3183" s="29">
        <f>'Base data'!C3204</f>
        <v>0</v>
      </c>
      <c r="C3183" s="29">
        <f>'Base data'!F3204</f>
        <v>0</v>
      </c>
    </row>
    <row r="3184" spans="1:3" x14ac:dyDescent="0.35">
      <c r="A3184" s="24" t="str">
        <f>'Base data'!A3205</f>
        <v>YO90</v>
      </c>
      <c r="B3184" s="29">
        <f>'Base data'!C3205</f>
        <v>0</v>
      </c>
      <c r="C3184" s="29">
        <f>'Base data'!F3205</f>
        <v>0</v>
      </c>
    </row>
    <row r="3185" spans="1:3" x14ac:dyDescent="0.35">
      <c r="A3185" s="24" t="str">
        <f>'Base data'!A3206</f>
        <v>YO91</v>
      </c>
      <c r="B3185" s="29">
        <f>'Base data'!C3206</f>
        <v>0</v>
      </c>
      <c r="C3185" s="29">
        <f>'Base data'!F3206</f>
        <v>0</v>
      </c>
    </row>
    <row r="3186" spans="1:3" x14ac:dyDescent="0.35">
      <c r="A3186" s="24" t="str">
        <f>'Base data'!A3207</f>
        <v>YO95</v>
      </c>
      <c r="B3186" s="29">
        <f>'Base data'!C3207</f>
        <v>0</v>
      </c>
      <c r="C3186" s="29">
        <f>'Base data'!F3207</f>
        <v>0</v>
      </c>
    </row>
    <row r="3187" spans="1:3" x14ac:dyDescent="0.35">
      <c r="A3187" s="24" t="str">
        <f>'Base data'!A3208</f>
        <v>ZE1</v>
      </c>
      <c r="B3187" s="29">
        <f>'Base data'!C3208</f>
        <v>0</v>
      </c>
      <c r="C3187" s="29">
        <f>'Base data'!F3208</f>
        <v>0</v>
      </c>
    </row>
    <row r="3188" spans="1:3" x14ac:dyDescent="0.35">
      <c r="A3188" s="24" t="str">
        <f>'Base data'!A3209</f>
        <v>ZE2</v>
      </c>
      <c r="B3188" s="29">
        <f>'Base data'!C3209</f>
        <v>0</v>
      </c>
      <c r="C3188" s="29">
        <f>'Base data'!F3209</f>
        <v>0</v>
      </c>
    </row>
    <row r="3189" spans="1:3" x14ac:dyDescent="0.35">
      <c r="A3189" s="24" t="str">
        <f>'Base data'!A3210</f>
        <v>ZE3</v>
      </c>
      <c r="B3189" s="29">
        <f>'Base data'!C3210</f>
        <v>0</v>
      </c>
      <c r="C3189" s="29">
        <f>'Base data'!F3210</f>
        <v>0</v>
      </c>
    </row>
    <row r="3190" spans="1:3" x14ac:dyDescent="0.35">
      <c r="A3190" s="24" t="str">
        <f>'Base data'!A3211</f>
        <v>Totals</v>
      </c>
      <c r="B3190" s="29">
        <f>'Base data'!C3211</f>
        <v>0</v>
      </c>
      <c r="C3190" s="29">
        <f>'Base data'!F3211</f>
        <v>0</v>
      </c>
    </row>
  </sheetData>
  <customSheetViews>
    <customSheetView guid="{A9E1A0B5-9527-4B7C-8808-3886B79A3CDE}" scale="80" showGridLines="0">
      <selection sqref="A1:I1"/>
      <rowBreaks count="1" manualBreakCount="1">
        <brk id="163" max="16383" man="1"/>
      </rowBreaks>
      <pageMargins left="0.70866141732283472" right="0.70866141732283472" top="0.74803149606299213" bottom="0.74803149606299213" header="0.31496062992125984" footer="0.31496062992125984"/>
      <pageSetup paperSize="9" scale="71" orientation="landscape" verticalDpi="4" r:id="rId1"/>
      <headerFooter>
        <oddHeader>&amp;COfficial Sensitive: Commercial</oddHeader>
      </headerFooter>
    </customSheetView>
  </customSheetViews>
  <mergeCells count="5">
    <mergeCell ref="A155:A157"/>
    <mergeCell ref="B4:C4"/>
    <mergeCell ref="A1:I1"/>
    <mergeCell ref="A6:A8"/>
    <mergeCell ref="A26:A28"/>
  </mergeCells>
  <pageMargins left="0.70866141732283472" right="0.70866141732283472" top="0.74803149606299213" bottom="0.74803149606299213" header="0.31496062992125984" footer="0.31496062992125984"/>
  <pageSetup paperSize="9" scale="71" orientation="landscape" verticalDpi="4" r:id="rId2"/>
  <headerFooter>
    <oddHeader>&amp;COfficial Sensitive: Commercial</oddHeader>
  </headerFooter>
  <rowBreaks count="1" manualBreakCount="1">
    <brk id="16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theme="1" tint="0.14999847407452621"/>
    <pageSetUpPr fitToPage="1"/>
  </sheetPr>
  <dimension ref="A1:J3170"/>
  <sheetViews>
    <sheetView showGridLines="0" zoomScale="90" zoomScaleNormal="90" workbookViewId="0">
      <selection sqref="A1:I1"/>
    </sheetView>
  </sheetViews>
  <sheetFormatPr defaultColWidth="10.73046875" defaultRowHeight="12.75" x14ac:dyDescent="0.35"/>
  <cols>
    <col min="1" max="1" width="30.73046875" style="8" customWidth="1"/>
    <col min="2" max="3" width="10.73046875" style="8"/>
    <col min="4" max="16384" width="10.73046875" style="9"/>
  </cols>
  <sheetData>
    <row r="1" spans="1:10" ht="17.25" x14ac:dyDescent="0.45">
      <c r="A1" s="264" t="s">
        <v>3060</v>
      </c>
      <c r="B1" s="264"/>
      <c r="C1" s="264"/>
      <c r="D1" s="264"/>
      <c r="E1" s="264"/>
      <c r="F1" s="264"/>
      <c r="G1" s="264"/>
      <c r="H1" s="264"/>
      <c r="I1" s="264"/>
    </row>
    <row r="2" spans="1:10" ht="12.75" customHeight="1" x14ac:dyDescent="0.35"/>
    <row r="3" spans="1:10" ht="15" customHeight="1" x14ac:dyDescent="0.45">
      <c r="A3" s="31" t="s">
        <v>3076</v>
      </c>
      <c r="B3" s="48">
        <f>('Base data'!B3)</f>
        <v>2018</v>
      </c>
      <c r="C3" s="48" t="str">
        <f>'Base data'!C3</f>
        <v>Q2</v>
      </c>
      <c r="D3" s="10"/>
      <c r="G3" s="16"/>
      <c r="H3" s="16"/>
      <c r="I3" s="16"/>
    </row>
    <row r="4" spans="1:10" ht="15" customHeight="1" x14ac:dyDescent="0.35">
      <c r="A4" s="31" t="s">
        <v>0</v>
      </c>
      <c r="B4" s="263">
        <f>('Base data'!B4)</f>
        <v>0</v>
      </c>
      <c r="C4" s="263"/>
      <c r="D4" s="12"/>
    </row>
    <row r="5" spans="1:10" s="11" customFormat="1" ht="12.75" customHeight="1" x14ac:dyDescent="0.35">
      <c r="A5" s="10"/>
      <c r="B5" s="10"/>
      <c r="C5" s="10"/>
    </row>
    <row r="6" spans="1:10" s="19" customFormat="1" ht="13.15" x14ac:dyDescent="0.45">
      <c r="A6" s="265" t="s">
        <v>15</v>
      </c>
      <c r="B6" s="61" t="str">
        <f>DCUSA!B6</f>
        <v>Quarter 1</v>
      </c>
      <c r="C6" s="61" t="str">
        <f>DCUSA!C6</f>
        <v>Quarter 2</v>
      </c>
      <c r="D6" s="61" t="str">
        <f>DCUSA!D6</f>
        <v>Quarter 3</v>
      </c>
      <c r="E6" s="61" t="str">
        <f>DCUSA!E6</f>
        <v>Quarter 4</v>
      </c>
      <c r="F6" s="61" t="str">
        <f>DCUSA!F6</f>
        <v>Quarter 5</v>
      </c>
      <c r="G6" s="61" t="str">
        <f>DCUSA!G6</f>
        <v>Quarter 6</v>
      </c>
      <c r="H6" s="61" t="str">
        <f>DCUSA!H6</f>
        <v>Quarter 7</v>
      </c>
      <c r="I6" s="61" t="str">
        <f>DCUSA!I6</f>
        <v>Quarter 8</v>
      </c>
      <c r="J6" s="18"/>
    </row>
    <row r="7" spans="1:10" s="19" customFormat="1" ht="23.25" x14ac:dyDescent="0.45">
      <c r="A7" s="266"/>
      <c r="B7" s="71" t="str">
        <f>DCUSA!B7</f>
        <v>1 Apr 2018 - 30 Jun 2018</v>
      </c>
      <c r="C7" s="71" t="str">
        <f>DCUSA!C7</f>
        <v>1 Jul 2018 -  30 Sep 2018</v>
      </c>
      <c r="D7" s="71" t="str">
        <f>DCUSA!D7</f>
        <v>1 Oct 2018 - 31 Dec 2018</v>
      </c>
      <c r="E7" s="71" t="str">
        <f>DCUSA!E7</f>
        <v>1 Jan 2019 - 31 Mar 2019</v>
      </c>
      <c r="F7" s="71" t="str">
        <f>DCUSA!F7</f>
        <v>1 Apr 2019 - 30 Jun 2019</v>
      </c>
      <c r="G7" s="71" t="str">
        <f>DCUSA!G7</f>
        <v>1 Jul 2019 - 30 Sep 2019</v>
      </c>
      <c r="H7" s="71" t="str">
        <f>DCUSA!H7</f>
        <v>1 Oct 2019 - 31 Dec 2019</v>
      </c>
      <c r="I7" s="71" t="str">
        <f>DCUSA!I7</f>
        <v>1 Jan 2020 - 31 Mar 2020</v>
      </c>
      <c r="J7" s="18"/>
    </row>
    <row r="8" spans="1:10" s="11" customFormat="1" x14ac:dyDescent="0.35">
      <c r="A8" s="267"/>
      <c r="B8" s="22" t="s">
        <v>3042</v>
      </c>
      <c r="C8" s="22" t="s">
        <v>3042</v>
      </c>
      <c r="D8" s="22" t="s">
        <v>3042</v>
      </c>
      <c r="E8" s="22" t="s">
        <v>3042</v>
      </c>
      <c r="F8" s="22" t="s">
        <v>3042</v>
      </c>
      <c r="G8" s="22" t="s">
        <v>3042</v>
      </c>
      <c r="H8" s="22" t="s">
        <v>3042</v>
      </c>
      <c r="I8" s="22" t="s">
        <v>3042</v>
      </c>
    </row>
    <row r="9" spans="1:10" x14ac:dyDescent="0.35">
      <c r="A9" s="22" t="s">
        <v>16</v>
      </c>
      <c r="B9" s="29">
        <f>'Base data'!B50</f>
        <v>0</v>
      </c>
      <c r="C9" s="29">
        <f>'Base data'!E50</f>
        <v>0</v>
      </c>
      <c r="D9" s="29">
        <f>'Base data'!H50</f>
        <v>0</v>
      </c>
      <c r="E9" s="29">
        <f>'Base data'!K50</f>
        <v>0</v>
      </c>
      <c r="F9" s="29">
        <f>'Base data'!N50</f>
        <v>0</v>
      </c>
      <c r="G9" s="29">
        <f>'Base data'!Q50</f>
        <v>0</v>
      </c>
      <c r="H9" s="29">
        <f>'Base data'!T50</f>
        <v>0</v>
      </c>
      <c r="I9" s="29">
        <f>'Base data'!W50</f>
        <v>0</v>
      </c>
      <c r="J9" s="11"/>
    </row>
    <row r="10" spans="1:10" x14ac:dyDescent="0.35">
      <c r="A10" s="22" t="s">
        <v>17</v>
      </c>
      <c r="B10" s="29">
        <f>'Base data'!B51</f>
        <v>0</v>
      </c>
      <c r="C10" s="29">
        <f>'Base data'!E51</f>
        <v>0</v>
      </c>
      <c r="D10" s="29">
        <f>'Base data'!H51</f>
        <v>0</v>
      </c>
      <c r="E10" s="29">
        <f>'Base data'!K51</f>
        <v>0</v>
      </c>
      <c r="F10" s="29">
        <f>'Base data'!N51</f>
        <v>0</v>
      </c>
      <c r="G10" s="29">
        <f>'Base data'!Q51</f>
        <v>0</v>
      </c>
      <c r="H10" s="29">
        <f>'Base data'!T51</f>
        <v>0</v>
      </c>
      <c r="I10" s="29">
        <f>'Base data'!W51</f>
        <v>0</v>
      </c>
      <c r="J10" s="11"/>
    </row>
    <row r="11" spans="1:10" x14ac:dyDescent="0.35">
      <c r="A11" s="22" t="s">
        <v>18</v>
      </c>
      <c r="B11" s="29">
        <f>'Base data'!B52</f>
        <v>0</v>
      </c>
      <c r="C11" s="29">
        <f>'Base data'!E52</f>
        <v>0</v>
      </c>
      <c r="D11" s="29">
        <f>'Base data'!H52</f>
        <v>0</v>
      </c>
      <c r="E11" s="29">
        <f>'Base data'!K52</f>
        <v>0</v>
      </c>
      <c r="F11" s="29">
        <f>'Base data'!N52</f>
        <v>0</v>
      </c>
      <c r="G11" s="29">
        <f>'Base data'!Q52</f>
        <v>0</v>
      </c>
      <c r="H11" s="29">
        <f>'Base data'!T52</f>
        <v>0</v>
      </c>
      <c r="I11" s="29">
        <f>'Base data'!W52</f>
        <v>0</v>
      </c>
      <c r="J11" s="11"/>
    </row>
    <row r="12" spans="1:10" x14ac:dyDescent="0.35">
      <c r="A12" s="22" t="s">
        <v>19</v>
      </c>
      <c r="B12" s="29">
        <f>'Base data'!B53</f>
        <v>0</v>
      </c>
      <c r="C12" s="29">
        <f>'Base data'!E53</f>
        <v>0</v>
      </c>
      <c r="D12" s="29">
        <f>'Base data'!H53</f>
        <v>0</v>
      </c>
      <c r="E12" s="29">
        <f>'Base data'!K53</f>
        <v>0</v>
      </c>
      <c r="F12" s="29">
        <f>'Base data'!N53</f>
        <v>0</v>
      </c>
      <c r="G12" s="29">
        <f>'Base data'!Q53</f>
        <v>0</v>
      </c>
      <c r="H12" s="29">
        <f>'Base data'!T53</f>
        <v>0</v>
      </c>
      <c r="I12" s="29">
        <f>'Base data'!W53</f>
        <v>0</v>
      </c>
      <c r="J12" s="11"/>
    </row>
    <row r="13" spans="1:10" x14ac:dyDescent="0.35">
      <c r="A13" s="22" t="s">
        <v>20</v>
      </c>
      <c r="B13" s="29">
        <f>'Base data'!B54</f>
        <v>0</v>
      </c>
      <c r="C13" s="29">
        <f>'Base data'!E54</f>
        <v>0</v>
      </c>
      <c r="D13" s="29">
        <f>'Base data'!H54</f>
        <v>0</v>
      </c>
      <c r="E13" s="29">
        <f>'Base data'!K54</f>
        <v>0</v>
      </c>
      <c r="F13" s="29">
        <f>'Base data'!N54</f>
        <v>0</v>
      </c>
      <c r="G13" s="29">
        <f>'Base data'!Q54</f>
        <v>0</v>
      </c>
      <c r="H13" s="29">
        <f>'Base data'!T54</f>
        <v>0</v>
      </c>
      <c r="I13" s="29">
        <f>'Base data'!W54</f>
        <v>0</v>
      </c>
      <c r="J13" s="11"/>
    </row>
    <row r="14" spans="1:10" x14ac:dyDescent="0.35">
      <c r="A14" s="22" t="s">
        <v>21</v>
      </c>
      <c r="B14" s="29">
        <f>'Base data'!B55</f>
        <v>0</v>
      </c>
      <c r="C14" s="29">
        <f>'Base data'!E55</f>
        <v>0</v>
      </c>
      <c r="D14" s="29">
        <f>'Base data'!H55</f>
        <v>0</v>
      </c>
      <c r="E14" s="29">
        <f>'Base data'!K55</f>
        <v>0</v>
      </c>
      <c r="F14" s="29">
        <f>'Base data'!N55</f>
        <v>0</v>
      </c>
      <c r="G14" s="29">
        <f>'Base data'!Q55</f>
        <v>0</v>
      </c>
      <c r="H14" s="29">
        <f>'Base data'!T55</f>
        <v>0</v>
      </c>
      <c r="I14" s="29">
        <f>'Base data'!W55</f>
        <v>0</v>
      </c>
      <c r="J14" s="11"/>
    </row>
    <row r="15" spans="1:10" x14ac:dyDescent="0.35">
      <c r="A15" s="22" t="s">
        <v>22</v>
      </c>
      <c r="B15" s="29">
        <f>'Base data'!B56</f>
        <v>0</v>
      </c>
      <c r="C15" s="29">
        <f>'Base data'!E56</f>
        <v>0</v>
      </c>
      <c r="D15" s="29">
        <f>'Base data'!H56</f>
        <v>0</v>
      </c>
      <c r="E15" s="29">
        <f>'Base data'!K56</f>
        <v>0</v>
      </c>
      <c r="F15" s="29">
        <f>'Base data'!N56</f>
        <v>0</v>
      </c>
      <c r="G15" s="29">
        <f>'Base data'!Q56</f>
        <v>0</v>
      </c>
      <c r="H15" s="29">
        <f>'Base data'!T56</f>
        <v>0</v>
      </c>
      <c r="I15" s="29">
        <f>'Base data'!W56</f>
        <v>0</v>
      </c>
      <c r="J15" s="11"/>
    </row>
    <row r="16" spans="1:10" x14ac:dyDescent="0.35">
      <c r="A16" s="22" t="s">
        <v>23</v>
      </c>
      <c r="B16" s="29">
        <f>'Base data'!B57</f>
        <v>0</v>
      </c>
      <c r="C16" s="29">
        <f>'Base data'!E57</f>
        <v>0</v>
      </c>
      <c r="D16" s="29">
        <f>'Base data'!H57</f>
        <v>0</v>
      </c>
      <c r="E16" s="29">
        <f>'Base data'!K57</f>
        <v>0</v>
      </c>
      <c r="F16" s="29">
        <f>'Base data'!N57</f>
        <v>0</v>
      </c>
      <c r="G16" s="29">
        <f>'Base data'!Q57</f>
        <v>0</v>
      </c>
      <c r="H16" s="29">
        <f>'Base data'!T57</f>
        <v>0</v>
      </c>
      <c r="I16" s="29">
        <f>'Base data'!W57</f>
        <v>0</v>
      </c>
      <c r="J16" s="11"/>
    </row>
    <row r="17" spans="1:10" x14ac:dyDescent="0.35">
      <c r="A17" s="22" t="s">
        <v>24</v>
      </c>
      <c r="B17" s="29">
        <f>'Base data'!B58</f>
        <v>0</v>
      </c>
      <c r="C17" s="29">
        <f>'Base data'!E58</f>
        <v>0</v>
      </c>
      <c r="D17" s="29">
        <f>'Base data'!H58</f>
        <v>0</v>
      </c>
      <c r="E17" s="29">
        <f>'Base data'!K58</f>
        <v>0</v>
      </c>
      <c r="F17" s="29">
        <f>'Base data'!N58</f>
        <v>0</v>
      </c>
      <c r="G17" s="29">
        <f>'Base data'!Q58</f>
        <v>0</v>
      </c>
      <c r="H17" s="29">
        <f>'Base data'!T58</f>
        <v>0</v>
      </c>
      <c r="I17" s="29">
        <f>'Base data'!W58</f>
        <v>0</v>
      </c>
      <c r="J17" s="11"/>
    </row>
    <row r="18" spans="1:10" x14ac:dyDescent="0.35">
      <c r="A18" s="22" t="s">
        <v>25</v>
      </c>
      <c r="B18" s="29">
        <f>'Base data'!B59</f>
        <v>0</v>
      </c>
      <c r="C18" s="29">
        <f>'Base data'!E59</f>
        <v>0</v>
      </c>
      <c r="D18" s="29">
        <f>'Base data'!H59</f>
        <v>0</v>
      </c>
      <c r="E18" s="29">
        <f>'Base data'!K59</f>
        <v>0</v>
      </c>
      <c r="F18" s="29">
        <f>'Base data'!N59</f>
        <v>0</v>
      </c>
      <c r="G18" s="29">
        <f>'Base data'!Q59</f>
        <v>0</v>
      </c>
      <c r="H18" s="29">
        <f>'Base data'!T59</f>
        <v>0</v>
      </c>
      <c r="I18" s="29">
        <f>'Base data'!W59</f>
        <v>0</v>
      </c>
      <c r="J18" s="11"/>
    </row>
    <row r="19" spans="1:10" x14ac:dyDescent="0.35">
      <c r="A19" s="22" t="s">
        <v>26</v>
      </c>
      <c r="B19" s="29">
        <f>'Base data'!B60</f>
        <v>0</v>
      </c>
      <c r="C19" s="29">
        <f>'Base data'!E60</f>
        <v>0</v>
      </c>
      <c r="D19" s="29">
        <f>'Base data'!H60</f>
        <v>0</v>
      </c>
      <c r="E19" s="29">
        <f>'Base data'!K60</f>
        <v>0</v>
      </c>
      <c r="F19" s="29">
        <f>'Base data'!N60</f>
        <v>0</v>
      </c>
      <c r="G19" s="29">
        <f>'Base data'!Q60</f>
        <v>0</v>
      </c>
      <c r="H19" s="29">
        <f>'Base data'!T60</f>
        <v>0</v>
      </c>
      <c r="I19" s="29">
        <f>'Base data'!W60</f>
        <v>0</v>
      </c>
      <c r="J19" s="11"/>
    </row>
    <row r="20" spans="1:10" x14ac:dyDescent="0.35">
      <c r="A20" s="22" t="s">
        <v>27</v>
      </c>
      <c r="B20" s="29">
        <f>'Base data'!B61</f>
        <v>0</v>
      </c>
      <c r="C20" s="29">
        <f>'Base data'!E61</f>
        <v>0</v>
      </c>
      <c r="D20" s="29">
        <f>'Base data'!H61</f>
        <v>0</v>
      </c>
      <c r="E20" s="29">
        <f>'Base data'!K61</f>
        <v>0</v>
      </c>
      <c r="F20" s="29">
        <f>'Base data'!N61</f>
        <v>0</v>
      </c>
      <c r="G20" s="29">
        <f>'Base data'!Q61</f>
        <v>0</v>
      </c>
      <c r="H20" s="29">
        <f>'Base data'!T61</f>
        <v>0</v>
      </c>
      <c r="I20" s="29">
        <f>'Base data'!W61</f>
        <v>0</v>
      </c>
      <c r="J20" s="11"/>
    </row>
    <row r="21" spans="1:10" x14ac:dyDescent="0.35">
      <c r="A21" s="22" t="s">
        <v>28</v>
      </c>
      <c r="B21" s="29">
        <f>'Base data'!B62</f>
        <v>0</v>
      </c>
      <c r="C21" s="29">
        <f>'Base data'!E62</f>
        <v>0</v>
      </c>
      <c r="D21" s="29">
        <f>'Base data'!H62</f>
        <v>0</v>
      </c>
      <c r="E21" s="29">
        <f>'Base data'!K62</f>
        <v>0</v>
      </c>
      <c r="F21" s="29">
        <f>'Base data'!N62</f>
        <v>0</v>
      </c>
      <c r="G21" s="29">
        <f>'Base data'!Q62</f>
        <v>0</v>
      </c>
      <c r="H21" s="29">
        <f>'Base data'!T62</f>
        <v>0</v>
      </c>
      <c r="I21" s="29">
        <f>'Base data'!W62</f>
        <v>0</v>
      </c>
      <c r="J21" s="11"/>
    </row>
    <row r="22" spans="1:10" x14ac:dyDescent="0.35">
      <c r="A22" s="22" t="s">
        <v>29</v>
      </c>
      <c r="B22" s="29">
        <f>'Base data'!B63</f>
        <v>0</v>
      </c>
      <c r="C22" s="29">
        <f>'Base data'!E63</f>
        <v>0</v>
      </c>
      <c r="D22" s="29">
        <f>'Base data'!H63</f>
        <v>0</v>
      </c>
      <c r="E22" s="29">
        <f>'Base data'!K63</f>
        <v>0</v>
      </c>
      <c r="F22" s="29">
        <f>'Base data'!N63</f>
        <v>0</v>
      </c>
      <c r="G22" s="29">
        <f>'Base data'!Q63</f>
        <v>0</v>
      </c>
      <c r="H22" s="29">
        <f>'Base data'!T63</f>
        <v>0</v>
      </c>
      <c r="I22" s="29">
        <f>'Base data'!W63</f>
        <v>0</v>
      </c>
      <c r="J22" s="11"/>
    </row>
    <row r="23" spans="1:10" x14ac:dyDescent="0.35">
      <c r="A23" s="22" t="s">
        <v>30</v>
      </c>
      <c r="B23" s="29">
        <f>'Base data'!B64</f>
        <v>0</v>
      </c>
      <c r="C23" s="29">
        <f>'Base data'!E64</f>
        <v>0</v>
      </c>
      <c r="D23" s="29">
        <f>'Base data'!H64</f>
        <v>0</v>
      </c>
      <c r="E23" s="29">
        <f>'Base data'!K64</f>
        <v>0</v>
      </c>
      <c r="F23" s="29">
        <f>'Base data'!N64</f>
        <v>0</v>
      </c>
      <c r="G23" s="29">
        <f>'Base data'!Q64</f>
        <v>0</v>
      </c>
      <c r="H23" s="29">
        <f>'Base data'!T64</f>
        <v>0</v>
      </c>
      <c r="I23" s="29">
        <f>'Base data'!W64</f>
        <v>0</v>
      </c>
      <c r="J23" s="11"/>
    </row>
    <row r="24" spans="1:10" x14ac:dyDescent="0.35">
      <c r="A24" s="22" t="s">
        <v>31</v>
      </c>
      <c r="B24" s="29">
        <f>'Base data'!B65</f>
        <v>0</v>
      </c>
      <c r="C24" s="29">
        <f>'Base data'!E65</f>
        <v>0</v>
      </c>
      <c r="D24" s="29">
        <f>'Base data'!H65</f>
        <v>0</v>
      </c>
      <c r="E24" s="29">
        <f>'Base data'!K65</f>
        <v>0</v>
      </c>
      <c r="F24" s="29">
        <f>'Base data'!N65</f>
        <v>0</v>
      </c>
      <c r="G24" s="29">
        <f>'Base data'!Q65</f>
        <v>0</v>
      </c>
      <c r="H24" s="29">
        <f>'Base data'!T65</f>
        <v>0</v>
      </c>
      <c r="I24" s="29">
        <f>'Base data'!W65</f>
        <v>0</v>
      </c>
      <c r="J24" s="11"/>
    </row>
    <row r="25" spans="1:10" x14ac:dyDescent="0.35">
      <c r="A25" s="22" t="s">
        <v>32</v>
      </c>
      <c r="B25" s="29">
        <f>'Base data'!B66</f>
        <v>0</v>
      </c>
      <c r="C25" s="29">
        <f>'Base data'!E66</f>
        <v>0</v>
      </c>
      <c r="D25" s="29">
        <f>'Base data'!H66</f>
        <v>0</v>
      </c>
      <c r="E25" s="29">
        <f>'Base data'!K66</f>
        <v>0</v>
      </c>
      <c r="F25" s="29">
        <f>'Base data'!N66</f>
        <v>0</v>
      </c>
      <c r="G25" s="29">
        <f>'Base data'!Q66</f>
        <v>0</v>
      </c>
      <c r="H25" s="29">
        <f>'Base data'!T66</f>
        <v>0</v>
      </c>
      <c r="I25" s="29">
        <f>'Base data'!W66</f>
        <v>0</v>
      </c>
      <c r="J25" s="11"/>
    </row>
    <row r="26" spans="1:10" x14ac:dyDescent="0.35">
      <c r="A26" s="22" t="s">
        <v>33</v>
      </c>
      <c r="B26" s="29">
        <f>'Base data'!B67</f>
        <v>0</v>
      </c>
      <c r="C26" s="29">
        <f>'Base data'!E67</f>
        <v>0</v>
      </c>
      <c r="D26" s="29">
        <f>'Base data'!H67</f>
        <v>0</v>
      </c>
      <c r="E26" s="29">
        <f>'Base data'!K67</f>
        <v>0</v>
      </c>
      <c r="F26" s="29">
        <f>'Base data'!N67</f>
        <v>0</v>
      </c>
      <c r="G26" s="29">
        <f>'Base data'!Q67</f>
        <v>0</v>
      </c>
      <c r="H26" s="29">
        <f>'Base data'!T67</f>
        <v>0</v>
      </c>
      <c r="I26" s="29">
        <f>'Base data'!W67</f>
        <v>0</v>
      </c>
      <c r="J26" s="11"/>
    </row>
    <row r="27" spans="1:10" x14ac:dyDescent="0.35">
      <c r="A27" s="22" t="s">
        <v>34</v>
      </c>
      <c r="B27" s="29">
        <f>'Base data'!B68</f>
        <v>0</v>
      </c>
      <c r="C27" s="29">
        <f>'Base data'!E68</f>
        <v>0</v>
      </c>
      <c r="D27" s="29">
        <f>'Base data'!H68</f>
        <v>0</v>
      </c>
      <c r="E27" s="29">
        <f>'Base data'!K68</f>
        <v>0</v>
      </c>
      <c r="F27" s="29">
        <f>'Base data'!N68</f>
        <v>0</v>
      </c>
      <c r="G27" s="29">
        <f>'Base data'!Q68</f>
        <v>0</v>
      </c>
      <c r="H27" s="29">
        <f>'Base data'!T68</f>
        <v>0</v>
      </c>
      <c r="I27" s="29">
        <f>'Base data'!W68</f>
        <v>0</v>
      </c>
      <c r="J27" s="11"/>
    </row>
    <row r="28" spans="1:10" x14ac:dyDescent="0.35">
      <c r="A28" s="22" t="s">
        <v>35</v>
      </c>
      <c r="B28" s="29">
        <f>'Base data'!B69</f>
        <v>0</v>
      </c>
      <c r="C28" s="29">
        <f>'Base data'!E69</f>
        <v>0</v>
      </c>
      <c r="D28" s="29">
        <f>'Base data'!H69</f>
        <v>0</v>
      </c>
      <c r="E28" s="29">
        <f>'Base data'!K69</f>
        <v>0</v>
      </c>
      <c r="F28" s="29">
        <f>'Base data'!N69</f>
        <v>0</v>
      </c>
      <c r="G28" s="29">
        <f>'Base data'!Q69</f>
        <v>0</v>
      </c>
      <c r="H28" s="29">
        <f>'Base data'!T69</f>
        <v>0</v>
      </c>
      <c r="I28" s="29">
        <f>'Base data'!W69</f>
        <v>0</v>
      </c>
      <c r="J28" s="11"/>
    </row>
    <row r="29" spans="1:10" x14ac:dyDescent="0.35">
      <c r="A29" s="22" t="s">
        <v>36</v>
      </c>
      <c r="B29" s="29">
        <f>'Base data'!B70</f>
        <v>0</v>
      </c>
      <c r="C29" s="29">
        <f>'Base data'!E70</f>
        <v>0</v>
      </c>
      <c r="D29" s="29">
        <f>'Base data'!H70</f>
        <v>0</v>
      </c>
      <c r="E29" s="29">
        <f>'Base data'!K70</f>
        <v>0</v>
      </c>
      <c r="F29" s="29">
        <f>'Base data'!N70</f>
        <v>0</v>
      </c>
      <c r="G29" s="29">
        <f>'Base data'!Q70</f>
        <v>0</v>
      </c>
      <c r="H29" s="29">
        <f>'Base data'!T70</f>
        <v>0</v>
      </c>
      <c r="I29" s="29">
        <f>'Base data'!W70</f>
        <v>0</v>
      </c>
      <c r="J29" s="11"/>
    </row>
    <row r="30" spans="1:10" x14ac:dyDescent="0.35">
      <c r="A30" s="22" t="s">
        <v>37</v>
      </c>
      <c r="B30" s="29">
        <f>'Base data'!B71</f>
        <v>0</v>
      </c>
      <c r="C30" s="29">
        <f>'Base data'!E71</f>
        <v>0</v>
      </c>
      <c r="D30" s="29">
        <f>'Base data'!H71</f>
        <v>0</v>
      </c>
      <c r="E30" s="29">
        <f>'Base data'!K71</f>
        <v>0</v>
      </c>
      <c r="F30" s="29">
        <f>'Base data'!N71</f>
        <v>0</v>
      </c>
      <c r="G30" s="29">
        <f>'Base data'!Q71</f>
        <v>0</v>
      </c>
      <c r="H30" s="29">
        <f>'Base data'!T71</f>
        <v>0</v>
      </c>
      <c r="I30" s="29">
        <f>'Base data'!W71</f>
        <v>0</v>
      </c>
      <c r="J30" s="11"/>
    </row>
    <row r="31" spans="1:10" x14ac:dyDescent="0.35">
      <c r="A31" s="22" t="s">
        <v>38</v>
      </c>
      <c r="B31" s="29">
        <f>'Base data'!B72</f>
        <v>0</v>
      </c>
      <c r="C31" s="29">
        <f>'Base data'!E72</f>
        <v>0</v>
      </c>
      <c r="D31" s="29">
        <f>'Base data'!H72</f>
        <v>0</v>
      </c>
      <c r="E31" s="29">
        <f>'Base data'!K72</f>
        <v>0</v>
      </c>
      <c r="F31" s="29">
        <f>'Base data'!N72</f>
        <v>0</v>
      </c>
      <c r="G31" s="29">
        <f>'Base data'!Q72</f>
        <v>0</v>
      </c>
      <c r="H31" s="29">
        <f>'Base data'!T72</f>
        <v>0</v>
      </c>
      <c r="I31" s="29">
        <f>'Base data'!W72</f>
        <v>0</v>
      </c>
      <c r="J31" s="11"/>
    </row>
    <row r="32" spans="1:10" x14ac:dyDescent="0.35">
      <c r="A32" s="22" t="s">
        <v>39</v>
      </c>
      <c r="B32" s="29">
        <f>'Base data'!B73</f>
        <v>0</v>
      </c>
      <c r="C32" s="29">
        <f>'Base data'!E73</f>
        <v>0</v>
      </c>
      <c r="D32" s="29">
        <f>'Base data'!H73</f>
        <v>0</v>
      </c>
      <c r="E32" s="29">
        <f>'Base data'!K73</f>
        <v>0</v>
      </c>
      <c r="F32" s="29">
        <f>'Base data'!N73</f>
        <v>0</v>
      </c>
      <c r="G32" s="29">
        <f>'Base data'!Q73</f>
        <v>0</v>
      </c>
      <c r="H32" s="29">
        <f>'Base data'!T73</f>
        <v>0</v>
      </c>
      <c r="I32" s="29">
        <f>'Base data'!W73</f>
        <v>0</v>
      </c>
      <c r="J32" s="11"/>
    </row>
    <row r="33" spans="1:10" x14ac:dyDescent="0.35">
      <c r="A33" s="22" t="s">
        <v>40</v>
      </c>
      <c r="B33" s="29">
        <f>'Base data'!B74</f>
        <v>0</v>
      </c>
      <c r="C33" s="29">
        <f>'Base data'!E74</f>
        <v>0</v>
      </c>
      <c r="D33" s="29">
        <f>'Base data'!H74</f>
        <v>0</v>
      </c>
      <c r="E33" s="29">
        <f>'Base data'!K74</f>
        <v>0</v>
      </c>
      <c r="F33" s="29">
        <f>'Base data'!N74</f>
        <v>0</v>
      </c>
      <c r="G33" s="29">
        <f>'Base data'!Q74</f>
        <v>0</v>
      </c>
      <c r="H33" s="29">
        <f>'Base data'!T74</f>
        <v>0</v>
      </c>
      <c r="I33" s="29">
        <f>'Base data'!W74</f>
        <v>0</v>
      </c>
      <c r="J33" s="11"/>
    </row>
    <row r="34" spans="1:10" x14ac:dyDescent="0.35">
      <c r="A34" s="22" t="s">
        <v>41</v>
      </c>
      <c r="B34" s="29">
        <f>'Base data'!B75</f>
        <v>0</v>
      </c>
      <c r="C34" s="29">
        <f>'Base data'!E75</f>
        <v>0</v>
      </c>
      <c r="D34" s="29">
        <f>'Base data'!H75</f>
        <v>0</v>
      </c>
      <c r="E34" s="29">
        <f>'Base data'!K75</f>
        <v>0</v>
      </c>
      <c r="F34" s="29">
        <f>'Base data'!N75</f>
        <v>0</v>
      </c>
      <c r="G34" s="29">
        <f>'Base data'!Q75</f>
        <v>0</v>
      </c>
      <c r="H34" s="29">
        <f>'Base data'!T75</f>
        <v>0</v>
      </c>
      <c r="I34" s="29">
        <f>'Base data'!W75</f>
        <v>0</v>
      </c>
      <c r="J34" s="11"/>
    </row>
    <row r="35" spans="1:10" x14ac:dyDescent="0.35">
      <c r="A35" s="22" t="s">
        <v>42</v>
      </c>
      <c r="B35" s="29">
        <f>'Base data'!B76</f>
        <v>0</v>
      </c>
      <c r="C35" s="29">
        <f>'Base data'!E76</f>
        <v>0</v>
      </c>
      <c r="D35" s="29">
        <f>'Base data'!H76</f>
        <v>0</v>
      </c>
      <c r="E35" s="29">
        <f>'Base data'!K76</f>
        <v>0</v>
      </c>
      <c r="F35" s="29">
        <f>'Base data'!N76</f>
        <v>0</v>
      </c>
      <c r="G35" s="29">
        <f>'Base data'!Q76</f>
        <v>0</v>
      </c>
      <c r="H35" s="29">
        <f>'Base data'!T76</f>
        <v>0</v>
      </c>
      <c r="I35" s="29">
        <f>'Base data'!W76</f>
        <v>0</v>
      </c>
      <c r="J35" s="11"/>
    </row>
    <row r="36" spans="1:10" x14ac:dyDescent="0.35">
      <c r="A36" s="22" t="s">
        <v>43</v>
      </c>
      <c r="B36" s="29">
        <f>'Base data'!B77</f>
        <v>0</v>
      </c>
      <c r="C36" s="29">
        <f>'Base data'!E77</f>
        <v>0</v>
      </c>
      <c r="D36" s="29">
        <f>'Base data'!H77</f>
        <v>0</v>
      </c>
      <c r="E36" s="29">
        <f>'Base data'!K77</f>
        <v>0</v>
      </c>
      <c r="F36" s="29">
        <f>'Base data'!N77</f>
        <v>0</v>
      </c>
      <c r="G36" s="29">
        <f>'Base data'!Q77</f>
        <v>0</v>
      </c>
      <c r="H36" s="29">
        <f>'Base data'!T77</f>
        <v>0</v>
      </c>
      <c r="I36" s="29">
        <f>'Base data'!W77</f>
        <v>0</v>
      </c>
      <c r="J36" s="11"/>
    </row>
    <row r="37" spans="1:10" x14ac:dyDescent="0.35">
      <c r="A37" s="22" t="s">
        <v>44</v>
      </c>
      <c r="B37" s="29">
        <f>'Base data'!B78</f>
        <v>0</v>
      </c>
      <c r="C37" s="29">
        <f>'Base data'!E78</f>
        <v>0</v>
      </c>
      <c r="D37" s="29">
        <f>'Base data'!H78</f>
        <v>0</v>
      </c>
      <c r="E37" s="29">
        <f>'Base data'!K78</f>
        <v>0</v>
      </c>
      <c r="F37" s="29">
        <f>'Base data'!N78</f>
        <v>0</v>
      </c>
      <c r="G37" s="29">
        <f>'Base data'!Q78</f>
        <v>0</v>
      </c>
      <c r="H37" s="29">
        <f>'Base data'!T78</f>
        <v>0</v>
      </c>
      <c r="I37" s="29">
        <f>'Base data'!W78</f>
        <v>0</v>
      </c>
      <c r="J37" s="11"/>
    </row>
    <row r="38" spans="1:10" x14ac:dyDescent="0.35">
      <c r="A38" s="22" t="s">
        <v>45</v>
      </c>
      <c r="B38" s="29">
        <f>'Base data'!B79</f>
        <v>0</v>
      </c>
      <c r="C38" s="29">
        <f>'Base data'!E79</f>
        <v>0</v>
      </c>
      <c r="D38" s="29">
        <f>'Base data'!H79</f>
        <v>0</v>
      </c>
      <c r="E38" s="29">
        <f>'Base data'!K79</f>
        <v>0</v>
      </c>
      <c r="F38" s="29">
        <f>'Base data'!N79</f>
        <v>0</v>
      </c>
      <c r="G38" s="29">
        <f>'Base data'!Q79</f>
        <v>0</v>
      </c>
      <c r="H38" s="29">
        <f>'Base data'!T79</f>
        <v>0</v>
      </c>
      <c r="I38" s="29">
        <f>'Base data'!W79</f>
        <v>0</v>
      </c>
      <c r="J38" s="11"/>
    </row>
    <row r="39" spans="1:10" x14ac:dyDescent="0.35">
      <c r="A39" s="22" t="s">
        <v>46</v>
      </c>
      <c r="B39" s="29">
        <f>'Base data'!B80</f>
        <v>0</v>
      </c>
      <c r="C39" s="29">
        <f>'Base data'!E80</f>
        <v>0</v>
      </c>
      <c r="D39" s="29">
        <f>'Base data'!H80</f>
        <v>0</v>
      </c>
      <c r="E39" s="29">
        <f>'Base data'!K80</f>
        <v>0</v>
      </c>
      <c r="F39" s="29">
        <f>'Base data'!N80</f>
        <v>0</v>
      </c>
      <c r="G39" s="29">
        <f>'Base data'!Q80</f>
        <v>0</v>
      </c>
      <c r="H39" s="29">
        <f>'Base data'!T80</f>
        <v>0</v>
      </c>
      <c r="I39" s="29">
        <f>'Base data'!W80</f>
        <v>0</v>
      </c>
      <c r="J39" s="11"/>
    </row>
    <row r="40" spans="1:10" x14ac:dyDescent="0.35">
      <c r="A40" s="22" t="s">
        <v>47</v>
      </c>
      <c r="B40" s="29">
        <f>'Base data'!B81</f>
        <v>0</v>
      </c>
      <c r="C40" s="29">
        <f>'Base data'!E81</f>
        <v>0</v>
      </c>
      <c r="D40" s="29">
        <f>'Base data'!H81</f>
        <v>0</v>
      </c>
      <c r="E40" s="29">
        <f>'Base data'!K81</f>
        <v>0</v>
      </c>
      <c r="F40" s="29">
        <f>'Base data'!N81</f>
        <v>0</v>
      </c>
      <c r="G40" s="29">
        <f>'Base data'!Q81</f>
        <v>0</v>
      </c>
      <c r="H40" s="29">
        <f>'Base data'!T81</f>
        <v>0</v>
      </c>
      <c r="I40" s="29">
        <f>'Base data'!W81</f>
        <v>0</v>
      </c>
      <c r="J40" s="11"/>
    </row>
    <row r="41" spans="1:10" x14ac:dyDescent="0.35">
      <c r="A41" s="22" t="s">
        <v>48</v>
      </c>
      <c r="B41" s="29">
        <f>'Base data'!B82</f>
        <v>0</v>
      </c>
      <c r="C41" s="29">
        <f>'Base data'!E82</f>
        <v>0</v>
      </c>
      <c r="D41" s="29">
        <f>'Base data'!H82</f>
        <v>0</v>
      </c>
      <c r="E41" s="29">
        <f>'Base data'!K82</f>
        <v>0</v>
      </c>
      <c r="F41" s="29">
        <f>'Base data'!N82</f>
        <v>0</v>
      </c>
      <c r="G41" s="29">
        <f>'Base data'!Q82</f>
        <v>0</v>
      </c>
      <c r="H41" s="29">
        <f>'Base data'!T82</f>
        <v>0</v>
      </c>
      <c r="I41" s="29">
        <f>'Base data'!W82</f>
        <v>0</v>
      </c>
      <c r="J41" s="11"/>
    </row>
    <row r="42" spans="1:10" x14ac:dyDescent="0.35">
      <c r="A42" s="22" t="s">
        <v>49</v>
      </c>
      <c r="B42" s="29">
        <f>'Base data'!B83</f>
        <v>0</v>
      </c>
      <c r="C42" s="29">
        <f>'Base data'!E83</f>
        <v>0</v>
      </c>
      <c r="D42" s="29">
        <f>'Base data'!H83</f>
        <v>0</v>
      </c>
      <c r="E42" s="29">
        <f>'Base data'!K83</f>
        <v>0</v>
      </c>
      <c r="F42" s="29">
        <f>'Base data'!N83</f>
        <v>0</v>
      </c>
      <c r="G42" s="29">
        <f>'Base data'!Q83</f>
        <v>0</v>
      </c>
      <c r="H42" s="29">
        <f>'Base data'!T83</f>
        <v>0</v>
      </c>
      <c r="I42" s="29">
        <f>'Base data'!W83</f>
        <v>0</v>
      </c>
      <c r="J42" s="11"/>
    </row>
    <row r="43" spans="1:10" x14ac:dyDescent="0.35">
      <c r="A43" s="22" t="s">
        <v>50</v>
      </c>
      <c r="B43" s="29">
        <f>'Base data'!B84</f>
        <v>0</v>
      </c>
      <c r="C43" s="29">
        <f>'Base data'!E84</f>
        <v>0</v>
      </c>
      <c r="D43" s="29">
        <f>'Base data'!H84</f>
        <v>0</v>
      </c>
      <c r="E43" s="29">
        <f>'Base data'!K84</f>
        <v>0</v>
      </c>
      <c r="F43" s="29">
        <f>'Base data'!N84</f>
        <v>0</v>
      </c>
      <c r="G43" s="29">
        <f>'Base data'!Q84</f>
        <v>0</v>
      </c>
      <c r="H43" s="29">
        <f>'Base data'!T84</f>
        <v>0</v>
      </c>
      <c r="I43" s="29">
        <f>'Base data'!W84</f>
        <v>0</v>
      </c>
      <c r="J43" s="11"/>
    </row>
    <row r="44" spans="1:10" x14ac:dyDescent="0.35">
      <c r="A44" s="22" t="s">
        <v>51</v>
      </c>
      <c r="B44" s="29">
        <f>'Base data'!B85</f>
        <v>0</v>
      </c>
      <c r="C44" s="29">
        <f>'Base data'!E85</f>
        <v>0</v>
      </c>
      <c r="D44" s="29">
        <f>'Base data'!H85</f>
        <v>0</v>
      </c>
      <c r="E44" s="29">
        <f>'Base data'!K85</f>
        <v>0</v>
      </c>
      <c r="F44" s="29">
        <f>'Base data'!N85</f>
        <v>0</v>
      </c>
      <c r="G44" s="29">
        <f>'Base data'!Q85</f>
        <v>0</v>
      </c>
      <c r="H44" s="29">
        <f>'Base data'!T85</f>
        <v>0</v>
      </c>
      <c r="I44" s="29">
        <f>'Base data'!W85</f>
        <v>0</v>
      </c>
      <c r="J44" s="11"/>
    </row>
    <row r="45" spans="1:10" x14ac:dyDescent="0.35">
      <c r="A45" s="22" t="s">
        <v>52</v>
      </c>
      <c r="B45" s="29">
        <f>'Base data'!B86</f>
        <v>0</v>
      </c>
      <c r="C45" s="29">
        <f>'Base data'!E86</f>
        <v>0</v>
      </c>
      <c r="D45" s="29">
        <f>'Base data'!H86</f>
        <v>0</v>
      </c>
      <c r="E45" s="29">
        <f>'Base data'!K86</f>
        <v>0</v>
      </c>
      <c r="F45" s="29">
        <f>'Base data'!N86</f>
        <v>0</v>
      </c>
      <c r="G45" s="29">
        <f>'Base data'!Q86</f>
        <v>0</v>
      </c>
      <c r="H45" s="29">
        <f>'Base data'!T86</f>
        <v>0</v>
      </c>
      <c r="I45" s="29">
        <f>'Base data'!W86</f>
        <v>0</v>
      </c>
      <c r="J45" s="11"/>
    </row>
    <row r="46" spans="1:10" x14ac:dyDescent="0.35">
      <c r="A46" s="22" t="s">
        <v>53</v>
      </c>
      <c r="B46" s="29">
        <f>'Base data'!B87</f>
        <v>0</v>
      </c>
      <c r="C46" s="29">
        <f>'Base data'!E87</f>
        <v>0</v>
      </c>
      <c r="D46" s="29">
        <f>'Base data'!H87</f>
        <v>0</v>
      </c>
      <c r="E46" s="29">
        <f>'Base data'!K87</f>
        <v>0</v>
      </c>
      <c r="F46" s="29">
        <f>'Base data'!N87</f>
        <v>0</v>
      </c>
      <c r="G46" s="29">
        <f>'Base data'!Q87</f>
        <v>0</v>
      </c>
      <c r="H46" s="29">
        <f>'Base data'!T87</f>
        <v>0</v>
      </c>
      <c r="I46" s="29">
        <f>'Base data'!W87</f>
        <v>0</v>
      </c>
      <c r="J46" s="11"/>
    </row>
    <row r="47" spans="1:10" x14ac:dyDescent="0.35">
      <c r="A47" s="22" t="s">
        <v>54</v>
      </c>
      <c r="B47" s="29">
        <f>'Base data'!B88</f>
        <v>0</v>
      </c>
      <c r="C47" s="29">
        <f>'Base data'!E88</f>
        <v>0</v>
      </c>
      <c r="D47" s="29">
        <f>'Base data'!H88</f>
        <v>0</v>
      </c>
      <c r="E47" s="29">
        <f>'Base data'!K88</f>
        <v>0</v>
      </c>
      <c r="F47" s="29">
        <f>'Base data'!N88</f>
        <v>0</v>
      </c>
      <c r="G47" s="29">
        <f>'Base data'!Q88</f>
        <v>0</v>
      </c>
      <c r="H47" s="29">
        <f>'Base data'!T88</f>
        <v>0</v>
      </c>
      <c r="I47" s="29">
        <f>'Base data'!W88</f>
        <v>0</v>
      </c>
      <c r="J47" s="11"/>
    </row>
    <row r="48" spans="1:10" x14ac:dyDescent="0.35">
      <c r="A48" s="22" t="s">
        <v>55</v>
      </c>
      <c r="B48" s="29">
        <f>'Base data'!B89</f>
        <v>0</v>
      </c>
      <c r="C48" s="29">
        <f>'Base data'!E89</f>
        <v>0</v>
      </c>
      <c r="D48" s="29">
        <f>'Base data'!H89</f>
        <v>0</v>
      </c>
      <c r="E48" s="29">
        <f>'Base data'!K89</f>
        <v>0</v>
      </c>
      <c r="F48" s="29">
        <f>'Base data'!N89</f>
        <v>0</v>
      </c>
      <c r="G48" s="29">
        <f>'Base data'!Q89</f>
        <v>0</v>
      </c>
      <c r="H48" s="29">
        <f>'Base data'!T89</f>
        <v>0</v>
      </c>
      <c r="I48" s="29">
        <f>'Base data'!W89</f>
        <v>0</v>
      </c>
      <c r="J48" s="11"/>
    </row>
    <row r="49" spans="1:10" x14ac:dyDescent="0.35">
      <c r="A49" s="22" t="s">
        <v>56</v>
      </c>
      <c r="B49" s="29">
        <f>'Base data'!B90</f>
        <v>0</v>
      </c>
      <c r="C49" s="29">
        <f>'Base data'!E90</f>
        <v>0</v>
      </c>
      <c r="D49" s="29">
        <f>'Base data'!H90</f>
        <v>0</v>
      </c>
      <c r="E49" s="29">
        <f>'Base data'!K90</f>
        <v>0</v>
      </c>
      <c r="F49" s="29">
        <f>'Base data'!N90</f>
        <v>0</v>
      </c>
      <c r="G49" s="29">
        <f>'Base data'!Q90</f>
        <v>0</v>
      </c>
      <c r="H49" s="29">
        <f>'Base data'!T90</f>
        <v>0</v>
      </c>
      <c r="I49" s="29">
        <f>'Base data'!W90</f>
        <v>0</v>
      </c>
      <c r="J49" s="11"/>
    </row>
    <row r="50" spans="1:10" x14ac:dyDescent="0.35">
      <c r="A50" s="22" t="s">
        <v>57</v>
      </c>
      <c r="B50" s="29">
        <f>'Base data'!B91</f>
        <v>0</v>
      </c>
      <c r="C50" s="29">
        <f>'Base data'!E91</f>
        <v>0</v>
      </c>
      <c r="D50" s="29">
        <f>'Base data'!H91</f>
        <v>0</v>
      </c>
      <c r="E50" s="29">
        <f>'Base data'!K91</f>
        <v>0</v>
      </c>
      <c r="F50" s="29">
        <f>'Base data'!N91</f>
        <v>0</v>
      </c>
      <c r="G50" s="29">
        <f>'Base data'!Q91</f>
        <v>0</v>
      </c>
      <c r="H50" s="29">
        <f>'Base data'!T91</f>
        <v>0</v>
      </c>
      <c r="I50" s="29">
        <f>'Base data'!W91</f>
        <v>0</v>
      </c>
      <c r="J50" s="11"/>
    </row>
    <row r="51" spans="1:10" x14ac:dyDescent="0.35">
      <c r="A51" s="22" t="s">
        <v>58</v>
      </c>
      <c r="B51" s="29">
        <f>'Base data'!B92</f>
        <v>0</v>
      </c>
      <c r="C51" s="29">
        <f>'Base data'!E92</f>
        <v>0</v>
      </c>
      <c r="D51" s="29">
        <f>'Base data'!H92</f>
        <v>0</v>
      </c>
      <c r="E51" s="29">
        <f>'Base data'!K92</f>
        <v>0</v>
      </c>
      <c r="F51" s="29">
        <f>'Base data'!N92</f>
        <v>0</v>
      </c>
      <c r="G51" s="29">
        <f>'Base data'!Q92</f>
        <v>0</v>
      </c>
      <c r="H51" s="29">
        <f>'Base data'!T92</f>
        <v>0</v>
      </c>
      <c r="I51" s="29">
        <f>'Base data'!W92</f>
        <v>0</v>
      </c>
      <c r="J51" s="11"/>
    </row>
    <row r="52" spans="1:10" x14ac:dyDescent="0.35">
      <c r="A52" s="22" t="s">
        <v>59</v>
      </c>
      <c r="B52" s="29">
        <f>'Base data'!B93</f>
        <v>0</v>
      </c>
      <c r="C52" s="29">
        <f>'Base data'!E93</f>
        <v>0</v>
      </c>
      <c r="D52" s="29">
        <f>'Base data'!H93</f>
        <v>0</v>
      </c>
      <c r="E52" s="29">
        <f>'Base data'!K93</f>
        <v>0</v>
      </c>
      <c r="F52" s="29">
        <f>'Base data'!N93</f>
        <v>0</v>
      </c>
      <c r="G52" s="29">
        <f>'Base data'!Q93</f>
        <v>0</v>
      </c>
      <c r="H52" s="29">
        <f>'Base data'!T93</f>
        <v>0</v>
      </c>
      <c r="I52" s="29">
        <f>'Base data'!W93</f>
        <v>0</v>
      </c>
      <c r="J52" s="11"/>
    </row>
    <row r="53" spans="1:10" x14ac:dyDescent="0.35">
      <c r="A53" s="22" t="s">
        <v>60</v>
      </c>
      <c r="B53" s="29">
        <f>'Base data'!B94</f>
        <v>0</v>
      </c>
      <c r="C53" s="29">
        <f>'Base data'!E94</f>
        <v>0</v>
      </c>
      <c r="D53" s="29">
        <f>'Base data'!H94</f>
        <v>0</v>
      </c>
      <c r="E53" s="29">
        <f>'Base data'!K94</f>
        <v>0</v>
      </c>
      <c r="F53" s="29">
        <f>'Base data'!N94</f>
        <v>0</v>
      </c>
      <c r="G53" s="29">
        <f>'Base data'!Q94</f>
        <v>0</v>
      </c>
      <c r="H53" s="29">
        <f>'Base data'!T94</f>
        <v>0</v>
      </c>
      <c r="I53" s="29">
        <f>'Base data'!W94</f>
        <v>0</v>
      </c>
      <c r="J53" s="11"/>
    </row>
    <row r="54" spans="1:10" x14ac:dyDescent="0.35">
      <c r="A54" s="22" t="s">
        <v>61</v>
      </c>
      <c r="B54" s="29">
        <f>'Base data'!B95</f>
        <v>0</v>
      </c>
      <c r="C54" s="29">
        <f>'Base data'!E95</f>
        <v>0</v>
      </c>
      <c r="D54" s="29">
        <f>'Base data'!H95</f>
        <v>0</v>
      </c>
      <c r="E54" s="29">
        <f>'Base data'!K95</f>
        <v>0</v>
      </c>
      <c r="F54" s="29">
        <f>'Base data'!N95</f>
        <v>0</v>
      </c>
      <c r="G54" s="29">
        <f>'Base data'!Q95</f>
        <v>0</v>
      </c>
      <c r="H54" s="29">
        <f>'Base data'!T95</f>
        <v>0</v>
      </c>
      <c r="I54" s="29">
        <f>'Base data'!W95</f>
        <v>0</v>
      </c>
      <c r="J54" s="11"/>
    </row>
    <row r="55" spans="1:10" x14ac:dyDescent="0.35">
      <c r="A55" s="22" t="s">
        <v>62</v>
      </c>
      <c r="B55" s="29">
        <f>'Base data'!B96</f>
        <v>0</v>
      </c>
      <c r="C55" s="29">
        <f>'Base data'!E96</f>
        <v>0</v>
      </c>
      <c r="D55" s="29">
        <f>'Base data'!H96</f>
        <v>0</v>
      </c>
      <c r="E55" s="29">
        <f>'Base data'!K96</f>
        <v>0</v>
      </c>
      <c r="F55" s="29">
        <f>'Base data'!N96</f>
        <v>0</v>
      </c>
      <c r="G55" s="29">
        <f>'Base data'!Q96</f>
        <v>0</v>
      </c>
      <c r="H55" s="29">
        <f>'Base data'!T96</f>
        <v>0</v>
      </c>
      <c r="I55" s="29">
        <f>'Base data'!W96</f>
        <v>0</v>
      </c>
      <c r="J55" s="11"/>
    </row>
    <row r="56" spans="1:10" x14ac:dyDescent="0.35">
      <c r="A56" s="22" t="s">
        <v>63</v>
      </c>
      <c r="B56" s="29">
        <f>'Base data'!B97</f>
        <v>0</v>
      </c>
      <c r="C56" s="29">
        <f>'Base data'!E97</f>
        <v>0</v>
      </c>
      <c r="D56" s="29">
        <f>'Base data'!H97</f>
        <v>0</v>
      </c>
      <c r="E56" s="29">
        <f>'Base data'!K97</f>
        <v>0</v>
      </c>
      <c r="F56" s="29">
        <f>'Base data'!N97</f>
        <v>0</v>
      </c>
      <c r="G56" s="29">
        <f>'Base data'!Q97</f>
        <v>0</v>
      </c>
      <c r="H56" s="29">
        <f>'Base data'!T97</f>
        <v>0</v>
      </c>
      <c r="I56" s="29">
        <f>'Base data'!W97</f>
        <v>0</v>
      </c>
      <c r="J56" s="11"/>
    </row>
    <row r="57" spans="1:10" x14ac:dyDescent="0.35">
      <c r="A57" s="22" t="s">
        <v>64</v>
      </c>
      <c r="B57" s="29">
        <f>'Base data'!B98</f>
        <v>0</v>
      </c>
      <c r="C57" s="29">
        <f>'Base data'!E98</f>
        <v>0</v>
      </c>
      <c r="D57" s="29">
        <f>'Base data'!H98</f>
        <v>0</v>
      </c>
      <c r="E57" s="29">
        <f>'Base data'!K98</f>
        <v>0</v>
      </c>
      <c r="F57" s="29">
        <f>'Base data'!N98</f>
        <v>0</v>
      </c>
      <c r="G57" s="29">
        <f>'Base data'!Q98</f>
        <v>0</v>
      </c>
      <c r="H57" s="29">
        <f>'Base data'!T98</f>
        <v>0</v>
      </c>
      <c r="I57" s="29">
        <f>'Base data'!W98</f>
        <v>0</v>
      </c>
      <c r="J57" s="11"/>
    </row>
    <row r="58" spans="1:10" x14ac:dyDescent="0.35">
      <c r="A58" s="22" t="s">
        <v>65</v>
      </c>
      <c r="B58" s="29">
        <f>'Base data'!B99</f>
        <v>0</v>
      </c>
      <c r="C58" s="29">
        <f>'Base data'!E99</f>
        <v>0</v>
      </c>
      <c r="D58" s="29">
        <f>'Base data'!H99</f>
        <v>0</v>
      </c>
      <c r="E58" s="29">
        <f>'Base data'!K99</f>
        <v>0</v>
      </c>
      <c r="F58" s="29">
        <f>'Base data'!N99</f>
        <v>0</v>
      </c>
      <c r="G58" s="29">
        <f>'Base data'!Q99</f>
        <v>0</v>
      </c>
      <c r="H58" s="29">
        <f>'Base data'!T99</f>
        <v>0</v>
      </c>
      <c r="I58" s="29">
        <f>'Base data'!W99</f>
        <v>0</v>
      </c>
      <c r="J58" s="11"/>
    </row>
    <row r="59" spans="1:10" x14ac:dyDescent="0.35">
      <c r="A59" s="22" t="s">
        <v>66</v>
      </c>
      <c r="B59" s="29">
        <f>'Base data'!B100</f>
        <v>0</v>
      </c>
      <c r="C59" s="29">
        <f>'Base data'!E100</f>
        <v>0</v>
      </c>
      <c r="D59" s="29">
        <f>'Base data'!H100</f>
        <v>0</v>
      </c>
      <c r="E59" s="29">
        <f>'Base data'!K100</f>
        <v>0</v>
      </c>
      <c r="F59" s="29">
        <f>'Base data'!N100</f>
        <v>0</v>
      </c>
      <c r="G59" s="29">
        <f>'Base data'!Q100</f>
        <v>0</v>
      </c>
      <c r="H59" s="29">
        <f>'Base data'!T100</f>
        <v>0</v>
      </c>
      <c r="I59" s="29">
        <f>'Base data'!W100</f>
        <v>0</v>
      </c>
      <c r="J59" s="11"/>
    </row>
    <row r="60" spans="1:10" x14ac:dyDescent="0.35">
      <c r="A60" s="22" t="s">
        <v>67</v>
      </c>
      <c r="B60" s="29">
        <f>'Base data'!B101</f>
        <v>0</v>
      </c>
      <c r="C60" s="29">
        <f>'Base data'!E101</f>
        <v>0</v>
      </c>
      <c r="D60" s="29">
        <f>'Base data'!H101</f>
        <v>0</v>
      </c>
      <c r="E60" s="29">
        <f>'Base data'!K101</f>
        <v>0</v>
      </c>
      <c r="F60" s="29">
        <f>'Base data'!N101</f>
        <v>0</v>
      </c>
      <c r="G60" s="29">
        <f>'Base data'!Q101</f>
        <v>0</v>
      </c>
      <c r="H60" s="29">
        <f>'Base data'!T101</f>
        <v>0</v>
      </c>
      <c r="I60" s="29">
        <f>'Base data'!W101</f>
        <v>0</v>
      </c>
      <c r="J60" s="11"/>
    </row>
    <row r="61" spans="1:10" x14ac:dyDescent="0.35">
      <c r="A61" s="22" t="s">
        <v>68</v>
      </c>
      <c r="B61" s="29">
        <f>'Base data'!B102</f>
        <v>0</v>
      </c>
      <c r="C61" s="29">
        <f>'Base data'!E102</f>
        <v>0</v>
      </c>
      <c r="D61" s="29">
        <f>'Base data'!H102</f>
        <v>0</v>
      </c>
      <c r="E61" s="29">
        <f>'Base data'!K102</f>
        <v>0</v>
      </c>
      <c r="F61" s="29">
        <f>'Base data'!N102</f>
        <v>0</v>
      </c>
      <c r="G61" s="29">
        <f>'Base data'!Q102</f>
        <v>0</v>
      </c>
      <c r="H61" s="29">
        <f>'Base data'!T102</f>
        <v>0</v>
      </c>
      <c r="I61" s="29">
        <f>'Base data'!W102</f>
        <v>0</v>
      </c>
      <c r="J61" s="11"/>
    </row>
    <row r="62" spans="1:10" x14ac:dyDescent="0.35">
      <c r="A62" s="22" t="s">
        <v>69</v>
      </c>
      <c r="B62" s="29">
        <f>'Base data'!B103</f>
        <v>0</v>
      </c>
      <c r="C62" s="29">
        <f>'Base data'!E103</f>
        <v>0</v>
      </c>
      <c r="D62" s="29">
        <f>'Base data'!H103</f>
        <v>0</v>
      </c>
      <c r="E62" s="29">
        <f>'Base data'!K103</f>
        <v>0</v>
      </c>
      <c r="F62" s="29">
        <f>'Base data'!N103</f>
        <v>0</v>
      </c>
      <c r="G62" s="29">
        <f>'Base data'!Q103</f>
        <v>0</v>
      </c>
      <c r="H62" s="29">
        <f>'Base data'!T103</f>
        <v>0</v>
      </c>
      <c r="I62" s="29">
        <f>'Base data'!W103</f>
        <v>0</v>
      </c>
      <c r="J62" s="11"/>
    </row>
    <row r="63" spans="1:10" x14ac:dyDescent="0.35">
      <c r="A63" s="22" t="s">
        <v>70</v>
      </c>
      <c r="B63" s="29">
        <f>'Base data'!B104</f>
        <v>0</v>
      </c>
      <c r="C63" s="29">
        <f>'Base data'!E104</f>
        <v>0</v>
      </c>
      <c r="D63" s="29">
        <f>'Base data'!H104</f>
        <v>0</v>
      </c>
      <c r="E63" s="29">
        <f>'Base data'!K104</f>
        <v>0</v>
      </c>
      <c r="F63" s="29">
        <f>'Base data'!N104</f>
        <v>0</v>
      </c>
      <c r="G63" s="29">
        <f>'Base data'!Q104</f>
        <v>0</v>
      </c>
      <c r="H63" s="29">
        <f>'Base data'!T104</f>
        <v>0</v>
      </c>
      <c r="I63" s="29">
        <f>'Base data'!W104</f>
        <v>0</v>
      </c>
      <c r="J63" s="11"/>
    </row>
    <row r="64" spans="1:10" x14ac:dyDescent="0.35">
      <c r="A64" s="22" t="s">
        <v>71</v>
      </c>
      <c r="B64" s="29">
        <f>'Base data'!B105</f>
        <v>0</v>
      </c>
      <c r="C64" s="29">
        <f>'Base data'!E105</f>
        <v>0</v>
      </c>
      <c r="D64" s="29">
        <f>'Base data'!H105</f>
        <v>0</v>
      </c>
      <c r="E64" s="29">
        <f>'Base data'!K105</f>
        <v>0</v>
      </c>
      <c r="F64" s="29">
        <f>'Base data'!N105</f>
        <v>0</v>
      </c>
      <c r="G64" s="29">
        <f>'Base data'!Q105</f>
        <v>0</v>
      </c>
      <c r="H64" s="29">
        <f>'Base data'!T105</f>
        <v>0</v>
      </c>
      <c r="I64" s="29">
        <f>'Base data'!W105</f>
        <v>0</v>
      </c>
      <c r="J64" s="11"/>
    </row>
    <row r="65" spans="1:10" x14ac:dyDescent="0.35">
      <c r="A65" s="22" t="s">
        <v>72</v>
      </c>
      <c r="B65" s="29">
        <f>'Base data'!B106</f>
        <v>0</v>
      </c>
      <c r="C65" s="29">
        <f>'Base data'!E106</f>
        <v>0</v>
      </c>
      <c r="D65" s="29">
        <f>'Base data'!H106</f>
        <v>0</v>
      </c>
      <c r="E65" s="29">
        <f>'Base data'!K106</f>
        <v>0</v>
      </c>
      <c r="F65" s="29">
        <f>'Base data'!N106</f>
        <v>0</v>
      </c>
      <c r="G65" s="29">
        <f>'Base data'!Q106</f>
        <v>0</v>
      </c>
      <c r="H65" s="29">
        <f>'Base data'!T106</f>
        <v>0</v>
      </c>
      <c r="I65" s="29">
        <f>'Base data'!W106</f>
        <v>0</v>
      </c>
      <c r="J65" s="11"/>
    </row>
    <row r="66" spans="1:10" x14ac:dyDescent="0.35">
      <c r="A66" s="22" t="s">
        <v>73</v>
      </c>
      <c r="B66" s="29">
        <f>'Base data'!B107</f>
        <v>0</v>
      </c>
      <c r="C66" s="29">
        <f>'Base data'!E107</f>
        <v>0</v>
      </c>
      <c r="D66" s="29">
        <f>'Base data'!H107</f>
        <v>0</v>
      </c>
      <c r="E66" s="29">
        <f>'Base data'!K107</f>
        <v>0</v>
      </c>
      <c r="F66" s="29">
        <f>'Base data'!N107</f>
        <v>0</v>
      </c>
      <c r="G66" s="29">
        <f>'Base data'!Q107</f>
        <v>0</v>
      </c>
      <c r="H66" s="29">
        <f>'Base data'!T107</f>
        <v>0</v>
      </c>
      <c r="I66" s="29">
        <f>'Base data'!W107</f>
        <v>0</v>
      </c>
      <c r="J66" s="11"/>
    </row>
    <row r="67" spans="1:10" x14ac:dyDescent="0.35">
      <c r="A67" s="22" t="s">
        <v>74</v>
      </c>
      <c r="B67" s="29">
        <f>'Base data'!B108</f>
        <v>0</v>
      </c>
      <c r="C67" s="29">
        <f>'Base data'!E108</f>
        <v>0</v>
      </c>
      <c r="D67" s="29">
        <f>'Base data'!H108</f>
        <v>0</v>
      </c>
      <c r="E67" s="29">
        <f>'Base data'!K108</f>
        <v>0</v>
      </c>
      <c r="F67" s="29">
        <f>'Base data'!N108</f>
        <v>0</v>
      </c>
      <c r="G67" s="29">
        <f>'Base data'!Q108</f>
        <v>0</v>
      </c>
      <c r="H67" s="29">
        <f>'Base data'!T108</f>
        <v>0</v>
      </c>
      <c r="I67" s="29">
        <f>'Base data'!W108</f>
        <v>0</v>
      </c>
      <c r="J67" s="11"/>
    </row>
    <row r="68" spans="1:10" x14ac:dyDescent="0.35">
      <c r="A68" s="22" t="s">
        <v>75</v>
      </c>
      <c r="B68" s="29">
        <f>'Base data'!B109</f>
        <v>0</v>
      </c>
      <c r="C68" s="29">
        <f>'Base data'!E109</f>
        <v>0</v>
      </c>
      <c r="D68" s="29">
        <f>'Base data'!H109</f>
        <v>0</v>
      </c>
      <c r="E68" s="29">
        <f>'Base data'!K109</f>
        <v>0</v>
      </c>
      <c r="F68" s="29">
        <f>'Base data'!N109</f>
        <v>0</v>
      </c>
      <c r="G68" s="29">
        <f>'Base data'!Q109</f>
        <v>0</v>
      </c>
      <c r="H68" s="29">
        <f>'Base data'!T109</f>
        <v>0</v>
      </c>
      <c r="I68" s="29">
        <f>'Base data'!W109</f>
        <v>0</v>
      </c>
      <c r="J68" s="11"/>
    </row>
    <row r="69" spans="1:10" x14ac:dyDescent="0.35">
      <c r="A69" s="22" t="s">
        <v>76</v>
      </c>
      <c r="B69" s="29">
        <f>'Base data'!B110</f>
        <v>0</v>
      </c>
      <c r="C69" s="29">
        <f>'Base data'!E110</f>
        <v>0</v>
      </c>
      <c r="D69" s="29">
        <f>'Base data'!H110</f>
        <v>0</v>
      </c>
      <c r="E69" s="29">
        <f>'Base data'!K110</f>
        <v>0</v>
      </c>
      <c r="F69" s="29">
        <f>'Base data'!N110</f>
        <v>0</v>
      </c>
      <c r="G69" s="29">
        <f>'Base data'!Q110</f>
        <v>0</v>
      </c>
      <c r="H69" s="29">
        <f>'Base data'!T110</f>
        <v>0</v>
      </c>
      <c r="I69" s="29">
        <f>'Base data'!W110</f>
        <v>0</v>
      </c>
      <c r="J69" s="11"/>
    </row>
    <row r="70" spans="1:10" x14ac:dyDescent="0.35">
      <c r="A70" s="22" t="s">
        <v>77</v>
      </c>
      <c r="B70" s="29">
        <f>'Base data'!B111</f>
        <v>0</v>
      </c>
      <c r="C70" s="29">
        <f>'Base data'!E111</f>
        <v>0</v>
      </c>
      <c r="D70" s="29">
        <f>'Base data'!H111</f>
        <v>0</v>
      </c>
      <c r="E70" s="29">
        <f>'Base data'!K111</f>
        <v>0</v>
      </c>
      <c r="F70" s="29">
        <f>'Base data'!N111</f>
        <v>0</v>
      </c>
      <c r="G70" s="29">
        <f>'Base data'!Q111</f>
        <v>0</v>
      </c>
      <c r="H70" s="29">
        <f>'Base data'!T111</f>
        <v>0</v>
      </c>
      <c r="I70" s="29">
        <f>'Base data'!W111</f>
        <v>0</v>
      </c>
      <c r="J70" s="11"/>
    </row>
    <row r="71" spans="1:10" x14ac:dyDescent="0.35">
      <c r="A71" s="22" t="s">
        <v>78</v>
      </c>
      <c r="B71" s="29">
        <f>'Base data'!B112</f>
        <v>0</v>
      </c>
      <c r="C71" s="29">
        <f>'Base data'!E112</f>
        <v>0</v>
      </c>
      <c r="D71" s="29">
        <f>'Base data'!H112</f>
        <v>0</v>
      </c>
      <c r="E71" s="29">
        <f>'Base data'!K112</f>
        <v>0</v>
      </c>
      <c r="F71" s="29">
        <f>'Base data'!N112</f>
        <v>0</v>
      </c>
      <c r="G71" s="29">
        <f>'Base data'!Q112</f>
        <v>0</v>
      </c>
      <c r="H71" s="29">
        <f>'Base data'!T112</f>
        <v>0</v>
      </c>
      <c r="I71" s="29">
        <f>'Base data'!W112</f>
        <v>0</v>
      </c>
      <c r="J71" s="11"/>
    </row>
    <row r="72" spans="1:10" x14ac:dyDescent="0.35">
      <c r="A72" s="22" t="s">
        <v>79</v>
      </c>
      <c r="B72" s="29">
        <f>'Base data'!B113</f>
        <v>0</v>
      </c>
      <c r="C72" s="29">
        <f>'Base data'!E113</f>
        <v>0</v>
      </c>
      <c r="D72" s="29">
        <f>'Base data'!H113</f>
        <v>0</v>
      </c>
      <c r="E72" s="29">
        <f>'Base data'!K113</f>
        <v>0</v>
      </c>
      <c r="F72" s="29">
        <f>'Base data'!N113</f>
        <v>0</v>
      </c>
      <c r="G72" s="29">
        <f>'Base data'!Q113</f>
        <v>0</v>
      </c>
      <c r="H72" s="29">
        <f>'Base data'!T113</f>
        <v>0</v>
      </c>
      <c r="I72" s="29">
        <f>'Base data'!W113</f>
        <v>0</v>
      </c>
      <c r="J72" s="11"/>
    </row>
    <row r="73" spans="1:10" x14ac:dyDescent="0.35">
      <c r="A73" s="22" t="s">
        <v>80</v>
      </c>
      <c r="B73" s="29">
        <f>'Base data'!B114</f>
        <v>0</v>
      </c>
      <c r="C73" s="29">
        <f>'Base data'!E114</f>
        <v>0</v>
      </c>
      <c r="D73" s="29">
        <f>'Base data'!H114</f>
        <v>0</v>
      </c>
      <c r="E73" s="29">
        <f>'Base data'!K114</f>
        <v>0</v>
      </c>
      <c r="F73" s="29">
        <f>'Base data'!N114</f>
        <v>0</v>
      </c>
      <c r="G73" s="29">
        <f>'Base data'!Q114</f>
        <v>0</v>
      </c>
      <c r="H73" s="29">
        <f>'Base data'!T114</f>
        <v>0</v>
      </c>
      <c r="I73" s="29">
        <f>'Base data'!W114</f>
        <v>0</v>
      </c>
      <c r="J73" s="11"/>
    </row>
    <row r="74" spans="1:10" x14ac:dyDescent="0.35">
      <c r="A74" s="22" t="s">
        <v>81</v>
      </c>
      <c r="B74" s="29">
        <f>'Base data'!B115</f>
        <v>0</v>
      </c>
      <c r="C74" s="29">
        <f>'Base data'!E115</f>
        <v>0</v>
      </c>
      <c r="D74" s="29">
        <f>'Base data'!H115</f>
        <v>0</v>
      </c>
      <c r="E74" s="29">
        <f>'Base data'!K115</f>
        <v>0</v>
      </c>
      <c r="F74" s="29">
        <f>'Base data'!N115</f>
        <v>0</v>
      </c>
      <c r="G74" s="29">
        <f>'Base data'!Q115</f>
        <v>0</v>
      </c>
      <c r="H74" s="29">
        <f>'Base data'!T115</f>
        <v>0</v>
      </c>
      <c r="I74" s="29">
        <f>'Base data'!W115</f>
        <v>0</v>
      </c>
      <c r="J74" s="11"/>
    </row>
    <row r="75" spans="1:10" x14ac:dyDescent="0.35">
      <c r="A75" s="22" t="s">
        <v>82</v>
      </c>
      <c r="B75" s="29">
        <f>'Base data'!B116</f>
        <v>0</v>
      </c>
      <c r="C75" s="29">
        <f>'Base data'!E116</f>
        <v>0</v>
      </c>
      <c r="D75" s="29">
        <f>'Base data'!H116</f>
        <v>0</v>
      </c>
      <c r="E75" s="29">
        <f>'Base data'!K116</f>
        <v>0</v>
      </c>
      <c r="F75" s="29">
        <f>'Base data'!N116</f>
        <v>0</v>
      </c>
      <c r="G75" s="29">
        <f>'Base data'!Q116</f>
        <v>0</v>
      </c>
      <c r="H75" s="29">
        <f>'Base data'!T116</f>
        <v>0</v>
      </c>
      <c r="I75" s="29">
        <f>'Base data'!W116</f>
        <v>0</v>
      </c>
      <c r="J75" s="11"/>
    </row>
    <row r="76" spans="1:10" x14ac:dyDescent="0.35">
      <c r="A76" s="22" t="s">
        <v>83</v>
      </c>
      <c r="B76" s="29">
        <f>'Base data'!B117</f>
        <v>0</v>
      </c>
      <c r="C76" s="29">
        <f>'Base data'!E117</f>
        <v>0</v>
      </c>
      <c r="D76" s="29">
        <f>'Base data'!H117</f>
        <v>0</v>
      </c>
      <c r="E76" s="29">
        <f>'Base data'!K117</f>
        <v>0</v>
      </c>
      <c r="F76" s="29">
        <f>'Base data'!N117</f>
        <v>0</v>
      </c>
      <c r="G76" s="29">
        <f>'Base data'!Q117</f>
        <v>0</v>
      </c>
      <c r="H76" s="29">
        <f>'Base data'!T117</f>
        <v>0</v>
      </c>
      <c r="I76" s="29">
        <f>'Base data'!W117</f>
        <v>0</v>
      </c>
      <c r="J76" s="11"/>
    </row>
    <row r="77" spans="1:10" x14ac:dyDescent="0.35">
      <c r="A77" s="22" t="s">
        <v>84</v>
      </c>
      <c r="B77" s="29">
        <f>'Base data'!B118</f>
        <v>0</v>
      </c>
      <c r="C77" s="29">
        <f>'Base data'!E118</f>
        <v>0</v>
      </c>
      <c r="D77" s="29">
        <f>'Base data'!H118</f>
        <v>0</v>
      </c>
      <c r="E77" s="29">
        <f>'Base data'!K118</f>
        <v>0</v>
      </c>
      <c r="F77" s="29">
        <f>'Base data'!N118</f>
        <v>0</v>
      </c>
      <c r="G77" s="29">
        <f>'Base data'!Q118</f>
        <v>0</v>
      </c>
      <c r="H77" s="29">
        <f>'Base data'!T118</f>
        <v>0</v>
      </c>
      <c r="I77" s="29">
        <f>'Base data'!W118</f>
        <v>0</v>
      </c>
      <c r="J77" s="11"/>
    </row>
    <row r="78" spans="1:10" x14ac:dyDescent="0.35">
      <c r="A78" s="22" t="s">
        <v>85</v>
      </c>
      <c r="B78" s="29">
        <f>'Base data'!B119</f>
        <v>0</v>
      </c>
      <c r="C78" s="29">
        <f>'Base data'!E119</f>
        <v>0</v>
      </c>
      <c r="D78" s="29">
        <f>'Base data'!H119</f>
        <v>0</v>
      </c>
      <c r="E78" s="29">
        <f>'Base data'!K119</f>
        <v>0</v>
      </c>
      <c r="F78" s="29">
        <f>'Base data'!N119</f>
        <v>0</v>
      </c>
      <c r="G78" s="29">
        <f>'Base data'!Q119</f>
        <v>0</v>
      </c>
      <c r="H78" s="29">
        <f>'Base data'!T119</f>
        <v>0</v>
      </c>
      <c r="I78" s="29">
        <f>'Base data'!W119</f>
        <v>0</v>
      </c>
      <c r="J78" s="11"/>
    </row>
    <row r="79" spans="1:10" x14ac:dyDescent="0.35">
      <c r="A79" s="22" t="s">
        <v>86</v>
      </c>
      <c r="B79" s="29">
        <f>'Base data'!B120</f>
        <v>0</v>
      </c>
      <c r="C79" s="29">
        <f>'Base data'!E120</f>
        <v>0</v>
      </c>
      <c r="D79" s="29">
        <f>'Base data'!H120</f>
        <v>0</v>
      </c>
      <c r="E79" s="29">
        <f>'Base data'!K120</f>
        <v>0</v>
      </c>
      <c r="F79" s="29">
        <f>'Base data'!N120</f>
        <v>0</v>
      </c>
      <c r="G79" s="29">
        <f>'Base data'!Q120</f>
        <v>0</v>
      </c>
      <c r="H79" s="29">
        <f>'Base data'!T120</f>
        <v>0</v>
      </c>
      <c r="I79" s="29">
        <f>'Base data'!W120</f>
        <v>0</v>
      </c>
      <c r="J79" s="11"/>
    </row>
    <row r="80" spans="1:10" x14ac:dyDescent="0.35">
      <c r="A80" s="22" t="s">
        <v>87</v>
      </c>
      <c r="B80" s="29">
        <f>'Base data'!B121</f>
        <v>0</v>
      </c>
      <c r="C80" s="29">
        <f>'Base data'!E121</f>
        <v>0</v>
      </c>
      <c r="D80" s="29">
        <f>'Base data'!H121</f>
        <v>0</v>
      </c>
      <c r="E80" s="29">
        <f>'Base data'!K121</f>
        <v>0</v>
      </c>
      <c r="F80" s="29">
        <f>'Base data'!N121</f>
        <v>0</v>
      </c>
      <c r="G80" s="29">
        <f>'Base data'!Q121</f>
        <v>0</v>
      </c>
      <c r="H80" s="29">
        <f>'Base data'!T121</f>
        <v>0</v>
      </c>
      <c r="I80" s="29">
        <f>'Base data'!W121</f>
        <v>0</v>
      </c>
      <c r="J80" s="11"/>
    </row>
    <row r="81" spans="1:10" x14ac:dyDescent="0.35">
      <c r="A81" s="22" t="s">
        <v>88</v>
      </c>
      <c r="B81" s="29">
        <f>'Base data'!B122</f>
        <v>0</v>
      </c>
      <c r="C81" s="29">
        <f>'Base data'!E122</f>
        <v>0</v>
      </c>
      <c r="D81" s="29">
        <f>'Base data'!H122</f>
        <v>0</v>
      </c>
      <c r="E81" s="29">
        <f>'Base data'!K122</f>
        <v>0</v>
      </c>
      <c r="F81" s="29">
        <f>'Base data'!N122</f>
        <v>0</v>
      </c>
      <c r="G81" s="29">
        <f>'Base data'!Q122</f>
        <v>0</v>
      </c>
      <c r="H81" s="29">
        <f>'Base data'!T122</f>
        <v>0</v>
      </c>
      <c r="I81" s="29">
        <f>'Base data'!W122</f>
        <v>0</v>
      </c>
      <c r="J81" s="11"/>
    </row>
    <row r="82" spans="1:10" x14ac:dyDescent="0.35">
      <c r="A82" s="22" t="s">
        <v>89</v>
      </c>
      <c r="B82" s="29">
        <f>'Base data'!B123</f>
        <v>0</v>
      </c>
      <c r="C82" s="29">
        <f>'Base data'!E123</f>
        <v>0</v>
      </c>
      <c r="D82" s="29">
        <f>'Base data'!H123</f>
        <v>0</v>
      </c>
      <c r="E82" s="29">
        <f>'Base data'!K123</f>
        <v>0</v>
      </c>
      <c r="F82" s="29">
        <f>'Base data'!N123</f>
        <v>0</v>
      </c>
      <c r="G82" s="29">
        <f>'Base data'!Q123</f>
        <v>0</v>
      </c>
      <c r="H82" s="29">
        <f>'Base data'!T123</f>
        <v>0</v>
      </c>
      <c r="I82" s="29">
        <f>'Base data'!W123</f>
        <v>0</v>
      </c>
      <c r="J82" s="11"/>
    </row>
    <row r="83" spans="1:10" x14ac:dyDescent="0.35">
      <c r="A83" s="22" t="s">
        <v>90</v>
      </c>
      <c r="B83" s="29">
        <f>'Base data'!B124</f>
        <v>0</v>
      </c>
      <c r="C83" s="29">
        <f>'Base data'!E124</f>
        <v>0</v>
      </c>
      <c r="D83" s="29">
        <f>'Base data'!H124</f>
        <v>0</v>
      </c>
      <c r="E83" s="29">
        <f>'Base data'!K124</f>
        <v>0</v>
      </c>
      <c r="F83" s="29">
        <f>'Base data'!N124</f>
        <v>0</v>
      </c>
      <c r="G83" s="29">
        <f>'Base data'!Q124</f>
        <v>0</v>
      </c>
      <c r="H83" s="29">
        <f>'Base data'!T124</f>
        <v>0</v>
      </c>
      <c r="I83" s="29">
        <f>'Base data'!W124</f>
        <v>0</v>
      </c>
      <c r="J83" s="11"/>
    </row>
    <row r="84" spans="1:10" x14ac:dyDescent="0.35">
      <c r="A84" s="22" t="s">
        <v>91</v>
      </c>
      <c r="B84" s="29">
        <f>'Base data'!B125</f>
        <v>0</v>
      </c>
      <c r="C84" s="29">
        <f>'Base data'!E125</f>
        <v>0</v>
      </c>
      <c r="D84" s="29">
        <f>'Base data'!H125</f>
        <v>0</v>
      </c>
      <c r="E84" s="29">
        <f>'Base data'!K125</f>
        <v>0</v>
      </c>
      <c r="F84" s="29">
        <f>'Base data'!N125</f>
        <v>0</v>
      </c>
      <c r="G84" s="29">
        <f>'Base data'!Q125</f>
        <v>0</v>
      </c>
      <c r="H84" s="29">
        <f>'Base data'!T125</f>
        <v>0</v>
      </c>
      <c r="I84" s="29">
        <f>'Base data'!W125</f>
        <v>0</v>
      </c>
      <c r="J84" s="11"/>
    </row>
    <row r="85" spans="1:10" x14ac:dyDescent="0.35">
      <c r="A85" s="22" t="s">
        <v>92</v>
      </c>
      <c r="B85" s="29">
        <f>'Base data'!B126</f>
        <v>0</v>
      </c>
      <c r="C85" s="29">
        <f>'Base data'!E126</f>
        <v>0</v>
      </c>
      <c r="D85" s="29">
        <f>'Base data'!H126</f>
        <v>0</v>
      </c>
      <c r="E85" s="29">
        <f>'Base data'!K126</f>
        <v>0</v>
      </c>
      <c r="F85" s="29">
        <f>'Base data'!N126</f>
        <v>0</v>
      </c>
      <c r="G85" s="29">
        <f>'Base data'!Q126</f>
        <v>0</v>
      </c>
      <c r="H85" s="29">
        <f>'Base data'!T126</f>
        <v>0</v>
      </c>
      <c r="I85" s="29">
        <f>'Base data'!W126</f>
        <v>0</v>
      </c>
      <c r="J85" s="11"/>
    </row>
    <row r="86" spans="1:10" x14ac:dyDescent="0.35">
      <c r="A86" s="22" t="s">
        <v>93</v>
      </c>
      <c r="B86" s="29">
        <f>'Base data'!B127</f>
        <v>0</v>
      </c>
      <c r="C86" s="29">
        <f>'Base data'!E127</f>
        <v>0</v>
      </c>
      <c r="D86" s="29">
        <f>'Base data'!H127</f>
        <v>0</v>
      </c>
      <c r="E86" s="29">
        <f>'Base data'!K127</f>
        <v>0</v>
      </c>
      <c r="F86" s="29">
        <f>'Base data'!N127</f>
        <v>0</v>
      </c>
      <c r="G86" s="29">
        <f>'Base data'!Q127</f>
        <v>0</v>
      </c>
      <c r="H86" s="29">
        <f>'Base data'!T127</f>
        <v>0</v>
      </c>
      <c r="I86" s="29">
        <f>'Base data'!W127</f>
        <v>0</v>
      </c>
      <c r="J86" s="11"/>
    </row>
    <row r="87" spans="1:10" x14ac:dyDescent="0.35">
      <c r="A87" s="22" t="s">
        <v>94</v>
      </c>
      <c r="B87" s="29">
        <f>'Base data'!B128</f>
        <v>0</v>
      </c>
      <c r="C87" s="29">
        <f>'Base data'!E128</f>
        <v>0</v>
      </c>
      <c r="D87" s="29">
        <f>'Base data'!H128</f>
        <v>0</v>
      </c>
      <c r="E87" s="29">
        <f>'Base data'!K128</f>
        <v>0</v>
      </c>
      <c r="F87" s="29">
        <f>'Base data'!N128</f>
        <v>0</v>
      </c>
      <c r="G87" s="29">
        <f>'Base data'!Q128</f>
        <v>0</v>
      </c>
      <c r="H87" s="29">
        <f>'Base data'!T128</f>
        <v>0</v>
      </c>
      <c r="I87" s="29">
        <f>'Base data'!W128</f>
        <v>0</v>
      </c>
      <c r="J87" s="11"/>
    </row>
    <row r="88" spans="1:10" x14ac:dyDescent="0.35">
      <c r="A88" s="22" t="s">
        <v>95</v>
      </c>
      <c r="B88" s="29">
        <f>'Base data'!B129</f>
        <v>0</v>
      </c>
      <c r="C88" s="29">
        <f>'Base data'!E129</f>
        <v>0</v>
      </c>
      <c r="D88" s="29">
        <f>'Base data'!H129</f>
        <v>0</v>
      </c>
      <c r="E88" s="29">
        <f>'Base data'!K129</f>
        <v>0</v>
      </c>
      <c r="F88" s="29">
        <f>'Base data'!N129</f>
        <v>0</v>
      </c>
      <c r="G88" s="29">
        <f>'Base data'!Q129</f>
        <v>0</v>
      </c>
      <c r="H88" s="29">
        <f>'Base data'!T129</f>
        <v>0</v>
      </c>
      <c r="I88" s="29">
        <f>'Base data'!W129</f>
        <v>0</v>
      </c>
      <c r="J88" s="11"/>
    </row>
    <row r="89" spans="1:10" x14ac:dyDescent="0.35">
      <c r="A89" s="22" t="s">
        <v>96</v>
      </c>
      <c r="B89" s="29">
        <f>'Base data'!B130</f>
        <v>0</v>
      </c>
      <c r="C89" s="29">
        <f>'Base data'!E130</f>
        <v>0</v>
      </c>
      <c r="D89" s="29">
        <f>'Base data'!H130</f>
        <v>0</v>
      </c>
      <c r="E89" s="29">
        <f>'Base data'!K130</f>
        <v>0</v>
      </c>
      <c r="F89" s="29">
        <f>'Base data'!N130</f>
        <v>0</v>
      </c>
      <c r="G89" s="29">
        <f>'Base data'!Q130</f>
        <v>0</v>
      </c>
      <c r="H89" s="29">
        <f>'Base data'!T130</f>
        <v>0</v>
      </c>
      <c r="I89" s="29">
        <f>'Base data'!W130</f>
        <v>0</v>
      </c>
      <c r="J89" s="11"/>
    </row>
    <row r="90" spans="1:10" x14ac:dyDescent="0.35">
      <c r="A90" s="22" t="s">
        <v>97</v>
      </c>
      <c r="B90" s="29">
        <f>'Base data'!B131</f>
        <v>0</v>
      </c>
      <c r="C90" s="29">
        <f>'Base data'!E131</f>
        <v>0</v>
      </c>
      <c r="D90" s="29">
        <f>'Base data'!H131</f>
        <v>0</v>
      </c>
      <c r="E90" s="29">
        <f>'Base data'!K131</f>
        <v>0</v>
      </c>
      <c r="F90" s="29">
        <f>'Base data'!N131</f>
        <v>0</v>
      </c>
      <c r="G90" s="29">
        <f>'Base data'!Q131</f>
        <v>0</v>
      </c>
      <c r="H90" s="29">
        <f>'Base data'!T131</f>
        <v>0</v>
      </c>
      <c r="I90" s="29">
        <f>'Base data'!W131</f>
        <v>0</v>
      </c>
      <c r="J90" s="11"/>
    </row>
    <row r="91" spans="1:10" x14ac:dyDescent="0.35">
      <c r="A91" s="22" t="s">
        <v>98</v>
      </c>
      <c r="B91" s="29">
        <f>'Base data'!B132</f>
        <v>0</v>
      </c>
      <c r="C91" s="29">
        <f>'Base data'!E132</f>
        <v>0</v>
      </c>
      <c r="D91" s="29">
        <f>'Base data'!H132</f>
        <v>0</v>
      </c>
      <c r="E91" s="29">
        <f>'Base data'!K132</f>
        <v>0</v>
      </c>
      <c r="F91" s="29">
        <f>'Base data'!N132</f>
        <v>0</v>
      </c>
      <c r="G91" s="29">
        <f>'Base data'!Q132</f>
        <v>0</v>
      </c>
      <c r="H91" s="29">
        <f>'Base data'!T132</f>
        <v>0</v>
      </c>
      <c r="I91" s="29">
        <f>'Base data'!W132</f>
        <v>0</v>
      </c>
      <c r="J91" s="11"/>
    </row>
    <row r="92" spans="1:10" x14ac:dyDescent="0.35">
      <c r="A92" s="22" t="s">
        <v>99</v>
      </c>
      <c r="B92" s="29">
        <f>'Base data'!B133</f>
        <v>0</v>
      </c>
      <c r="C92" s="29">
        <f>'Base data'!E133</f>
        <v>0</v>
      </c>
      <c r="D92" s="29">
        <f>'Base data'!H133</f>
        <v>0</v>
      </c>
      <c r="E92" s="29">
        <f>'Base data'!K133</f>
        <v>0</v>
      </c>
      <c r="F92" s="29">
        <f>'Base data'!N133</f>
        <v>0</v>
      </c>
      <c r="G92" s="29">
        <f>'Base data'!Q133</f>
        <v>0</v>
      </c>
      <c r="H92" s="29">
        <f>'Base data'!T133</f>
        <v>0</v>
      </c>
      <c r="I92" s="29">
        <f>'Base data'!W133</f>
        <v>0</v>
      </c>
      <c r="J92" s="11"/>
    </row>
    <row r="93" spans="1:10" x14ac:dyDescent="0.35">
      <c r="A93" s="22" t="s">
        <v>100</v>
      </c>
      <c r="B93" s="29">
        <f>'Base data'!B134</f>
        <v>0</v>
      </c>
      <c r="C93" s="29">
        <f>'Base data'!E134</f>
        <v>0</v>
      </c>
      <c r="D93" s="29">
        <f>'Base data'!H134</f>
        <v>0</v>
      </c>
      <c r="E93" s="29">
        <f>'Base data'!K134</f>
        <v>0</v>
      </c>
      <c r="F93" s="29">
        <f>'Base data'!N134</f>
        <v>0</v>
      </c>
      <c r="G93" s="29">
        <f>'Base data'!Q134</f>
        <v>0</v>
      </c>
      <c r="H93" s="29">
        <f>'Base data'!T134</f>
        <v>0</v>
      </c>
      <c r="I93" s="29">
        <f>'Base data'!W134</f>
        <v>0</v>
      </c>
      <c r="J93" s="11"/>
    </row>
    <row r="94" spans="1:10" x14ac:dyDescent="0.35">
      <c r="A94" s="22" t="s">
        <v>101</v>
      </c>
      <c r="B94" s="29">
        <f>'Base data'!B135</f>
        <v>0</v>
      </c>
      <c r="C94" s="29">
        <f>'Base data'!E135</f>
        <v>0</v>
      </c>
      <c r="D94" s="29">
        <f>'Base data'!H135</f>
        <v>0</v>
      </c>
      <c r="E94" s="29">
        <f>'Base data'!K135</f>
        <v>0</v>
      </c>
      <c r="F94" s="29">
        <f>'Base data'!N135</f>
        <v>0</v>
      </c>
      <c r="G94" s="29">
        <f>'Base data'!Q135</f>
        <v>0</v>
      </c>
      <c r="H94" s="29">
        <f>'Base data'!T135</f>
        <v>0</v>
      </c>
      <c r="I94" s="29">
        <f>'Base data'!W135</f>
        <v>0</v>
      </c>
      <c r="J94" s="11"/>
    </row>
    <row r="95" spans="1:10" x14ac:dyDescent="0.35">
      <c r="A95" s="22" t="s">
        <v>102</v>
      </c>
      <c r="B95" s="29">
        <f>'Base data'!B136</f>
        <v>0</v>
      </c>
      <c r="C95" s="29">
        <f>'Base data'!E136</f>
        <v>0</v>
      </c>
      <c r="D95" s="29">
        <f>'Base data'!H136</f>
        <v>0</v>
      </c>
      <c r="E95" s="29">
        <f>'Base data'!K136</f>
        <v>0</v>
      </c>
      <c r="F95" s="29">
        <f>'Base data'!N136</f>
        <v>0</v>
      </c>
      <c r="G95" s="29">
        <f>'Base data'!Q136</f>
        <v>0</v>
      </c>
      <c r="H95" s="29">
        <f>'Base data'!T136</f>
        <v>0</v>
      </c>
      <c r="I95" s="29">
        <f>'Base data'!W136</f>
        <v>0</v>
      </c>
      <c r="J95" s="11"/>
    </row>
    <row r="96" spans="1:10" x14ac:dyDescent="0.35">
      <c r="A96" s="22" t="s">
        <v>103</v>
      </c>
      <c r="B96" s="29">
        <f>'Base data'!B137</f>
        <v>0</v>
      </c>
      <c r="C96" s="29">
        <f>'Base data'!E137</f>
        <v>0</v>
      </c>
      <c r="D96" s="29">
        <f>'Base data'!H137</f>
        <v>0</v>
      </c>
      <c r="E96" s="29">
        <f>'Base data'!K137</f>
        <v>0</v>
      </c>
      <c r="F96" s="29">
        <f>'Base data'!N137</f>
        <v>0</v>
      </c>
      <c r="G96" s="29">
        <f>'Base data'!Q137</f>
        <v>0</v>
      </c>
      <c r="H96" s="29">
        <f>'Base data'!T137</f>
        <v>0</v>
      </c>
      <c r="I96" s="29">
        <f>'Base data'!W137</f>
        <v>0</v>
      </c>
      <c r="J96" s="11"/>
    </row>
    <row r="97" spans="1:10" x14ac:dyDescent="0.35">
      <c r="A97" s="22" t="s">
        <v>104</v>
      </c>
      <c r="B97" s="29">
        <f>'Base data'!B138</f>
        <v>0</v>
      </c>
      <c r="C97" s="29">
        <f>'Base data'!E138</f>
        <v>0</v>
      </c>
      <c r="D97" s="29">
        <f>'Base data'!H138</f>
        <v>0</v>
      </c>
      <c r="E97" s="29">
        <f>'Base data'!K138</f>
        <v>0</v>
      </c>
      <c r="F97" s="29">
        <f>'Base data'!N138</f>
        <v>0</v>
      </c>
      <c r="G97" s="29">
        <f>'Base data'!Q138</f>
        <v>0</v>
      </c>
      <c r="H97" s="29">
        <f>'Base data'!T138</f>
        <v>0</v>
      </c>
      <c r="I97" s="29">
        <f>'Base data'!W138</f>
        <v>0</v>
      </c>
      <c r="J97" s="11"/>
    </row>
    <row r="98" spans="1:10" x14ac:dyDescent="0.35">
      <c r="A98" s="22" t="s">
        <v>105</v>
      </c>
      <c r="B98" s="29">
        <f>'Base data'!B139</f>
        <v>0</v>
      </c>
      <c r="C98" s="29">
        <f>'Base data'!E139</f>
        <v>0</v>
      </c>
      <c r="D98" s="29">
        <f>'Base data'!H139</f>
        <v>0</v>
      </c>
      <c r="E98" s="29">
        <f>'Base data'!K139</f>
        <v>0</v>
      </c>
      <c r="F98" s="29">
        <f>'Base data'!N139</f>
        <v>0</v>
      </c>
      <c r="G98" s="29">
        <f>'Base data'!Q139</f>
        <v>0</v>
      </c>
      <c r="H98" s="29">
        <f>'Base data'!T139</f>
        <v>0</v>
      </c>
      <c r="I98" s="29">
        <f>'Base data'!W139</f>
        <v>0</v>
      </c>
      <c r="J98" s="11"/>
    </row>
    <row r="99" spans="1:10" x14ac:dyDescent="0.35">
      <c r="A99" s="22" t="s">
        <v>106</v>
      </c>
      <c r="B99" s="29">
        <f>'Base data'!B140</f>
        <v>0</v>
      </c>
      <c r="C99" s="29">
        <f>'Base data'!E140</f>
        <v>0</v>
      </c>
      <c r="D99" s="29">
        <f>'Base data'!H140</f>
        <v>0</v>
      </c>
      <c r="E99" s="29">
        <f>'Base data'!K140</f>
        <v>0</v>
      </c>
      <c r="F99" s="29">
        <f>'Base data'!N140</f>
        <v>0</v>
      </c>
      <c r="G99" s="29">
        <f>'Base data'!Q140</f>
        <v>0</v>
      </c>
      <c r="H99" s="29">
        <f>'Base data'!T140</f>
        <v>0</v>
      </c>
      <c r="I99" s="29">
        <f>'Base data'!W140</f>
        <v>0</v>
      </c>
      <c r="J99" s="11"/>
    </row>
    <row r="100" spans="1:10" x14ac:dyDescent="0.35">
      <c r="A100" s="22" t="s">
        <v>107</v>
      </c>
      <c r="B100" s="29">
        <f>'Base data'!B141</f>
        <v>0</v>
      </c>
      <c r="C100" s="29">
        <f>'Base data'!E141</f>
        <v>0</v>
      </c>
      <c r="D100" s="29">
        <f>'Base data'!H141</f>
        <v>0</v>
      </c>
      <c r="E100" s="29">
        <f>'Base data'!K141</f>
        <v>0</v>
      </c>
      <c r="F100" s="29">
        <f>'Base data'!N141</f>
        <v>0</v>
      </c>
      <c r="G100" s="29">
        <f>'Base data'!Q141</f>
        <v>0</v>
      </c>
      <c r="H100" s="29">
        <f>'Base data'!T141</f>
        <v>0</v>
      </c>
      <c r="I100" s="29">
        <f>'Base data'!W141</f>
        <v>0</v>
      </c>
      <c r="J100" s="11"/>
    </row>
    <row r="101" spans="1:10" x14ac:dyDescent="0.35">
      <c r="A101" s="22" t="s">
        <v>108</v>
      </c>
      <c r="B101" s="29">
        <f>'Base data'!B142</f>
        <v>0</v>
      </c>
      <c r="C101" s="29">
        <f>'Base data'!E142</f>
        <v>0</v>
      </c>
      <c r="D101" s="29">
        <f>'Base data'!H142</f>
        <v>0</v>
      </c>
      <c r="E101" s="29">
        <f>'Base data'!K142</f>
        <v>0</v>
      </c>
      <c r="F101" s="29">
        <f>'Base data'!N142</f>
        <v>0</v>
      </c>
      <c r="G101" s="29">
        <f>'Base data'!Q142</f>
        <v>0</v>
      </c>
      <c r="H101" s="29">
        <f>'Base data'!T142</f>
        <v>0</v>
      </c>
      <c r="I101" s="29">
        <f>'Base data'!W142</f>
        <v>0</v>
      </c>
      <c r="J101" s="11"/>
    </row>
    <row r="102" spans="1:10" x14ac:dyDescent="0.35">
      <c r="A102" s="22" t="s">
        <v>109</v>
      </c>
      <c r="B102" s="29">
        <f>'Base data'!B143</f>
        <v>0</v>
      </c>
      <c r="C102" s="29">
        <f>'Base data'!E143</f>
        <v>0</v>
      </c>
      <c r="D102" s="29">
        <f>'Base data'!H143</f>
        <v>0</v>
      </c>
      <c r="E102" s="29">
        <f>'Base data'!K143</f>
        <v>0</v>
      </c>
      <c r="F102" s="29">
        <f>'Base data'!N143</f>
        <v>0</v>
      </c>
      <c r="G102" s="29">
        <f>'Base data'!Q143</f>
        <v>0</v>
      </c>
      <c r="H102" s="29">
        <f>'Base data'!T143</f>
        <v>0</v>
      </c>
      <c r="I102" s="29">
        <f>'Base data'!W143</f>
        <v>0</v>
      </c>
      <c r="J102" s="11"/>
    </row>
    <row r="103" spans="1:10" x14ac:dyDescent="0.35">
      <c r="A103" s="22" t="s">
        <v>110</v>
      </c>
      <c r="B103" s="29">
        <f>'Base data'!B144</f>
        <v>0</v>
      </c>
      <c r="C103" s="29">
        <f>'Base data'!E144</f>
        <v>0</v>
      </c>
      <c r="D103" s="29">
        <f>'Base data'!H144</f>
        <v>0</v>
      </c>
      <c r="E103" s="29">
        <f>'Base data'!K144</f>
        <v>0</v>
      </c>
      <c r="F103" s="29">
        <f>'Base data'!N144</f>
        <v>0</v>
      </c>
      <c r="G103" s="29">
        <f>'Base data'!Q144</f>
        <v>0</v>
      </c>
      <c r="H103" s="29">
        <f>'Base data'!T144</f>
        <v>0</v>
      </c>
      <c r="I103" s="29">
        <f>'Base data'!W144</f>
        <v>0</v>
      </c>
      <c r="J103" s="11"/>
    </row>
    <row r="104" spans="1:10" x14ac:dyDescent="0.35">
      <c r="A104" s="22" t="s">
        <v>111</v>
      </c>
      <c r="B104" s="29">
        <f>'Base data'!B145</f>
        <v>0</v>
      </c>
      <c r="C104" s="29">
        <f>'Base data'!E145</f>
        <v>0</v>
      </c>
      <c r="D104" s="29">
        <f>'Base data'!H145</f>
        <v>0</v>
      </c>
      <c r="E104" s="29">
        <f>'Base data'!K145</f>
        <v>0</v>
      </c>
      <c r="F104" s="29">
        <f>'Base data'!N145</f>
        <v>0</v>
      </c>
      <c r="G104" s="29">
        <f>'Base data'!Q145</f>
        <v>0</v>
      </c>
      <c r="H104" s="29">
        <f>'Base data'!T145</f>
        <v>0</v>
      </c>
      <c r="I104" s="29">
        <f>'Base data'!W145</f>
        <v>0</v>
      </c>
      <c r="J104" s="11"/>
    </row>
    <row r="105" spans="1:10" x14ac:dyDescent="0.35">
      <c r="A105" s="22" t="s">
        <v>112</v>
      </c>
      <c r="B105" s="29">
        <f>'Base data'!B146</f>
        <v>0</v>
      </c>
      <c r="C105" s="29">
        <f>'Base data'!E146</f>
        <v>0</v>
      </c>
      <c r="D105" s="29">
        <f>'Base data'!H146</f>
        <v>0</v>
      </c>
      <c r="E105" s="29">
        <f>'Base data'!K146</f>
        <v>0</v>
      </c>
      <c r="F105" s="29">
        <f>'Base data'!N146</f>
        <v>0</v>
      </c>
      <c r="G105" s="29">
        <f>'Base data'!Q146</f>
        <v>0</v>
      </c>
      <c r="H105" s="29">
        <f>'Base data'!T146</f>
        <v>0</v>
      </c>
      <c r="I105" s="29">
        <f>'Base data'!W146</f>
        <v>0</v>
      </c>
      <c r="J105" s="11"/>
    </row>
    <row r="106" spans="1:10" x14ac:dyDescent="0.35">
      <c r="A106" s="22" t="s">
        <v>113</v>
      </c>
      <c r="B106" s="29">
        <f>'Base data'!B147</f>
        <v>0</v>
      </c>
      <c r="C106" s="29">
        <f>'Base data'!E147</f>
        <v>0</v>
      </c>
      <c r="D106" s="29">
        <f>'Base data'!H147</f>
        <v>0</v>
      </c>
      <c r="E106" s="29">
        <f>'Base data'!K147</f>
        <v>0</v>
      </c>
      <c r="F106" s="29">
        <f>'Base data'!N147</f>
        <v>0</v>
      </c>
      <c r="G106" s="29">
        <f>'Base data'!Q147</f>
        <v>0</v>
      </c>
      <c r="H106" s="29">
        <f>'Base data'!T147</f>
        <v>0</v>
      </c>
      <c r="I106" s="29">
        <f>'Base data'!W147</f>
        <v>0</v>
      </c>
      <c r="J106" s="11"/>
    </row>
    <row r="107" spans="1:10" x14ac:dyDescent="0.35">
      <c r="A107" s="22" t="s">
        <v>114</v>
      </c>
      <c r="B107" s="29">
        <f>'Base data'!B148</f>
        <v>0</v>
      </c>
      <c r="C107" s="29">
        <f>'Base data'!E148</f>
        <v>0</v>
      </c>
      <c r="D107" s="29">
        <f>'Base data'!H148</f>
        <v>0</v>
      </c>
      <c r="E107" s="29">
        <f>'Base data'!K148</f>
        <v>0</v>
      </c>
      <c r="F107" s="29">
        <f>'Base data'!N148</f>
        <v>0</v>
      </c>
      <c r="G107" s="29">
        <f>'Base data'!Q148</f>
        <v>0</v>
      </c>
      <c r="H107" s="29">
        <f>'Base data'!T148</f>
        <v>0</v>
      </c>
      <c r="I107" s="29">
        <f>'Base data'!W148</f>
        <v>0</v>
      </c>
      <c r="J107" s="11"/>
    </row>
    <row r="108" spans="1:10" x14ac:dyDescent="0.35">
      <c r="A108" s="22" t="s">
        <v>115</v>
      </c>
      <c r="B108" s="29">
        <f>'Base data'!B149</f>
        <v>0</v>
      </c>
      <c r="C108" s="29">
        <f>'Base data'!E149</f>
        <v>0</v>
      </c>
      <c r="D108" s="29">
        <f>'Base data'!H149</f>
        <v>0</v>
      </c>
      <c r="E108" s="29">
        <f>'Base data'!K149</f>
        <v>0</v>
      </c>
      <c r="F108" s="29">
        <f>'Base data'!N149</f>
        <v>0</v>
      </c>
      <c r="G108" s="29">
        <f>'Base data'!Q149</f>
        <v>0</v>
      </c>
      <c r="H108" s="29">
        <f>'Base data'!T149</f>
        <v>0</v>
      </c>
      <c r="I108" s="29">
        <f>'Base data'!W149</f>
        <v>0</v>
      </c>
      <c r="J108" s="11"/>
    </row>
    <row r="109" spans="1:10" x14ac:dyDescent="0.35">
      <c r="A109" s="22" t="s">
        <v>116</v>
      </c>
      <c r="B109" s="29">
        <f>'Base data'!B150</f>
        <v>0</v>
      </c>
      <c r="C109" s="29">
        <f>'Base data'!E150</f>
        <v>0</v>
      </c>
      <c r="D109" s="29">
        <f>'Base data'!H150</f>
        <v>0</v>
      </c>
      <c r="E109" s="29">
        <f>'Base data'!K150</f>
        <v>0</v>
      </c>
      <c r="F109" s="29">
        <f>'Base data'!N150</f>
        <v>0</v>
      </c>
      <c r="G109" s="29">
        <f>'Base data'!Q150</f>
        <v>0</v>
      </c>
      <c r="H109" s="29">
        <f>'Base data'!T150</f>
        <v>0</v>
      </c>
      <c r="I109" s="29">
        <f>'Base data'!W150</f>
        <v>0</v>
      </c>
      <c r="J109" s="11"/>
    </row>
    <row r="110" spans="1:10" x14ac:dyDescent="0.35">
      <c r="A110" s="22" t="s">
        <v>117</v>
      </c>
      <c r="B110" s="29">
        <f>'Base data'!B151</f>
        <v>0</v>
      </c>
      <c r="C110" s="29">
        <f>'Base data'!E151</f>
        <v>0</v>
      </c>
      <c r="D110" s="29">
        <f>'Base data'!H151</f>
        <v>0</v>
      </c>
      <c r="E110" s="29">
        <f>'Base data'!K151</f>
        <v>0</v>
      </c>
      <c r="F110" s="29">
        <f>'Base data'!N151</f>
        <v>0</v>
      </c>
      <c r="G110" s="29">
        <f>'Base data'!Q151</f>
        <v>0</v>
      </c>
      <c r="H110" s="29">
        <f>'Base data'!T151</f>
        <v>0</v>
      </c>
      <c r="I110" s="29">
        <f>'Base data'!W151</f>
        <v>0</v>
      </c>
      <c r="J110" s="11"/>
    </row>
    <row r="111" spans="1:10" x14ac:dyDescent="0.35">
      <c r="A111" s="22" t="s">
        <v>118</v>
      </c>
      <c r="B111" s="29">
        <f>'Base data'!B152</f>
        <v>0</v>
      </c>
      <c r="C111" s="29">
        <f>'Base data'!E152</f>
        <v>0</v>
      </c>
      <c r="D111" s="29">
        <f>'Base data'!H152</f>
        <v>0</v>
      </c>
      <c r="E111" s="29">
        <f>'Base data'!K152</f>
        <v>0</v>
      </c>
      <c r="F111" s="29">
        <f>'Base data'!N152</f>
        <v>0</v>
      </c>
      <c r="G111" s="29">
        <f>'Base data'!Q152</f>
        <v>0</v>
      </c>
      <c r="H111" s="29">
        <f>'Base data'!T152</f>
        <v>0</v>
      </c>
      <c r="I111" s="29">
        <f>'Base data'!W152</f>
        <v>0</v>
      </c>
      <c r="J111" s="11"/>
    </row>
    <row r="112" spans="1:10" x14ac:dyDescent="0.35">
      <c r="A112" s="22" t="s">
        <v>119</v>
      </c>
      <c r="B112" s="29">
        <f>'Base data'!B153</f>
        <v>0</v>
      </c>
      <c r="C112" s="29">
        <f>'Base data'!E153</f>
        <v>0</v>
      </c>
      <c r="D112" s="29">
        <f>'Base data'!H153</f>
        <v>0</v>
      </c>
      <c r="E112" s="29">
        <f>'Base data'!K153</f>
        <v>0</v>
      </c>
      <c r="F112" s="29">
        <f>'Base data'!N153</f>
        <v>0</v>
      </c>
      <c r="G112" s="29">
        <f>'Base data'!Q153</f>
        <v>0</v>
      </c>
      <c r="H112" s="29">
        <f>'Base data'!T153</f>
        <v>0</v>
      </c>
      <c r="I112" s="29">
        <f>'Base data'!W153</f>
        <v>0</v>
      </c>
      <c r="J112" s="11"/>
    </row>
    <row r="113" spans="1:10" x14ac:dyDescent="0.35">
      <c r="A113" s="22" t="s">
        <v>120</v>
      </c>
      <c r="B113" s="29">
        <f>'Base data'!B154</f>
        <v>0</v>
      </c>
      <c r="C113" s="29">
        <f>'Base data'!E154</f>
        <v>0</v>
      </c>
      <c r="D113" s="29">
        <f>'Base data'!H154</f>
        <v>0</v>
      </c>
      <c r="E113" s="29">
        <f>'Base data'!K154</f>
        <v>0</v>
      </c>
      <c r="F113" s="29">
        <f>'Base data'!N154</f>
        <v>0</v>
      </c>
      <c r="G113" s="29">
        <f>'Base data'!Q154</f>
        <v>0</v>
      </c>
      <c r="H113" s="29">
        <f>'Base data'!T154</f>
        <v>0</v>
      </c>
      <c r="I113" s="29">
        <f>'Base data'!W154</f>
        <v>0</v>
      </c>
      <c r="J113" s="11"/>
    </row>
    <row r="114" spans="1:10" x14ac:dyDescent="0.35">
      <c r="A114" s="22" t="s">
        <v>121</v>
      </c>
      <c r="B114" s="29">
        <f>'Base data'!B155</f>
        <v>0</v>
      </c>
      <c r="C114" s="29">
        <f>'Base data'!E155</f>
        <v>0</v>
      </c>
      <c r="D114" s="29">
        <f>'Base data'!H155</f>
        <v>0</v>
      </c>
      <c r="E114" s="29">
        <f>'Base data'!K155</f>
        <v>0</v>
      </c>
      <c r="F114" s="29">
        <f>'Base data'!N155</f>
        <v>0</v>
      </c>
      <c r="G114" s="29">
        <f>'Base data'!Q155</f>
        <v>0</v>
      </c>
      <c r="H114" s="29">
        <f>'Base data'!T155</f>
        <v>0</v>
      </c>
      <c r="I114" s="29">
        <f>'Base data'!W155</f>
        <v>0</v>
      </c>
      <c r="J114" s="11"/>
    </row>
    <row r="115" spans="1:10" x14ac:dyDescent="0.35">
      <c r="A115" s="22" t="s">
        <v>122</v>
      </c>
      <c r="B115" s="29">
        <f>'Base data'!B156</f>
        <v>0</v>
      </c>
      <c r="C115" s="29">
        <f>'Base data'!E156</f>
        <v>0</v>
      </c>
      <c r="D115" s="29">
        <f>'Base data'!H156</f>
        <v>0</v>
      </c>
      <c r="E115" s="29">
        <f>'Base data'!K156</f>
        <v>0</v>
      </c>
      <c r="F115" s="29">
        <f>'Base data'!N156</f>
        <v>0</v>
      </c>
      <c r="G115" s="29">
        <f>'Base data'!Q156</f>
        <v>0</v>
      </c>
      <c r="H115" s="29">
        <f>'Base data'!T156</f>
        <v>0</v>
      </c>
      <c r="I115" s="29">
        <f>'Base data'!W156</f>
        <v>0</v>
      </c>
      <c r="J115" s="11"/>
    </row>
    <row r="116" spans="1:10" x14ac:dyDescent="0.35">
      <c r="A116" s="22" t="s">
        <v>123</v>
      </c>
      <c r="B116" s="29">
        <f>'Base data'!B157</f>
        <v>0</v>
      </c>
      <c r="C116" s="29">
        <f>'Base data'!E157</f>
        <v>0</v>
      </c>
      <c r="D116" s="29">
        <f>'Base data'!H157</f>
        <v>0</v>
      </c>
      <c r="E116" s="29">
        <f>'Base data'!K157</f>
        <v>0</v>
      </c>
      <c r="F116" s="29">
        <f>'Base data'!N157</f>
        <v>0</v>
      </c>
      <c r="G116" s="29">
        <f>'Base data'!Q157</f>
        <v>0</v>
      </c>
      <c r="H116" s="29">
        <f>'Base data'!T157</f>
        <v>0</v>
      </c>
      <c r="I116" s="29">
        <f>'Base data'!W157</f>
        <v>0</v>
      </c>
      <c r="J116" s="11"/>
    </row>
    <row r="117" spans="1:10" x14ac:dyDescent="0.35">
      <c r="A117" s="22" t="s">
        <v>124</v>
      </c>
      <c r="B117" s="29">
        <f>'Base data'!B158</f>
        <v>0</v>
      </c>
      <c r="C117" s="29">
        <f>'Base data'!E158</f>
        <v>0</v>
      </c>
      <c r="D117" s="29">
        <f>'Base data'!H158</f>
        <v>0</v>
      </c>
      <c r="E117" s="29">
        <f>'Base data'!K158</f>
        <v>0</v>
      </c>
      <c r="F117" s="29">
        <f>'Base data'!N158</f>
        <v>0</v>
      </c>
      <c r="G117" s="29">
        <f>'Base data'!Q158</f>
        <v>0</v>
      </c>
      <c r="H117" s="29">
        <f>'Base data'!T158</f>
        <v>0</v>
      </c>
      <c r="I117" s="29">
        <f>'Base data'!W158</f>
        <v>0</v>
      </c>
      <c r="J117" s="11"/>
    </row>
    <row r="118" spans="1:10" x14ac:dyDescent="0.35">
      <c r="A118" s="22" t="s">
        <v>125</v>
      </c>
      <c r="B118" s="29">
        <f>'Base data'!B159</f>
        <v>0</v>
      </c>
      <c r="C118" s="29">
        <f>'Base data'!E159</f>
        <v>0</v>
      </c>
      <c r="D118" s="29">
        <f>'Base data'!H159</f>
        <v>0</v>
      </c>
      <c r="E118" s="29">
        <f>'Base data'!K159</f>
        <v>0</v>
      </c>
      <c r="F118" s="29">
        <f>'Base data'!N159</f>
        <v>0</v>
      </c>
      <c r="G118" s="29">
        <f>'Base data'!Q159</f>
        <v>0</v>
      </c>
      <c r="H118" s="29">
        <f>'Base data'!T159</f>
        <v>0</v>
      </c>
      <c r="I118" s="29">
        <f>'Base data'!W159</f>
        <v>0</v>
      </c>
      <c r="J118" s="11"/>
    </row>
    <row r="119" spans="1:10" x14ac:dyDescent="0.35">
      <c r="A119" s="22" t="s">
        <v>126</v>
      </c>
      <c r="B119" s="29">
        <f>'Base data'!B160</f>
        <v>0</v>
      </c>
      <c r="C119" s="29">
        <f>'Base data'!E160</f>
        <v>0</v>
      </c>
      <c r="D119" s="29">
        <f>'Base data'!H160</f>
        <v>0</v>
      </c>
      <c r="E119" s="29">
        <f>'Base data'!K160</f>
        <v>0</v>
      </c>
      <c r="F119" s="29">
        <f>'Base data'!N160</f>
        <v>0</v>
      </c>
      <c r="G119" s="29">
        <f>'Base data'!Q160</f>
        <v>0</v>
      </c>
      <c r="H119" s="29">
        <f>'Base data'!T160</f>
        <v>0</v>
      </c>
      <c r="I119" s="29">
        <f>'Base data'!W160</f>
        <v>0</v>
      </c>
      <c r="J119" s="11"/>
    </row>
    <row r="120" spans="1:10" x14ac:dyDescent="0.35">
      <c r="A120" s="22" t="s">
        <v>127</v>
      </c>
      <c r="B120" s="29">
        <f>'Base data'!B161</f>
        <v>0</v>
      </c>
      <c r="C120" s="29">
        <f>'Base data'!E161</f>
        <v>0</v>
      </c>
      <c r="D120" s="29">
        <f>'Base data'!H161</f>
        <v>0</v>
      </c>
      <c r="E120" s="29">
        <f>'Base data'!K161</f>
        <v>0</v>
      </c>
      <c r="F120" s="29">
        <f>'Base data'!N161</f>
        <v>0</v>
      </c>
      <c r="G120" s="29">
        <f>'Base data'!Q161</f>
        <v>0</v>
      </c>
      <c r="H120" s="29">
        <f>'Base data'!T161</f>
        <v>0</v>
      </c>
      <c r="I120" s="29">
        <f>'Base data'!W161</f>
        <v>0</v>
      </c>
      <c r="J120" s="11"/>
    </row>
    <row r="121" spans="1:10" x14ac:dyDescent="0.35">
      <c r="A121" s="22" t="s">
        <v>128</v>
      </c>
      <c r="B121" s="29">
        <f>'Base data'!B162</f>
        <v>0</v>
      </c>
      <c r="C121" s="29">
        <f>'Base data'!E162</f>
        <v>0</v>
      </c>
      <c r="D121" s="29">
        <f>'Base data'!H162</f>
        <v>0</v>
      </c>
      <c r="E121" s="29">
        <f>'Base data'!K162</f>
        <v>0</v>
      </c>
      <c r="F121" s="29">
        <f>'Base data'!N162</f>
        <v>0</v>
      </c>
      <c r="G121" s="29">
        <f>'Base data'!Q162</f>
        <v>0</v>
      </c>
      <c r="H121" s="29">
        <f>'Base data'!T162</f>
        <v>0</v>
      </c>
      <c r="I121" s="29">
        <f>'Base data'!W162</f>
        <v>0</v>
      </c>
      <c r="J121" s="11"/>
    </row>
    <row r="122" spans="1:10" x14ac:dyDescent="0.35">
      <c r="A122" s="22" t="s">
        <v>129</v>
      </c>
      <c r="B122" s="29">
        <f>'Base data'!B163</f>
        <v>0</v>
      </c>
      <c r="C122" s="29">
        <f>'Base data'!E163</f>
        <v>0</v>
      </c>
      <c r="D122" s="29">
        <f>'Base data'!H163</f>
        <v>0</v>
      </c>
      <c r="E122" s="29">
        <f>'Base data'!K163</f>
        <v>0</v>
      </c>
      <c r="F122" s="29">
        <f>'Base data'!N163</f>
        <v>0</v>
      </c>
      <c r="G122" s="29">
        <f>'Base data'!Q163</f>
        <v>0</v>
      </c>
      <c r="H122" s="29">
        <f>'Base data'!T163</f>
        <v>0</v>
      </c>
      <c r="I122" s="29">
        <f>'Base data'!W163</f>
        <v>0</v>
      </c>
      <c r="J122" s="11"/>
    </row>
    <row r="123" spans="1:10" x14ac:dyDescent="0.35">
      <c r="A123" s="22" t="s">
        <v>130</v>
      </c>
      <c r="B123" s="29">
        <f>'Base data'!B164</f>
        <v>0</v>
      </c>
      <c r="C123" s="29">
        <f>'Base data'!E164</f>
        <v>0</v>
      </c>
      <c r="D123" s="29">
        <f>'Base data'!H164</f>
        <v>0</v>
      </c>
      <c r="E123" s="29">
        <f>'Base data'!K164</f>
        <v>0</v>
      </c>
      <c r="F123" s="29">
        <f>'Base data'!N164</f>
        <v>0</v>
      </c>
      <c r="G123" s="29">
        <f>'Base data'!Q164</f>
        <v>0</v>
      </c>
      <c r="H123" s="29">
        <f>'Base data'!T164</f>
        <v>0</v>
      </c>
      <c r="I123" s="29">
        <f>'Base data'!W164</f>
        <v>0</v>
      </c>
      <c r="J123" s="11"/>
    </row>
    <row r="124" spans="1:10" x14ac:dyDescent="0.35">
      <c r="A124" s="22" t="s">
        <v>131</v>
      </c>
      <c r="B124" s="29">
        <f>'Base data'!B165</f>
        <v>0</v>
      </c>
      <c r="C124" s="29">
        <f>'Base data'!E165</f>
        <v>0</v>
      </c>
      <c r="D124" s="29">
        <f>'Base data'!H165</f>
        <v>0</v>
      </c>
      <c r="E124" s="29">
        <f>'Base data'!K165</f>
        <v>0</v>
      </c>
      <c r="F124" s="29">
        <f>'Base data'!N165</f>
        <v>0</v>
      </c>
      <c r="G124" s="29">
        <f>'Base data'!Q165</f>
        <v>0</v>
      </c>
      <c r="H124" s="29">
        <f>'Base data'!T165</f>
        <v>0</v>
      </c>
      <c r="I124" s="29">
        <f>'Base data'!W165</f>
        <v>0</v>
      </c>
      <c r="J124" s="11"/>
    </row>
    <row r="125" spans="1:10" x14ac:dyDescent="0.35">
      <c r="A125" s="22" t="s">
        <v>132</v>
      </c>
      <c r="B125" s="29">
        <f>'Base data'!B166</f>
        <v>0</v>
      </c>
      <c r="C125" s="29">
        <f>'Base data'!E166</f>
        <v>0</v>
      </c>
      <c r="D125" s="29">
        <f>'Base data'!H166</f>
        <v>0</v>
      </c>
      <c r="E125" s="29">
        <f>'Base data'!K166</f>
        <v>0</v>
      </c>
      <c r="F125" s="29">
        <f>'Base data'!N166</f>
        <v>0</v>
      </c>
      <c r="G125" s="29">
        <f>'Base data'!Q166</f>
        <v>0</v>
      </c>
      <c r="H125" s="29">
        <f>'Base data'!T166</f>
        <v>0</v>
      </c>
      <c r="I125" s="29">
        <f>'Base data'!W166</f>
        <v>0</v>
      </c>
      <c r="J125" s="11"/>
    </row>
    <row r="126" spans="1:10" x14ac:dyDescent="0.35">
      <c r="A126" s="22" t="s">
        <v>133</v>
      </c>
      <c r="B126" s="29">
        <f>'Base data'!B167</f>
        <v>0</v>
      </c>
      <c r="C126" s="29">
        <f>'Base data'!E167</f>
        <v>0</v>
      </c>
      <c r="D126" s="29">
        <f>'Base data'!H167</f>
        <v>0</v>
      </c>
      <c r="E126" s="29">
        <f>'Base data'!K167</f>
        <v>0</v>
      </c>
      <c r="F126" s="29">
        <f>'Base data'!N167</f>
        <v>0</v>
      </c>
      <c r="G126" s="29">
        <f>'Base data'!Q167</f>
        <v>0</v>
      </c>
      <c r="H126" s="29">
        <f>'Base data'!T167</f>
        <v>0</v>
      </c>
      <c r="I126" s="29">
        <f>'Base data'!W167</f>
        <v>0</v>
      </c>
      <c r="J126" s="11"/>
    </row>
    <row r="127" spans="1:10" x14ac:dyDescent="0.35">
      <c r="A127" s="22" t="s">
        <v>134</v>
      </c>
      <c r="B127" s="29">
        <f>'Base data'!B168</f>
        <v>0</v>
      </c>
      <c r="C127" s="29">
        <f>'Base data'!E168</f>
        <v>0</v>
      </c>
      <c r="D127" s="29">
        <f>'Base data'!H168</f>
        <v>0</v>
      </c>
      <c r="E127" s="29">
        <f>'Base data'!K168</f>
        <v>0</v>
      </c>
      <c r="F127" s="29">
        <f>'Base data'!N168</f>
        <v>0</v>
      </c>
      <c r="G127" s="29">
        <f>'Base data'!Q168</f>
        <v>0</v>
      </c>
      <c r="H127" s="29">
        <f>'Base data'!T168</f>
        <v>0</v>
      </c>
      <c r="I127" s="29">
        <f>'Base data'!W168</f>
        <v>0</v>
      </c>
      <c r="J127" s="11"/>
    </row>
    <row r="128" spans="1:10" x14ac:dyDescent="0.35">
      <c r="A128" s="22" t="s">
        <v>135</v>
      </c>
      <c r="B128" s="29">
        <f>'Base data'!B169</f>
        <v>0</v>
      </c>
      <c r="C128" s="29">
        <f>'Base data'!E169</f>
        <v>0</v>
      </c>
      <c r="D128" s="29">
        <f>'Base data'!H169</f>
        <v>0</v>
      </c>
      <c r="E128" s="29">
        <f>'Base data'!K169</f>
        <v>0</v>
      </c>
      <c r="F128" s="29">
        <f>'Base data'!N169</f>
        <v>0</v>
      </c>
      <c r="G128" s="29">
        <f>'Base data'!Q169</f>
        <v>0</v>
      </c>
      <c r="H128" s="29">
        <f>'Base data'!T169</f>
        <v>0</v>
      </c>
      <c r="I128" s="29">
        <f>'Base data'!W169</f>
        <v>0</v>
      </c>
      <c r="J128" s="11"/>
    </row>
    <row r="129" spans="1:10" x14ac:dyDescent="0.35">
      <c r="A129" s="22" t="s">
        <v>136</v>
      </c>
      <c r="B129" s="29">
        <f>'Base data'!B170</f>
        <v>0</v>
      </c>
      <c r="C129" s="29">
        <f>'Base data'!E170</f>
        <v>0</v>
      </c>
      <c r="D129" s="29">
        <f>'Base data'!H170</f>
        <v>0</v>
      </c>
      <c r="E129" s="29">
        <f>'Base data'!K170</f>
        <v>0</v>
      </c>
      <c r="F129" s="29">
        <f>'Base data'!N170</f>
        <v>0</v>
      </c>
      <c r="G129" s="29">
        <f>'Base data'!Q170</f>
        <v>0</v>
      </c>
      <c r="H129" s="29">
        <f>'Base data'!T170</f>
        <v>0</v>
      </c>
      <c r="I129" s="29">
        <f>'Base data'!W170</f>
        <v>0</v>
      </c>
      <c r="J129" s="11"/>
    </row>
    <row r="130" spans="1:10" x14ac:dyDescent="0.35">
      <c r="A130" s="22" t="s">
        <v>137</v>
      </c>
      <c r="B130" s="29">
        <f>'Base data'!B171</f>
        <v>0</v>
      </c>
      <c r="C130" s="29">
        <f>'Base data'!E171</f>
        <v>0</v>
      </c>
      <c r="D130" s="29">
        <f>'Base data'!H171</f>
        <v>0</v>
      </c>
      <c r="E130" s="29">
        <f>'Base data'!K171</f>
        <v>0</v>
      </c>
      <c r="F130" s="29">
        <f>'Base data'!N171</f>
        <v>0</v>
      </c>
      <c r="G130" s="29">
        <f>'Base data'!Q171</f>
        <v>0</v>
      </c>
      <c r="H130" s="29">
        <f>'Base data'!T171</f>
        <v>0</v>
      </c>
      <c r="I130" s="29">
        <f>'Base data'!W171</f>
        <v>0</v>
      </c>
      <c r="J130" s="11"/>
    </row>
    <row r="131" spans="1:10" x14ac:dyDescent="0.35">
      <c r="A131" s="22" t="s">
        <v>138</v>
      </c>
      <c r="B131" s="29">
        <f>'Base data'!B172</f>
        <v>0</v>
      </c>
      <c r="C131" s="29">
        <f>'Base data'!E172</f>
        <v>0</v>
      </c>
      <c r="D131" s="29">
        <f>'Base data'!H172</f>
        <v>0</v>
      </c>
      <c r="E131" s="29">
        <f>'Base data'!K172</f>
        <v>0</v>
      </c>
      <c r="F131" s="29">
        <f>'Base data'!N172</f>
        <v>0</v>
      </c>
      <c r="G131" s="29">
        <f>'Base data'!Q172</f>
        <v>0</v>
      </c>
      <c r="H131" s="29">
        <f>'Base data'!T172</f>
        <v>0</v>
      </c>
      <c r="I131" s="29">
        <f>'Base data'!W172</f>
        <v>0</v>
      </c>
      <c r="J131" s="11"/>
    </row>
    <row r="132" spans="1:10" s="13" customFormat="1" x14ac:dyDescent="0.35">
      <c r="A132" s="23" t="s">
        <v>3045</v>
      </c>
      <c r="B132" s="29">
        <f>'Base data'!B173</f>
        <v>0</v>
      </c>
      <c r="C132" s="29">
        <f>'Base data'!E173</f>
        <v>0</v>
      </c>
      <c r="D132" s="29">
        <f>'Base data'!H173</f>
        <v>0</v>
      </c>
      <c r="E132" s="29">
        <f>'Base data'!K173</f>
        <v>0</v>
      </c>
      <c r="F132" s="29">
        <f>'Base data'!N173</f>
        <v>0</v>
      </c>
      <c r="G132" s="29">
        <f>'Base data'!Q173</f>
        <v>0</v>
      </c>
      <c r="H132" s="29">
        <f>'Base data'!T173</f>
        <v>0</v>
      </c>
      <c r="I132" s="29">
        <f>'Base data'!W173</f>
        <v>0</v>
      </c>
    </row>
    <row r="133" spans="1:10" s="13" customFormat="1" x14ac:dyDescent="0.35">
      <c r="A133" s="12"/>
      <c r="B133" s="12"/>
      <c r="C133" s="12"/>
      <c r="D133" s="12"/>
      <c r="F133" s="12"/>
      <c r="G133" s="12"/>
      <c r="H133" s="12"/>
    </row>
    <row r="134" spans="1:10" s="13" customFormat="1" x14ac:dyDescent="0.35">
      <c r="A134" s="12"/>
      <c r="B134" s="12"/>
      <c r="C134" s="12"/>
      <c r="D134" s="12"/>
      <c r="F134" s="12"/>
      <c r="G134" s="12"/>
      <c r="H134" s="12"/>
    </row>
    <row r="135" spans="1:10" ht="13.9" customHeight="1" x14ac:dyDescent="0.4">
      <c r="A135" s="260" t="s">
        <v>139</v>
      </c>
      <c r="B135" s="62" t="str">
        <f>B6</f>
        <v>Quarter 1</v>
      </c>
      <c r="C135" s="62" t="str">
        <f>C6</f>
        <v>Quarter 2</v>
      </c>
      <c r="D135" s="14"/>
      <c r="E135" s="15"/>
      <c r="F135" s="15"/>
      <c r="G135" s="15"/>
      <c r="H135" s="15"/>
      <c r="I135" s="15"/>
      <c r="J135" s="15"/>
    </row>
    <row r="136" spans="1:10" ht="23.25" x14ac:dyDescent="0.35">
      <c r="A136" s="261"/>
      <c r="B136" s="75" t="str">
        <f>B7</f>
        <v>1 Apr 2018 - 30 Jun 2018</v>
      </c>
      <c r="C136" s="75" t="str">
        <f>C7</f>
        <v>1 Jul 2018 -  30 Sep 2018</v>
      </c>
      <c r="D136" s="14"/>
      <c r="E136" s="15"/>
      <c r="F136" s="15"/>
      <c r="G136" s="15"/>
      <c r="H136" s="15"/>
      <c r="I136" s="15"/>
      <c r="J136" s="15"/>
    </row>
    <row r="137" spans="1:10" s="11" customFormat="1" x14ac:dyDescent="0.35">
      <c r="A137" s="262"/>
      <c r="B137" s="22" t="s">
        <v>3042</v>
      </c>
      <c r="C137" s="22" t="s">
        <v>3042</v>
      </c>
      <c r="D137" s="13"/>
      <c r="E137" s="13"/>
      <c r="F137" s="13"/>
      <c r="G137" s="13"/>
      <c r="H137" s="13"/>
      <c r="I137" s="13"/>
      <c r="J137" s="13"/>
    </row>
    <row r="138" spans="1:10" x14ac:dyDescent="0.35">
      <c r="A138" s="24" t="str">
        <f>'Base data'!A179</f>
        <v>AB1</v>
      </c>
      <c r="B138" s="30">
        <f>'Base data'!B179</f>
        <v>0</v>
      </c>
      <c r="C138" s="30">
        <f>'Base data'!E179</f>
        <v>0</v>
      </c>
      <c r="D138" s="13"/>
      <c r="E138" s="13"/>
      <c r="F138" s="15"/>
      <c r="G138" s="15"/>
      <c r="H138" s="15"/>
      <c r="I138" s="15"/>
      <c r="J138" s="15"/>
    </row>
    <row r="139" spans="1:10" x14ac:dyDescent="0.35">
      <c r="A139" s="24" t="str">
        <f>'Base data'!A180</f>
        <v>AB10</v>
      </c>
      <c r="B139" s="30">
        <f>'Base data'!B180</f>
        <v>0</v>
      </c>
      <c r="C139" s="30">
        <f>'Base data'!E180</f>
        <v>0</v>
      </c>
      <c r="D139" s="13"/>
      <c r="E139" s="13"/>
      <c r="F139" s="15"/>
      <c r="G139" s="15"/>
      <c r="H139" s="15"/>
      <c r="I139" s="15"/>
      <c r="J139" s="15"/>
    </row>
    <row r="140" spans="1:10" x14ac:dyDescent="0.35">
      <c r="A140" s="24" t="str">
        <f>'Base data'!A181</f>
        <v>AB11</v>
      </c>
      <c r="B140" s="30">
        <f>'Base data'!B181</f>
        <v>0</v>
      </c>
      <c r="C140" s="30">
        <f>'Base data'!E181</f>
        <v>0</v>
      </c>
      <c r="D140" s="15"/>
      <c r="E140" s="15"/>
      <c r="F140" s="15"/>
      <c r="G140" s="15"/>
      <c r="H140" s="15"/>
      <c r="I140" s="15"/>
      <c r="J140" s="15"/>
    </row>
    <row r="141" spans="1:10" x14ac:dyDescent="0.35">
      <c r="A141" s="24" t="str">
        <f>'Base data'!A182</f>
        <v>AB12</v>
      </c>
      <c r="B141" s="30">
        <f>'Base data'!B182</f>
        <v>0</v>
      </c>
      <c r="C141" s="30">
        <f>'Base data'!E182</f>
        <v>0</v>
      </c>
      <c r="D141" s="15"/>
      <c r="E141" s="15"/>
      <c r="F141" s="15"/>
      <c r="G141" s="15"/>
      <c r="H141" s="15"/>
      <c r="I141" s="15"/>
      <c r="J141" s="15"/>
    </row>
    <row r="142" spans="1:10" x14ac:dyDescent="0.35">
      <c r="A142" s="24" t="str">
        <f>'Base data'!A183</f>
        <v>AB13</v>
      </c>
      <c r="B142" s="30">
        <f>'Base data'!B183</f>
        <v>0</v>
      </c>
      <c r="C142" s="30">
        <f>'Base data'!E183</f>
        <v>0</v>
      </c>
      <c r="D142" s="15"/>
      <c r="E142" s="15"/>
      <c r="F142" s="15"/>
      <c r="G142" s="15"/>
      <c r="H142" s="15"/>
      <c r="I142" s="15"/>
      <c r="J142" s="15"/>
    </row>
    <row r="143" spans="1:10" x14ac:dyDescent="0.35">
      <c r="A143" s="24" t="str">
        <f>'Base data'!A184</f>
        <v>AB14</v>
      </c>
      <c r="B143" s="30">
        <f>'Base data'!B184</f>
        <v>0</v>
      </c>
      <c r="C143" s="30">
        <f>'Base data'!E184</f>
        <v>0</v>
      </c>
      <c r="D143" s="15"/>
      <c r="E143" s="15"/>
      <c r="F143" s="15"/>
      <c r="G143" s="15"/>
      <c r="H143" s="15"/>
      <c r="I143" s="15"/>
      <c r="J143" s="15"/>
    </row>
    <row r="144" spans="1:10" x14ac:dyDescent="0.35">
      <c r="A144" s="24" t="str">
        <f>'Base data'!A185</f>
        <v>AB15</v>
      </c>
      <c r="B144" s="30">
        <f>'Base data'!B185</f>
        <v>0</v>
      </c>
      <c r="C144" s="30">
        <f>'Base data'!E185</f>
        <v>0</v>
      </c>
      <c r="D144" s="15"/>
      <c r="E144" s="15"/>
      <c r="F144" s="15"/>
      <c r="G144" s="15"/>
      <c r="H144" s="15"/>
      <c r="I144" s="15"/>
      <c r="J144" s="15"/>
    </row>
    <row r="145" spans="1:10" x14ac:dyDescent="0.35">
      <c r="A145" s="24" t="str">
        <f>'Base data'!A186</f>
        <v>AB16</v>
      </c>
      <c r="B145" s="30">
        <f>'Base data'!B186</f>
        <v>0</v>
      </c>
      <c r="C145" s="30">
        <f>'Base data'!E186</f>
        <v>0</v>
      </c>
      <c r="D145" s="15"/>
      <c r="E145" s="15"/>
      <c r="F145" s="15"/>
      <c r="G145" s="15"/>
      <c r="H145" s="15"/>
      <c r="I145" s="15"/>
      <c r="J145" s="15"/>
    </row>
    <row r="146" spans="1:10" x14ac:dyDescent="0.35">
      <c r="A146" s="24" t="str">
        <f>'Base data'!A187</f>
        <v>AB2</v>
      </c>
      <c r="B146" s="30">
        <f>'Base data'!B187</f>
        <v>0</v>
      </c>
      <c r="C146" s="30">
        <f>'Base data'!E187</f>
        <v>0</v>
      </c>
      <c r="D146" s="15"/>
      <c r="E146" s="15"/>
      <c r="F146" s="15"/>
      <c r="G146" s="15"/>
      <c r="H146" s="15"/>
      <c r="I146" s="15"/>
      <c r="J146" s="15"/>
    </row>
    <row r="147" spans="1:10" x14ac:dyDescent="0.35">
      <c r="A147" s="24" t="str">
        <f>'Base data'!A188</f>
        <v>AB21</v>
      </c>
      <c r="B147" s="30">
        <f>'Base data'!B188</f>
        <v>0</v>
      </c>
      <c r="C147" s="30">
        <f>'Base data'!E188</f>
        <v>0</v>
      </c>
      <c r="D147" s="15"/>
      <c r="E147" s="15"/>
      <c r="F147" s="15"/>
      <c r="G147" s="15"/>
      <c r="H147" s="15"/>
      <c r="I147" s="15"/>
      <c r="J147" s="15"/>
    </row>
    <row r="148" spans="1:10" x14ac:dyDescent="0.35">
      <c r="A148" s="24" t="str">
        <f>'Base data'!A189</f>
        <v>AB22</v>
      </c>
      <c r="B148" s="30">
        <f>'Base data'!B189</f>
        <v>0</v>
      </c>
      <c r="C148" s="30">
        <f>'Base data'!E189</f>
        <v>0</v>
      </c>
      <c r="D148" s="15"/>
      <c r="E148" s="15"/>
      <c r="F148" s="15"/>
      <c r="G148" s="15"/>
      <c r="H148" s="15"/>
      <c r="I148" s="15"/>
      <c r="J148" s="15"/>
    </row>
    <row r="149" spans="1:10" x14ac:dyDescent="0.35">
      <c r="A149" s="24" t="str">
        <f>'Base data'!A190</f>
        <v>AB23</v>
      </c>
      <c r="B149" s="30">
        <f>'Base data'!B190</f>
        <v>0</v>
      </c>
      <c r="C149" s="30">
        <f>'Base data'!E190</f>
        <v>0</v>
      </c>
      <c r="D149" s="15"/>
      <c r="E149" s="15"/>
      <c r="F149" s="15"/>
      <c r="G149" s="15"/>
      <c r="H149" s="15"/>
      <c r="I149" s="15"/>
      <c r="J149" s="15"/>
    </row>
    <row r="150" spans="1:10" x14ac:dyDescent="0.35">
      <c r="A150" s="24" t="str">
        <f>'Base data'!A191</f>
        <v>AB24</v>
      </c>
      <c r="B150" s="30">
        <f>'Base data'!B191</f>
        <v>0</v>
      </c>
      <c r="C150" s="30">
        <f>'Base data'!E191</f>
        <v>0</v>
      </c>
      <c r="D150" s="15"/>
      <c r="E150" s="15"/>
      <c r="F150" s="15"/>
      <c r="G150" s="15"/>
      <c r="H150" s="15"/>
      <c r="I150" s="15"/>
      <c r="J150" s="15"/>
    </row>
    <row r="151" spans="1:10" x14ac:dyDescent="0.35">
      <c r="A151" s="24" t="str">
        <f>'Base data'!A192</f>
        <v>AB25</v>
      </c>
      <c r="B151" s="30">
        <f>'Base data'!B192</f>
        <v>0</v>
      </c>
      <c r="C151" s="30">
        <f>'Base data'!E192</f>
        <v>0</v>
      </c>
      <c r="D151" s="15"/>
      <c r="E151" s="15"/>
      <c r="F151" s="15"/>
      <c r="G151" s="15"/>
      <c r="H151" s="15"/>
      <c r="I151" s="15"/>
      <c r="J151" s="15"/>
    </row>
    <row r="152" spans="1:10" x14ac:dyDescent="0.35">
      <c r="A152" s="24" t="str">
        <f>'Base data'!A193</f>
        <v>AB3</v>
      </c>
      <c r="B152" s="30">
        <f>'Base data'!B193</f>
        <v>0</v>
      </c>
      <c r="C152" s="30">
        <f>'Base data'!E193</f>
        <v>0</v>
      </c>
      <c r="D152" s="15"/>
      <c r="E152" s="15"/>
      <c r="F152" s="15"/>
      <c r="G152" s="15"/>
      <c r="H152" s="15"/>
      <c r="I152" s="15"/>
      <c r="J152" s="15"/>
    </row>
    <row r="153" spans="1:10" x14ac:dyDescent="0.35">
      <c r="A153" s="24" t="str">
        <f>'Base data'!A194</f>
        <v>AB30</v>
      </c>
      <c r="B153" s="30">
        <f>'Base data'!B194</f>
        <v>0</v>
      </c>
      <c r="C153" s="30">
        <f>'Base data'!E194</f>
        <v>0</v>
      </c>
      <c r="D153" s="15"/>
      <c r="E153" s="15"/>
      <c r="F153" s="15"/>
      <c r="G153" s="15"/>
      <c r="H153" s="15"/>
      <c r="I153" s="15"/>
      <c r="J153" s="15"/>
    </row>
    <row r="154" spans="1:10" x14ac:dyDescent="0.35">
      <c r="A154" s="24" t="str">
        <f>'Base data'!A195</f>
        <v>AB31</v>
      </c>
      <c r="B154" s="30">
        <f>'Base data'!B195</f>
        <v>0</v>
      </c>
      <c r="C154" s="30">
        <f>'Base data'!E195</f>
        <v>0</v>
      </c>
      <c r="D154" s="15"/>
      <c r="E154" s="15"/>
      <c r="F154" s="15"/>
      <c r="G154" s="15"/>
      <c r="H154" s="15"/>
      <c r="I154" s="15"/>
      <c r="J154" s="15"/>
    </row>
    <row r="155" spans="1:10" x14ac:dyDescent="0.35">
      <c r="A155" s="24" t="str">
        <f>'Base data'!A196</f>
        <v>AB32</v>
      </c>
      <c r="B155" s="30">
        <f>'Base data'!B196</f>
        <v>0</v>
      </c>
      <c r="C155" s="30">
        <f>'Base data'!E196</f>
        <v>0</v>
      </c>
      <c r="D155" s="15"/>
      <c r="E155" s="15"/>
      <c r="F155" s="15"/>
      <c r="G155" s="15"/>
      <c r="H155" s="15"/>
      <c r="I155" s="15"/>
      <c r="J155" s="15"/>
    </row>
    <row r="156" spans="1:10" x14ac:dyDescent="0.35">
      <c r="A156" s="24" t="str">
        <f>'Base data'!A197</f>
        <v>AB33</v>
      </c>
      <c r="B156" s="30">
        <f>'Base data'!B197</f>
        <v>0</v>
      </c>
      <c r="C156" s="30">
        <f>'Base data'!E197</f>
        <v>0</v>
      </c>
      <c r="D156" s="15"/>
      <c r="E156" s="15"/>
      <c r="F156" s="15"/>
      <c r="G156" s="15"/>
      <c r="H156" s="15"/>
      <c r="I156" s="15"/>
      <c r="J156" s="15"/>
    </row>
    <row r="157" spans="1:10" x14ac:dyDescent="0.35">
      <c r="A157" s="24" t="str">
        <f>'Base data'!A198</f>
        <v>AB34</v>
      </c>
      <c r="B157" s="30">
        <f>'Base data'!B198</f>
        <v>0</v>
      </c>
      <c r="C157" s="30">
        <f>'Base data'!E198</f>
        <v>0</v>
      </c>
      <c r="D157" s="15"/>
      <c r="E157" s="15"/>
      <c r="F157" s="15"/>
      <c r="G157" s="15"/>
      <c r="H157" s="15"/>
      <c r="I157" s="15"/>
      <c r="J157" s="15"/>
    </row>
    <row r="158" spans="1:10" x14ac:dyDescent="0.35">
      <c r="A158" s="24" t="str">
        <f>'Base data'!A199</f>
        <v>AB35</v>
      </c>
      <c r="B158" s="30">
        <f>'Base data'!B199</f>
        <v>0</v>
      </c>
      <c r="C158" s="30">
        <f>'Base data'!E199</f>
        <v>0</v>
      </c>
      <c r="D158" s="15"/>
      <c r="E158" s="15"/>
      <c r="F158" s="15"/>
      <c r="G158" s="15"/>
      <c r="H158" s="15"/>
      <c r="I158" s="15"/>
      <c r="J158" s="15"/>
    </row>
    <row r="159" spans="1:10" x14ac:dyDescent="0.35">
      <c r="A159" s="24" t="str">
        <f>'Base data'!A200</f>
        <v>AB36</v>
      </c>
      <c r="B159" s="30">
        <f>'Base data'!B200</f>
        <v>0</v>
      </c>
      <c r="C159" s="30">
        <f>'Base data'!E200</f>
        <v>0</v>
      </c>
      <c r="D159" s="15"/>
      <c r="E159" s="15"/>
      <c r="F159" s="15"/>
      <c r="G159" s="15"/>
      <c r="H159" s="15"/>
      <c r="I159" s="15"/>
      <c r="J159" s="15"/>
    </row>
    <row r="160" spans="1:10" x14ac:dyDescent="0.35">
      <c r="A160" s="24" t="str">
        <f>'Base data'!A201</f>
        <v>AB37</v>
      </c>
      <c r="B160" s="30">
        <f>'Base data'!B201</f>
        <v>0</v>
      </c>
      <c r="C160" s="30">
        <f>'Base data'!E201</f>
        <v>0</v>
      </c>
      <c r="D160" s="15"/>
      <c r="E160" s="15"/>
      <c r="F160" s="15"/>
      <c r="G160" s="15"/>
      <c r="H160" s="15"/>
      <c r="I160" s="15"/>
      <c r="J160" s="15"/>
    </row>
    <row r="161" spans="1:10" x14ac:dyDescent="0.35">
      <c r="A161" s="24" t="str">
        <f>'Base data'!A202</f>
        <v>AB38</v>
      </c>
      <c r="B161" s="30">
        <f>'Base data'!B202</f>
        <v>0</v>
      </c>
      <c r="C161" s="30">
        <f>'Base data'!E202</f>
        <v>0</v>
      </c>
      <c r="D161" s="15"/>
      <c r="E161" s="15"/>
      <c r="F161" s="15"/>
      <c r="G161" s="15"/>
      <c r="H161" s="15"/>
      <c r="I161" s="15"/>
      <c r="J161" s="15"/>
    </row>
    <row r="162" spans="1:10" x14ac:dyDescent="0.35">
      <c r="A162" s="24" t="str">
        <f>'Base data'!A203</f>
        <v>AB39</v>
      </c>
      <c r="B162" s="30">
        <f>'Base data'!B203</f>
        <v>0</v>
      </c>
      <c r="C162" s="30">
        <f>'Base data'!E203</f>
        <v>0</v>
      </c>
      <c r="D162" s="15"/>
      <c r="E162" s="15"/>
      <c r="F162" s="15"/>
      <c r="G162" s="15"/>
      <c r="H162" s="15"/>
      <c r="I162" s="15"/>
      <c r="J162" s="15"/>
    </row>
    <row r="163" spans="1:10" x14ac:dyDescent="0.35">
      <c r="A163" s="24" t="str">
        <f>'Base data'!A204</f>
        <v>AB4</v>
      </c>
      <c r="B163" s="30">
        <f>'Base data'!B204</f>
        <v>0</v>
      </c>
      <c r="C163" s="30">
        <f>'Base data'!E204</f>
        <v>0</v>
      </c>
      <c r="D163" s="15"/>
      <c r="E163" s="15"/>
      <c r="F163" s="15"/>
      <c r="G163" s="15"/>
      <c r="H163" s="15"/>
      <c r="I163" s="15"/>
      <c r="J163" s="15"/>
    </row>
    <row r="164" spans="1:10" x14ac:dyDescent="0.35">
      <c r="A164" s="24" t="str">
        <f>'Base data'!A205</f>
        <v>AB41</v>
      </c>
      <c r="B164" s="30">
        <f>'Base data'!B205</f>
        <v>0</v>
      </c>
      <c r="C164" s="30">
        <f>'Base data'!E205</f>
        <v>0</v>
      </c>
      <c r="D164" s="15"/>
      <c r="E164" s="15"/>
      <c r="F164" s="15"/>
      <c r="G164" s="15"/>
      <c r="H164" s="15"/>
      <c r="I164" s="15"/>
      <c r="J164" s="15"/>
    </row>
    <row r="165" spans="1:10" x14ac:dyDescent="0.35">
      <c r="A165" s="24" t="str">
        <f>'Base data'!A206</f>
        <v>AB42</v>
      </c>
      <c r="B165" s="30">
        <f>'Base data'!B206</f>
        <v>0</v>
      </c>
      <c r="C165" s="30">
        <f>'Base data'!E206</f>
        <v>0</v>
      </c>
      <c r="D165" s="15"/>
      <c r="E165" s="15"/>
      <c r="F165" s="15"/>
      <c r="G165" s="15"/>
      <c r="H165" s="15"/>
      <c r="I165" s="15"/>
      <c r="J165" s="15"/>
    </row>
    <row r="166" spans="1:10" x14ac:dyDescent="0.35">
      <c r="A166" s="24" t="str">
        <f>'Base data'!A207</f>
        <v>AB43</v>
      </c>
      <c r="B166" s="30">
        <f>'Base data'!B207</f>
        <v>0</v>
      </c>
      <c r="C166" s="30">
        <f>'Base data'!E207</f>
        <v>0</v>
      </c>
      <c r="D166" s="15"/>
      <c r="E166" s="15"/>
      <c r="F166" s="15"/>
      <c r="G166" s="15"/>
      <c r="H166" s="15"/>
      <c r="I166" s="15"/>
      <c r="J166" s="15"/>
    </row>
    <row r="167" spans="1:10" x14ac:dyDescent="0.35">
      <c r="A167" s="24" t="str">
        <f>'Base data'!A208</f>
        <v>AB44</v>
      </c>
      <c r="B167" s="30">
        <f>'Base data'!B208</f>
        <v>0</v>
      </c>
      <c r="C167" s="30">
        <f>'Base data'!E208</f>
        <v>0</v>
      </c>
      <c r="D167" s="15"/>
      <c r="E167" s="15"/>
      <c r="F167" s="15"/>
      <c r="G167" s="15"/>
      <c r="H167" s="15"/>
      <c r="I167" s="15"/>
      <c r="J167" s="15"/>
    </row>
    <row r="168" spans="1:10" x14ac:dyDescent="0.35">
      <c r="A168" s="24" t="str">
        <f>'Base data'!A209</f>
        <v>AB45</v>
      </c>
      <c r="B168" s="30">
        <f>'Base data'!B209</f>
        <v>0</v>
      </c>
      <c r="C168" s="30">
        <f>'Base data'!E209</f>
        <v>0</v>
      </c>
      <c r="D168" s="15"/>
      <c r="E168" s="15"/>
      <c r="F168" s="15"/>
      <c r="G168" s="15"/>
      <c r="H168" s="15"/>
      <c r="I168" s="15"/>
      <c r="J168" s="15"/>
    </row>
    <row r="169" spans="1:10" x14ac:dyDescent="0.35">
      <c r="A169" s="24" t="str">
        <f>'Base data'!A210</f>
        <v>AB5</v>
      </c>
      <c r="B169" s="30">
        <f>'Base data'!B210</f>
        <v>0</v>
      </c>
      <c r="C169" s="30">
        <f>'Base data'!E210</f>
        <v>0</v>
      </c>
      <c r="D169" s="15"/>
      <c r="E169" s="15"/>
      <c r="F169" s="15"/>
      <c r="G169" s="15"/>
      <c r="H169" s="15"/>
      <c r="I169" s="15"/>
      <c r="J169" s="15"/>
    </row>
    <row r="170" spans="1:10" x14ac:dyDescent="0.35">
      <c r="A170" s="24" t="str">
        <f>'Base data'!A211</f>
        <v>AB51</v>
      </c>
      <c r="B170" s="30">
        <f>'Base data'!B211</f>
        <v>0</v>
      </c>
      <c r="C170" s="30">
        <f>'Base data'!E211</f>
        <v>0</v>
      </c>
      <c r="D170" s="15"/>
      <c r="E170" s="15"/>
      <c r="F170" s="15"/>
      <c r="G170" s="15"/>
      <c r="H170" s="15"/>
      <c r="I170" s="15"/>
      <c r="J170" s="15"/>
    </row>
    <row r="171" spans="1:10" x14ac:dyDescent="0.35">
      <c r="A171" s="24" t="str">
        <f>'Base data'!A212</f>
        <v>AB52</v>
      </c>
      <c r="B171" s="30">
        <f>'Base data'!B212</f>
        <v>0</v>
      </c>
      <c r="C171" s="30">
        <f>'Base data'!E212</f>
        <v>0</v>
      </c>
      <c r="D171" s="15"/>
      <c r="E171" s="15"/>
      <c r="F171" s="15"/>
      <c r="G171" s="15"/>
      <c r="H171" s="15"/>
      <c r="I171" s="15"/>
      <c r="J171" s="15"/>
    </row>
    <row r="172" spans="1:10" x14ac:dyDescent="0.35">
      <c r="A172" s="24" t="str">
        <f>'Base data'!A213</f>
        <v>AB53</v>
      </c>
      <c r="B172" s="30">
        <f>'Base data'!B213</f>
        <v>0</v>
      </c>
      <c r="C172" s="30">
        <f>'Base data'!E213</f>
        <v>0</v>
      </c>
      <c r="D172" s="15"/>
      <c r="E172" s="15"/>
      <c r="F172" s="15"/>
      <c r="G172" s="15"/>
      <c r="H172" s="15"/>
      <c r="I172" s="15"/>
      <c r="J172" s="15"/>
    </row>
    <row r="173" spans="1:10" x14ac:dyDescent="0.35">
      <c r="A173" s="24" t="str">
        <f>'Base data'!A214</f>
        <v>AB54</v>
      </c>
      <c r="B173" s="30">
        <f>'Base data'!B214</f>
        <v>0</v>
      </c>
      <c r="C173" s="30">
        <f>'Base data'!E214</f>
        <v>0</v>
      </c>
      <c r="D173" s="15"/>
      <c r="E173" s="15"/>
      <c r="F173" s="15"/>
      <c r="G173" s="15"/>
      <c r="H173" s="15"/>
      <c r="I173" s="15"/>
      <c r="J173" s="15"/>
    </row>
    <row r="174" spans="1:10" x14ac:dyDescent="0.35">
      <c r="A174" s="24" t="str">
        <f>'Base data'!A215</f>
        <v>AB55</v>
      </c>
      <c r="B174" s="30">
        <f>'Base data'!B215</f>
        <v>0</v>
      </c>
      <c r="C174" s="30">
        <f>'Base data'!E215</f>
        <v>0</v>
      </c>
      <c r="D174" s="15"/>
      <c r="E174" s="15"/>
      <c r="F174" s="15"/>
      <c r="G174" s="15"/>
      <c r="H174" s="15"/>
      <c r="I174" s="15"/>
      <c r="J174" s="15"/>
    </row>
    <row r="175" spans="1:10" x14ac:dyDescent="0.35">
      <c r="A175" s="24" t="str">
        <f>'Base data'!A216</f>
        <v>AB56</v>
      </c>
      <c r="B175" s="30">
        <f>'Base data'!B216</f>
        <v>0</v>
      </c>
      <c r="C175" s="30">
        <f>'Base data'!E216</f>
        <v>0</v>
      </c>
      <c r="D175" s="15"/>
      <c r="E175" s="15"/>
      <c r="F175" s="15"/>
      <c r="G175" s="15"/>
      <c r="H175" s="15"/>
      <c r="I175" s="15"/>
      <c r="J175" s="15"/>
    </row>
    <row r="176" spans="1:10" x14ac:dyDescent="0.35">
      <c r="A176" s="24" t="str">
        <f>'Base data'!A217</f>
        <v>AB9</v>
      </c>
      <c r="B176" s="30">
        <f>'Base data'!B217</f>
        <v>0</v>
      </c>
      <c r="C176" s="30">
        <f>'Base data'!E217</f>
        <v>0</v>
      </c>
      <c r="D176" s="15"/>
      <c r="E176" s="15"/>
      <c r="F176" s="15"/>
      <c r="G176" s="15"/>
      <c r="H176" s="15"/>
      <c r="I176" s="15"/>
      <c r="J176" s="15"/>
    </row>
    <row r="177" spans="1:10" x14ac:dyDescent="0.35">
      <c r="A177" s="24" t="str">
        <f>'Base data'!A218</f>
        <v>AB99</v>
      </c>
      <c r="B177" s="30">
        <f>'Base data'!B218</f>
        <v>0</v>
      </c>
      <c r="C177" s="30">
        <f>'Base data'!E218</f>
        <v>0</v>
      </c>
      <c r="D177" s="15"/>
      <c r="E177" s="15"/>
      <c r="F177" s="15"/>
      <c r="G177" s="15"/>
      <c r="H177" s="15"/>
      <c r="I177" s="15"/>
      <c r="J177" s="15"/>
    </row>
    <row r="178" spans="1:10" x14ac:dyDescent="0.35">
      <c r="A178" s="24" t="str">
        <f>'Base data'!A219</f>
        <v>AL1</v>
      </c>
      <c r="B178" s="30">
        <f>'Base data'!B219</f>
        <v>0</v>
      </c>
      <c r="C178" s="30">
        <f>'Base data'!E219</f>
        <v>0</v>
      </c>
      <c r="D178" s="15"/>
      <c r="E178" s="15"/>
      <c r="F178" s="15"/>
      <c r="G178" s="15"/>
      <c r="H178" s="15"/>
      <c r="I178" s="15"/>
      <c r="J178" s="15"/>
    </row>
    <row r="179" spans="1:10" x14ac:dyDescent="0.35">
      <c r="A179" s="24" t="str">
        <f>'Base data'!A220</f>
        <v>AL10</v>
      </c>
      <c r="B179" s="30">
        <f>'Base data'!B220</f>
        <v>0</v>
      </c>
      <c r="C179" s="30">
        <f>'Base data'!E220</f>
        <v>0</v>
      </c>
      <c r="D179" s="15"/>
      <c r="E179" s="15"/>
      <c r="F179" s="15"/>
      <c r="G179" s="15"/>
      <c r="H179" s="15"/>
      <c r="I179" s="15"/>
      <c r="J179" s="15"/>
    </row>
    <row r="180" spans="1:10" x14ac:dyDescent="0.35">
      <c r="A180" s="24" t="str">
        <f>'Base data'!A221</f>
        <v>AL2</v>
      </c>
      <c r="B180" s="30">
        <f>'Base data'!B221</f>
        <v>0</v>
      </c>
      <c r="C180" s="30">
        <f>'Base data'!E221</f>
        <v>0</v>
      </c>
      <c r="D180" s="15"/>
      <c r="E180" s="15"/>
      <c r="F180" s="15"/>
      <c r="G180" s="15"/>
      <c r="H180" s="15"/>
      <c r="I180" s="15"/>
      <c r="J180" s="15"/>
    </row>
    <row r="181" spans="1:10" x14ac:dyDescent="0.35">
      <c r="A181" s="24" t="str">
        <f>'Base data'!A222</f>
        <v>AL3</v>
      </c>
      <c r="B181" s="30">
        <f>'Base data'!B222</f>
        <v>0</v>
      </c>
      <c r="C181" s="30">
        <f>'Base data'!E222</f>
        <v>0</v>
      </c>
      <c r="D181" s="15"/>
      <c r="E181" s="15"/>
      <c r="F181" s="15"/>
      <c r="G181" s="15"/>
      <c r="H181" s="15"/>
      <c r="I181" s="15"/>
      <c r="J181" s="15"/>
    </row>
    <row r="182" spans="1:10" x14ac:dyDescent="0.35">
      <c r="A182" s="24" t="str">
        <f>'Base data'!A223</f>
        <v>AL4</v>
      </c>
      <c r="B182" s="30">
        <f>'Base data'!B223</f>
        <v>0</v>
      </c>
      <c r="C182" s="30">
        <f>'Base data'!E223</f>
        <v>0</v>
      </c>
      <c r="D182" s="15"/>
      <c r="E182" s="15"/>
      <c r="F182" s="15"/>
      <c r="G182" s="15"/>
      <c r="H182" s="15"/>
      <c r="I182" s="15"/>
      <c r="J182" s="15"/>
    </row>
    <row r="183" spans="1:10" x14ac:dyDescent="0.35">
      <c r="A183" s="24" t="str">
        <f>'Base data'!A224</f>
        <v>AL5</v>
      </c>
      <c r="B183" s="30">
        <f>'Base data'!B224</f>
        <v>0</v>
      </c>
      <c r="C183" s="30">
        <f>'Base data'!E224</f>
        <v>0</v>
      </c>
      <c r="D183" s="15"/>
      <c r="E183" s="15"/>
      <c r="F183" s="15"/>
      <c r="G183" s="15"/>
      <c r="H183" s="15"/>
      <c r="I183" s="15"/>
      <c r="J183" s="15"/>
    </row>
    <row r="184" spans="1:10" x14ac:dyDescent="0.35">
      <c r="A184" s="24" t="str">
        <f>'Base data'!A225</f>
        <v>AL6</v>
      </c>
      <c r="B184" s="30">
        <f>'Base data'!B225</f>
        <v>0</v>
      </c>
      <c r="C184" s="30">
        <f>'Base data'!E225</f>
        <v>0</v>
      </c>
      <c r="D184" s="15"/>
      <c r="E184" s="15"/>
      <c r="F184" s="15"/>
      <c r="G184" s="15"/>
      <c r="H184" s="15"/>
      <c r="I184" s="15"/>
      <c r="J184" s="15"/>
    </row>
    <row r="185" spans="1:10" x14ac:dyDescent="0.35">
      <c r="A185" s="24" t="str">
        <f>'Base data'!A226</f>
        <v>AL7</v>
      </c>
      <c r="B185" s="30">
        <f>'Base data'!B226</f>
        <v>0</v>
      </c>
      <c r="C185" s="30">
        <f>'Base data'!E226</f>
        <v>0</v>
      </c>
      <c r="D185" s="15"/>
      <c r="E185" s="15"/>
      <c r="F185" s="15"/>
      <c r="G185" s="15"/>
      <c r="H185" s="15"/>
      <c r="I185" s="15"/>
      <c r="J185" s="15"/>
    </row>
    <row r="186" spans="1:10" x14ac:dyDescent="0.35">
      <c r="A186" s="24" t="str">
        <f>'Base data'!A227</f>
        <v>AL8</v>
      </c>
      <c r="B186" s="30">
        <f>'Base data'!B227</f>
        <v>0</v>
      </c>
      <c r="C186" s="30">
        <f>'Base data'!E227</f>
        <v>0</v>
      </c>
      <c r="D186" s="15"/>
      <c r="E186" s="15"/>
      <c r="F186" s="15"/>
      <c r="G186" s="15"/>
      <c r="H186" s="15"/>
      <c r="I186" s="15"/>
      <c r="J186" s="15"/>
    </row>
    <row r="187" spans="1:10" x14ac:dyDescent="0.35">
      <c r="A187" s="24" t="str">
        <f>'Base data'!A228</f>
        <v>AL9</v>
      </c>
      <c r="B187" s="30">
        <f>'Base data'!B228</f>
        <v>0</v>
      </c>
      <c r="C187" s="30">
        <f>'Base data'!E228</f>
        <v>0</v>
      </c>
      <c r="D187" s="15"/>
      <c r="E187" s="15"/>
      <c r="F187" s="15"/>
      <c r="G187" s="15"/>
      <c r="H187" s="15"/>
      <c r="I187" s="15"/>
      <c r="J187" s="15"/>
    </row>
    <row r="188" spans="1:10" x14ac:dyDescent="0.35">
      <c r="A188" s="24" t="str">
        <f>'Base data'!A229</f>
        <v>B1</v>
      </c>
      <c r="B188" s="30">
        <f>'Base data'!B229</f>
        <v>0</v>
      </c>
      <c r="C188" s="30">
        <f>'Base data'!E229</f>
        <v>0</v>
      </c>
      <c r="D188" s="15"/>
      <c r="E188" s="15"/>
      <c r="F188" s="15"/>
      <c r="G188" s="15"/>
      <c r="H188" s="15"/>
      <c r="I188" s="15"/>
      <c r="J188" s="15"/>
    </row>
    <row r="189" spans="1:10" x14ac:dyDescent="0.35">
      <c r="A189" s="24" t="str">
        <f>'Base data'!A230</f>
        <v>B10</v>
      </c>
      <c r="B189" s="30">
        <f>'Base data'!B230</f>
        <v>0</v>
      </c>
      <c r="C189" s="30">
        <f>'Base data'!E230</f>
        <v>0</v>
      </c>
      <c r="D189" s="15"/>
      <c r="E189" s="15"/>
      <c r="F189" s="15"/>
      <c r="G189" s="15"/>
      <c r="H189" s="15"/>
      <c r="I189" s="15"/>
      <c r="J189" s="15"/>
    </row>
    <row r="190" spans="1:10" x14ac:dyDescent="0.35">
      <c r="A190" s="24" t="str">
        <f>'Base data'!A231</f>
        <v>B11</v>
      </c>
      <c r="B190" s="30">
        <f>'Base data'!B231</f>
        <v>0</v>
      </c>
      <c r="C190" s="30">
        <f>'Base data'!E231</f>
        <v>0</v>
      </c>
      <c r="D190" s="15"/>
      <c r="E190" s="15"/>
      <c r="F190" s="15"/>
      <c r="G190" s="15"/>
      <c r="H190" s="15"/>
      <c r="I190" s="15"/>
      <c r="J190" s="15"/>
    </row>
    <row r="191" spans="1:10" x14ac:dyDescent="0.35">
      <c r="A191" s="24" t="str">
        <f>'Base data'!A232</f>
        <v>B12</v>
      </c>
      <c r="B191" s="30">
        <f>'Base data'!B232</f>
        <v>0</v>
      </c>
      <c r="C191" s="30">
        <f>'Base data'!E232</f>
        <v>0</v>
      </c>
      <c r="D191" s="15"/>
      <c r="E191" s="15"/>
      <c r="F191" s="15"/>
      <c r="G191" s="15"/>
      <c r="H191" s="15"/>
      <c r="I191" s="15"/>
      <c r="J191" s="15"/>
    </row>
    <row r="192" spans="1:10" x14ac:dyDescent="0.35">
      <c r="A192" s="24" t="str">
        <f>'Base data'!A233</f>
        <v>B13</v>
      </c>
      <c r="B192" s="30">
        <f>'Base data'!B233</f>
        <v>0</v>
      </c>
      <c r="C192" s="30">
        <f>'Base data'!E233</f>
        <v>0</v>
      </c>
      <c r="D192" s="15"/>
      <c r="E192" s="15"/>
      <c r="F192" s="15"/>
      <c r="G192" s="15"/>
      <c r="H192" s="15"/>
      <c r="I192" s="15"/>
      <c r="J192" s="15"/>
    </row>
    <row r="193" spans="1:10" x14ac:dyDescent="0.35">
      <c r="A193" s="24" t="str">
        <f>'Base data'!A234</f>
        <v>B14</v>
      </c>
      <c r="B193" s="30">
        <f>'Base data'!B234</f>
        <v>0</v>
      </c>
      <c r="C193" s="30">
        <f>'Base data'!E234</f>
        <v>0</v>
      </c>
      <c r="D193" s="15"/>
      <c r="E193" s="15"/>
      <c r="F193" s="15"/>
      <c r="G193" s="15"/>
      <c r="H193" s="15"/>
      <c r="I193" s="15"/>
      <c r="J193" s="15"/>
    </row>
    <row r="194" spans="1:10" x14ac:dyDescent="0.35">
      <c r="A194" s="24" t="str">
        <f>'Base data'!A235</f>
        <v>B15</v>
      </c>
      <c r="B194" s="30">
        <f>'Base data'!B235</f>
        <v>0</v>
      </c>
      <c r="C194" s="30">
        <f>'Base data'!E235</f>
        <v>0</v>
      </c>
      <c r="D194" s="15"/>
      <c r="E194" s="15"/>
      <c r="F194" s="15"/>
      <c r="G194" s="15"/>
      <c r="H194" s="15"/>
      <c r="I194" s="15"/>
      <c r="J194" s="15"/>
    </row>
    <row r="195" spans="1:10" x14ac:dyDescent="0.35">
      <c r="A195" s="24" t="str">
        <f>'Base data'!A236</f>
        <v>B16</v>
      </c>
      <c r="B195" s="30">
        <f>'Base data'!B236</f>
        <v>0</v>
      </c>
      <c r="C195" s="30">
        <f>'Base data'!E236</f>
        <v>0</v>
      </c>
      <c r="D195" s="15"/>
      <c r="E195" s="15"/>
      <c r="F195" s="15"/>
      <c r="G195" s="15"/>
      <c r="H195" s="15"/>
      <c r="I195" s="15"/>
      <c r="J195" s="15"/>
    </row>
    <row r="196" spans="1:10" x14ac:dyDescent="0.35">
      <c r="A196" s="24" t="str">
        <f>'Base data'!A237</f>
        <v>B17</v>
      </c>
      <c r="B196" s="30">
        <f>'Base data'!B237</f>
        <v>0</v>
      </c>
      <c r="C196" s="30">
        <f>'Base data'!E237</f>
        <v>0</v>
      </c>
      <c r="D196" s="15"/>
      <c r="E196" s="15"/>
      <c r="F196" s="15"/>
      <c r="G196" s="15"/>
      <c r="H196" s="15"/>
      <c r="I196" s="15"/>
      <c r="J196" s="15"/>
    </row>
    <row r="197" spans="1:10" x14ac:dyDescent="0.35">
      <c r="A197" s="24" t="str">
        <f>'Base data'!A238</f>
        <v>B18</v>
      </c>
      <c r="B197" s="30">
        <f>'Base data'!B238</f>
        <v>0</v>
      </c>
      <c r="C197" s="30">
        <f>'Base data'!E238</f>
        <v>0</v>
      </c>
      <c r="D197" s="15"/>
      <c r="E197" s="15"/>
      <c r="F197" s="15"/>
      <c r="G197" s="15"/>
      <c r="H197" s="15"/>
      <c r="I197" s="15"/>
      <c r="J197" s="15"/>
    </row>
    <row r="198" spans="1:10" x14ac:dyDescent="0.35">
      <c r="A198" s="24" t="str">
        <f>'Base data'!A239</f>
        <v>B19</v>
      </c>
      <c r="B198" s="30">
        <f>'Base data'!B239</f>
        <v>0</v>
      </c>
      <c r="C198" s="30">
        <f>'Base data'!E239</f>
        <v>0</v>
      </c>
      <c r="D198" s="15"/>
      <c r="E198" s="15"/>
      <c r="F198" s="15"/>
      <c r="G198" s="15"/>
      <c r="H198" s="15"/>
      <c r="I198" s="15"/>
      <c r="J198" s="15"/>
    </row>
    <row r="199" spans="1:10" x14ac:dyDescent="0.35">
      <c r="A199" s="24" t="str">
        <f>'Base data'!A240</f>
        <v>B2</v>
      </c>
      <c r="B199" s="30">
        <f>'Base data'!B240</f>
        <v>0</v>
      </c>
      <c r="C199" s="30">
        <f>'Base data'!E240</f>
        <v>0</v>
      </c>
      <c r="D199" s="15"/>
      <c r="E199" s="15"/>
      <c r="F199" s="15"/>
      <c r="G199" s="15"/>
      <c r="H199" s="15"/>
      <c r="I199" s="15"/>
      <c r="J199" s="15"/>
    </row>
    <row r="200" spans="1:10" x14ac:dyDescent="0.35">
      <c r="A200" s="24" t="str">
        <f>'Base data'!A241</f>
        <v>B20</v>
      </c>
      <c r="B200" s="30">
        <f>'Base data'!B241</f>
        <v>0</v>
      </c>
      <c r="C200" s="30">
        <f>'Base data'!E241</f>
        <v>0</v>
      </c>
      <c r="D200" s="15"/>
      <c r="E200" s="15"/>
      <c r="F200" s="15"/>
      <c r="G200" s="15"/>
      <c r="H200" s="15"/>
      <c r="I200" s="15"/>
      <c r="J200" s="15"/>
    </row>
    <row r="201" spans="1:10" x14ac:dyDescent="0.35">
      <c r="A201" s="24" t="str">
        <f>'Base data'!A242</f>
        <v>B21</v>
      </c>
      <c r="B201" s="30">
        <f>'Base data'!B242</f>
        <v>0</v>
      </c>
      <c r="C201" s="30">
        <f>'Base data'!E242</f>
        <v>0</v>
      </c>
      <c r="D201" s="15"/>
      <c r="E201" s="15"/>
      <c r="F201" s="15"/>
      <c r="G201" s="15"/>
      <c r="H201" s="15"/>
      <c r="I201" s="15"/>
      <c r="J201" s="15"/>
    </row>
    <row r="202" spans="1:10" x14ac:dyDescent="0.35">
      <c r="A202" s="24" t="str">
        <f>'Base data'!A243</f>
        <v>B22</v>
      </c>
      <c r="B202" s="30">
        <f>'Base data'!B243</f>
        <v>0</v>
      </c>
      <c r="C202" s="30">
        <f>'Base data'!E243</f>
        <v>0</v>
      </c>
      <c r="D202" s="15"/>
      <c r="E202" s="15"/>
      <c r="F202" s="15"/>
      <c r="G202" s="15"/>
      <c r="H202" s="15"/>
      <c r="I202" s="15"/>
      <c r="J202" s="15"/>
    </row>
    <row r="203" spans="1:10" x14ac:dyDescent="0.35">
      <c r="A203" s="24" t="str">
        <f>'Base data'!A244</f>
        <v>B23</v>
      </c>
      <c r="B203" s="30">
        <f>'Base data'!B244</f>
        <v>0</v>
      </c>
      <c r="C203" s="30">
        <f>'Base data'!E244</f>
        <v>0</v>
      </c>
      <c r="D203" s="15"/>
      <c r="E203" s="15"/>
      <c r="F203" s="15"/>
      <c r="G203" s="15"/>
      <c r="H203" s="15"/>
      <c r="I203" s="15"/>
      <c r="J203" s="15"/>
    </row>
    <row r="204" spans="1:10" x14ac:dyDescent="0.35">
      <c r="A204" s="24" t="str">
        <f>'Base data'!A245</f>
        <v>B24</v>
      </c>
      <c r="B204" s="30">
        <f>'Base data'!B245</f>
        <v>0</v>
      </c>
      <c r="C204" s="30">
        <f>'Base data'!E245</f>
        <v>0</v>
      </c>
      <c r="D204" s="15"/>
      <c r="E204" s="15"/>
      <c r="F204" s="15"/>
      <c r="G204" s="15"/>
      <c r="H204" s="15"/>
      <c r="I204" s="15"/>
      <c r="J204" s="15"/>
    </row>
    <row r="205" spans="1:10" x14ac:dyDescent="0.35">
      <c r="A205" s="24" t="str">
        <f>'Base data'!A246</f>
        <v>B25</v>
      </c>
      <c r="B205" s="30">
        <f>'Base data'!B246</f>
        <v>0</v>
      </c>
      <c r="C205" s="30">
        <f>'Base data'!E246</f>
        <v>0</v>
      </c>
      <c r="D205" s="15"/>
      <c r="E205" s="15"/>
      <c r="F205" s="15"/>
      <c r="G205" s="15"/>
      <c r="H205" s="15"/>
      <c r="I205" s="15"/>
      <c r="J205" s="15"/>
    </row>
    <row r="206" spans="1:10" x14ac:dyDescent="0.35">
      <c r="A206" s="24" t="str">
        <f>'Base data'!A247</f>
        <v>B26</v>
      </c>
      <c r="B206" s="30">
        <f>'Base data'!B247</f>
        <v>0</v>
      </c>
      <c r="C206" s="30">
        <f>'Base data'!E247</f>
        <v>0</v>
      </c>
      <c r="D206" s="15"/>
      <c r="E206" s="15"/>
      <c r="F206" s="15"/>
      <c r="G206" s="15"/>
      <c r="H206" s="15"/>
      <c r="I206" s="15"/>
      <c r="J206" s="15"/>
    </row>
    <row r="207" spans="1:10" x14ac:dyDescent="0.35">
      <c r="A207" s="24" t="str">
        <f>'Base data'!A248</f>
        <v>B27</v>
      </c>
      <c r="B207" s="30">
        <f>'Base data'!B248</f>
        <v>0</v>
      </c>
      <c r="C207" s="30">
        <f>'Base data'!E248</f>
        <v>0</v>
      </c>
      <c r="D207" s="15"/>
      <c r="E207" s="15"/>
      <c r="F207" s="15"/>
      <c r="G207" s="15"/>
      <c r="H207" s="15"/>
      <c r="I207" s="15"/>
      <c r="J207" s="15"/>
    </row>
    <row r="208" spans="1:10" x14ac:dyDescent="0.35">
      <c r="A208" s="24" t="str">
        <f>'Base data'!A249</f>
        <v>B28</v>
      </c>
      <c r="B208" s="30">
        <f>'Base data'!B249</f>
        <v>0</v>
      </c>
      <c r="C208" s="30">
        <f>'Base data'!E249</f>
        <v>0</v>
      </c>
      <c r="D208" s="15"/>
      <c r="E208" s="15"/>
      <c r="F208" s="15"/>
      <c r="G208" s="15"/>
      <c r="H208" s="15"/>
      <c r="I208" s="15"/>
      <c r="J208" s="15"/>
    </row>
    <row r="209" spans="1:10" x14ac:dyDescent="0.35">
      <c r="A209" s="24" t="str">
        <f>'Base data'!A250</f>
        <v>B29</v>
      </c>
      <c r="B209" s="30">
        <f>'Base data'!B250</f>
        <v>0</v>
      </c>
      <c r="C209" s="30">
        <f>'Base data'!E250</f>
        <v>0</v>
      </c>
      <c r="D209" s="15"/>
      <c r="E209" s="15"/>
      <c r="F209" s="15"/>
      <c r="G209" s="15"/>
      <c r="H209" s="15"/>
      <c r="I209" s="15"/>
      <c r="J209" s="15"/>
    </row>
    <row r="210" spans="1:10" x14ac:dyDescent="0.35">
      <c r="A210" s="24" t="str">
        <f>'Base data'!A251</f>
        <v>B3</v>
      </c>
      <c r="B210" s="30">
        <f>'Base data'!B251</f>
        <v>0</v>
      </c>
      <c r="C210" s="30">
        <f>'Base data'!E251</f>
        <v>0</v>
      </c>
      <c r="D210" s="15"/>
      <c r="E210" s="15"/>
      <c r="F210" s="15"/>
      <c r="G210" s="15"/>
      <c r="H210" s="15"/>
      <c r="I210" s="15"/>
      <c r="J210" s="15"/>
    </row>
    <row r="211" spans="1:10" x14ac:dyDescent="0.35">
      <c r="A211" s="24" t="str">
        <f>'Base data'!A252</f>
        <v>B30</v>
      </c>
      <c r="B211" s="30">
        <f>'Base data'!B252</f>
        <v>0</v>
      </c>
      <c r="C211" s="30">
        <f>'Base data'!E252</f>
        <v>0</v>
      </c>
      <c r="D211" s="15"/>
      <c r="E211" s="15"/>
      <c r="F211" s="15"/>
      <c r="G211" s="15"/>
      <c r="H211" s="15"/>
      <c r="I211" s="15"/>
      <c r="J211" s="15"/>
    </row>
    <row r="212" spans="1:10" x14ac:dyDescent="0.35">
      <c r="A212" s="24" t="str">
        <f>'Base data'!A253</f>
        <v>B31</v>
      </c>
      <c r="B212" s="30">
        <f>'Base data'!B253</f>
        <v>0</v>
      </c>
      <c r="C212" s="30">
        <f>'Base data'!E253</f>
        <v>0</v>
      </c>
      <c r="D212" s="15"/>
      <c r="E212" s="15"/>
      <c r="F212" s="15"/>
      <c r="G212" s="15"/>
      <c r="H212" s="15"/>
      <c r="I212" s="15"/>
      <c r="J212" s="15"/>
    </row>
    <row r="213" spans="1:10" x14ac:dyDescent="0.35">
      <c r="A213" s="24" t="str">
        <f>'Base data'!A254</f>
        <v>B32</v>
      </c>
      <c r="B213" s="30">
        <f>'Base data'!B254</f>
        <v>0</v>
      </c>
      <c r="C213" s="30">
        <f>'Base data'!E254</f>
        <v>0</v>
      </c>
      <c r="D213" s="15"/>
      <c r="E213" s="15"/>
      <c r="F213" s="15"/>
      <c r="G213" s="15"/>
      <c r="H213" s="15"/>
      <c r="I213" s="15"/>
      <c r="J213" s="15"/>
    </row>
    <row r="214" spans="1:10" x14ac:dyDescent="0.35">
      <c r="A214" s="24" t="str">
        <f>'Base data'!A255</f>
        <v>B33</v>
      </c>
      <c r="B214" s="30">
        <f>'Base data'!B255</f>
        <v>0</v>
      </c>
      <c r="C214" s="30">
        <f>'Base data'!E255</f>
        <v>0</v>
      </c>
      <c r="D214" s="15"/>
      <c r="E214" s="15"/>
      <c r="F214" s="15"/>
      <c r="G214" s="15"/>
      <c r="H214" s="15"/>
      <c r="I214" s="15"/>
      <c r="J214" s="15"/>
    </row>
    <row r="215" spans="1:10" x14ac:dyDescent="0.35">
      <c r="A215" s="24" t="str">
        <f>'Base data'!A256</f>
        <v>B34</v>
      </c>
      <c r="B215" s="30">
        <f>'Base data'!B256</f>
        <v>0</v>
      </c>
      <c r="C215" s="30">
        <f>'Base data'!E256</f>
        <v>0</v>
      </c>
      <c r="D215" s="15"/>
      <c r="E215" s="15"/>
      <c r="F215" s="15"/>
      <c r="G215" s="15"/>
      <c r="H215" s="15"/>
      <c r="I215" s="15"/>
      <c r="J215" s="15"/>
    </row>
    <row r="216" spans="1:10" x14ac:dyDescent="0.35">
      <c r="A216" s="24" t="str">
        <f>'Base data'!A257</f>
        <v>B35</v>
      </c>
      <c r="B216" s="30">
        <f>'Base data'!B257</f>
        <v>0</v>
      </c>
      <c r="C216" s="30">
        <f>'Base data'!E257</f>
        <v>0</v>
      </c>
      <c r="D216" s="15"/>
      <c r="E216" s="15"/>
      <c r="F216" s="15"/>
      <c r="G216" s="15"/>
      <c r="H216" s="15"/>
      <c r="I216" s="15"/>
      <c r="J216" s="15"/>
    </row>
    <row r="217" spans="1:10" x14ac:dyDescent="0.35">
      <c r="A217" s="24" t="str">
        <f>'Base data'!A258</f>
        <v>B36</v>
      </c>
      <c r="B217" s="30">
        <f>'Base data'!B258</f>
        <v>0</v>
      </c>
      <c r="C217" s="30">
        <f>'Base data'!E258</f>
        <v>0</v>
      </c>
      <c r="D217" s="15"/>
      <c r="E217" s="15"/>
      <c r="F217" s="15"/>
      <c r="G217" s="15"/>
      <c r="H217" s="15"/>
      <c r="I217" s="15"/>
      <c r="J217" s="15"/>
    </row>
    <row r="218" spans="1:10" x14ac:dyDescent="0.35">
      <c r="A218" s="24" t="str">
        <f>'Base data'!A259</f>
        <v>B37</v>
      </c>
      <c r="B218" s="30">
        <f>'Base data'!B259</f>
        <v>0</v>
      </c>
      <c r="C218" s="30">
        <f>'Base data'!E259</f>
        <v>0</v>
      </c>
      <c r="D218" s="15"/>
      <c r="E218" s="15"/>
      <c r="F218" s="15"/>
      <c r="G218" s="15"/>
      <c r="H218" s="15"/>
      <c r="I218" s="15"/>
      <c r="J218" s="15"/>
    </row>
    <row r="219" spans="1:10" x14ac:dyDescent="0.35">
      <c r="A219" s="24" t="str">
        <f>'Base data'!A260</f>
        <v>B38</v>
      </c>
      <c r="B219" s="30">
        <f>'Base data'!B260</f>
        <v>0</v>
      </c>
      <c r="C219" s="30">
        <f>'Base data'!E260</f>
        <v>0</v>
      </c>
      <c r="D219" s="15"/>
      <c r="E219" s="15"/>
      <c r="F219" s="15"/>
      <c r="G219" s="15"/>
      <c r="H219" s="15"/>
      <c r="I219" s="15"/>
      <c r="J219" s="15"/>
    </row>
    <row r="220" spans="1:10" x14ac:dyDescent="0.35">
      <c r="A220" s="24" t="str">
        <f>'Base data'!A261</f>
        <v>B4</v>
      </c>
      <c r="B220" s="30">
        <f>'Base data'!B261</f>
        <v>0</v>
      </c>
      <c r="C220" s="30">
        <f>'Base data'!E261</f>
        <v>0</v>
      </c>
      <c r="D220" s="15"/>
      <c r="E220" s="15"/>
      <c r="F220" s="15"/>
      <c r="G220" s="15"/>
      <c r="H220" s="15"/>
      <c r="I220" s="15"/>
      <c r="J220" s="15"/>
    </row>
    <row r="221" spans="1:10" x14ac:dyDescent="0.35">
      <c r="A221" s="24" t="str">
        <f>'Base data'!A262</f>
        <v>B40</v>
      </c>
      <c r="B221" s="30">
        <f>'Base data'!B262</f>
        <v>0</v>
      </c>
      <c r="C221" s="30">
        <f>'Base data'!E262</f>
        <v>0</v>
      </c>
      <c r="D221" s="15"/>
      <c r="E221" s="15"/>
      <c r="F221" s="15"/>
      <c r="G221" s="15"/>
      <c r="H221" s="15"/>
      <c r="I221" s="15"/>
      <c r="J221" s="15"/>
    </row>
    <row r="222" spans="1:10" x14ac:dyDescent="0.35">
      <c r="A222" s="24" t="str">
        <f>'Base data'!A263</f>
        <v>B42</v>
      </c>
      <c r="B222" s="30">
        <f>'Base data'!B263</f>
        <v>0</v>
      </c>
      <c r="C222" s="30">
        <f>'Base data'!E263</f>
        <v>0</v>
      </c>
      <c r="D222" s="15"/>
      <c r="E222" s="15"/>
      <c r="F222" s="15"/>
      <c r="G222" s="15"/>
      <c r="H222" s="15"/>
      <c r="I222" s="15"/>
      <c r="J222" s="15"/>
    </row>
    <row r="223" spans="1:10" x14ac:dyDescent="0.35">
      <c r="A223" s="24" t="str">
        <f>'Base data'!A264</f>
        <v>B43</v>
      </c>
      <c r="B223" s="30">
        <f>'Base data'!B264</f>
        <v>0</v>
      </c>
      <c r="C223" s="30">
        <f>'Base data'!E264</f>
        <v>0</v>
      </c>
      <c r="D223" s="15"/>
      <c r="E223" s="15"/>
      <c r="F223" s="15"/>
      <c r="G223" s="15"/>
      <c r="H223" s="15"/>
      <c r="I223" s="15"/>
      <c r="J223" s="15"/>
    </row>
    <row r="224" spans="1:10" x14ac:dyDescent="0.35">
      <c r="A224" s="24" t="str">
        <f>'Base data'!A265</f>
        <v>B44</v>
      </c>
      <c r="B224" s="30">
        <f>'Base data'!B265</f>
        <v>0</v>
      </c>
      <c r="C224" s="30">
        <f>'Base data'!E265</f>
        <v>0</v>
      </c>
      <c r="D224" s="15"/>
      <c r="E224" s="15"/>
      <c r="F224" s="15"/>
      <c r="G224" s="15"/>
      <c r="H224" s="15"/>
      <c r="I224" s="15"/>
      <c r="J224" s="15"/>
    </row>
    <row r="225" spans="1:10" x14ac:dyDescent="0.35">
      <c r="A225" s="24" t="str">
        <f>'Base data'!A266</f>
        <v>B45</v>
      </c>
      <c r="B225" s="30">
        <f>'Base data'!B266</f>
        <v>0</v>
      </c>
      <c r="C225" s="30">
        <f>'Base data'!E266</f>
        <v>0</v>
      </c>
      <c r="D225" s="15"/>
      <c r="E225" s="15"/>
      <c r="F225" s="15"/>
      <c r="G225" s="15"/>
      <c r="H225" s="15"/>
      <c r="I225" s="15"/>
      <c r="J225" s="15"/>
    </row>
    <row r="226" spans="1:10" x14ac:dyDescent="0.35">
      <c r="A226" s="24" t="str">
        <f>'Base data'!A267</f>
        <v>B46</v>
      </c>
      <c r="B226" s="30">
        <f>'Base data'!B267</f>
        <v>0</v>
      </c>
      <c r="C226" s="30">
        <f>'Base data'!E267</f>
        <v>0</v>
      </c>
      <c r="D226" s="15"/>
      <c r="E226" s="15"/>
      <c r="F226" s="15"/>
      <c r="G226" s="15"/>
      <c r="H226" s="15"/>
      <c r="I226" s="15"/>
      <c r="J226" s="15"/>
    </row>
    <row r="227" spans="1:10" x14ac:dyDescent="0.35">
      <c r="A227" s="24" t="str">
        <f>'Base data'!A268</f>
        <v>B47</v>
      </c>
      <c r="B227" s="30">
        <f>'Base data'!B268</f>
        <v>0</v>
      </c>
      <c r="C227" s="30">
        <f>'Base data'!E268</f>
        <v>0</v>
      </c>
      <c r="D227" s="15"/>
      <c r="E227" s="15"/>
      <c r="F227" s="15"/>
      <c r="G227" s="15"/>
      <c r="H227" s="15"/>
      <c r="I227" s="15"/>
      <c r="J227" s="15"/>
    </row>
    <row r="228" spans="1:10" x14ac:dyDescent="0.35">
      <c r="A228" s="24" t="str">
        <f>'Base data'!A269</f>
        <v>B48</v>
      </c>
      <c r="B228" s="30">
        <f>'Base data'!B269</f>
        <v>0</v>
      </c>
      <c r="C228" s="30">
        <f>'Base data'!E269</f>
        <v>0</v>
      </c>
      <c r="D228" s="15"/>
      <c r="E228" s="15"/>
      <c r="F228" s="15"/>
      <c r="G228" s="15"/>
      <c r="H228" s="15"/>
      <c r="I228" s="15"/>
      <c r="J228" s="15"/>
    </row>
    <row r="229" spans="1:10" x14ac:dyDescent="0.35">
      <c r="A229" s="24" t="str">
        <f>'Base data'!A270</f>
        <v>B49</v>
      </c>
      <c r="B229" s="30">
        <f>'Base data'!B270</f>
        <v>0</v>
      </c>
      <c r="C229" s="30">
        <f>'Base data'!E270</f>
        <v>0</v>
      </c>
      <c r="D229" s="15"/>
      <c r="E229" s="15"/>
      <c r="F229" s="15"/>
      <c r="G229" s="15"/>
      <c r="H229" s="15"/>
      <c r="I229" s="15"/>
      <c r="J229" s="15"/>
    </row>
    <row r="230" spans="1:10" x14ac:dyDescent="0.35">
      <c r="A230" s="24" t="str">
        <f>'Base data'!A271</f>
        <v>B5</v>
      </c>
      <c r="B230" s="30">
        <f>'Base data'!B271</f>
        <v>0</v>
      </c>
      <c r="C230" s="30">
        <f>'Base data'!E271</f>
        <v>0</v>
      </c>
      <c r="D230" s="15"/>
      <c r="E230" s="15"/>
      <c r="F230" s="15"/>
      <c r="G230" s="15"/>
      <c r="H230" s="15"/>
      <c r="I230" s="15"/>
      <c r="J230" s="15"/>
    </row>
    <row r="231" spans="1:10" x14ac:dyDescent="0.35">
      <c r="A231" s="24" t="str">
        <f>'Base data'!A272</f>
        <v>B50</v>
      </c>
      <c r="B231" s="30">
        <f>'Base data'!B272</f>
        <v>0</v>
      </c>
      <c r="C231" s="30">
        <f>'Base data'!E272</f>
        <v>0</v>
      </c>
      <c r="D231" s="15"/>
      <c r="E231" s="15"/>
      <c r="F231" s="15"/>
      <c r="G231" s="15"/>
      <c r="H231" s="15"/>
      <c r="I231" s="15"/>
      <c r="J231" s="15"/>
    </row>
    <row r="232" spans="1:10" x14ac:dyDescent="0.35">
      <c r="A232" s="24" t="str">
        <f>'Base data'!A273</f>
        <v>B6</v>
      </c>
      <c r="B232" s="30">
        <f>'Base data'!B273</f>
        <v>0</v>
      </c>
      <c r="C232" s="30">
        <f>'Base data'!E273</f>
        <v>0</v>
      </c>
      <c r="D232" s="15"/>
      <c r="E232" s="15"/>
      <c r="F232" s="15"/>
      <c r="G232" s="15"/>
      <c r="H232" s="15"/>
      <c r="I232" s="15"/>
      <c r="J232" s="15"/>
    </row>
    <row r="233" spans="1:10" x14ac:dyDescent="0.35">
      <c r="A233" s="24" t="str">
        <f>'Base data'!A274</f>
        <v>B60</v>
      </c>
      <c r="B233" s="30">
        <f>'Base data'!B274</f>
        <v>0</v>
      </c>
      <c r="C233" s="30">
        <f>'Base data'!E274</f>
        <v>0</v>
      </c>
      <c r="D233" s="15"/>
      <c r="E233" s="15"/>
      <c r="F233" s="15"/>
      <c r="G233" s="15"/>
      <c r="H233" s="15"/>
      <c r="I233" s="15"/>
      <c r="J233" s="15"/>
    </row>
    <row r="234" spans="1:10" x14ac:dyDescent="0.35">
      <c r="A234" s="24" t="str">
        <f>'Base data'!A275</f>
        <v>B61</v>
      </c>
      <c r="B234" s="30">
        <f>'Base data'!B275</f>
        <v>0</v>
      </c>
      <c r="C234" s="30">
        <f>'Base data'!E275</f>
        <v>0</v>
      </c>
      <c r="D234" s="15"/>
      <c r="E234" s="15"/>
      <c r="F234" s="15"/>
      <c r="G234" s="15"/>
      <c r="H234" s="15"/>
      <c r="I234" s="15"/>
      <c r="J234" s="15"/>
    </row>
    <row r="235" spans="1:10" x14ac:dyDescent="0.35">
      <c r="A235" s="24" t="str">
        <f>'Base data'!A276</f>
        <v>B62</v>
      </c>
      <c r="B235" s="30">
        <f>'Base data'!B276</f>
        <v>0</v>
      </c>
      <c r="C235" s="30">
        <f>'Base data'!E276</f>
        <v>0</v>
      </c>
      <c r="D235" s="15"/>
      <c r="E235" s="15"/>
      <c r="F235" s="15"/>
      <c r="G235" s="15"/>
      <c r="H235" s="15"/>
      <c r="I235" s="15"/>
      <c r="J235" s="15"/>
    </row>
    <row r="236" spans="1:10" x14ac:dyDescent="0.35">
      <c r="A236" s="24" t="str">
        <f>'Base data'!A277</f>
        <v>B63</v>
      </c>
      <c r="B236" s="30">
        <f>'Base data'!B277</f>
        <v>0</v>
      </c>
      <c r="C236" s="30">
        <f>'Base data'!E277</f>
        <v>0</v>
      </c>
      <c r="D236" s="15"/>
      <c r="E236" s="15"/>
      <c r="F236" s="15"/>
      <c r="G236" s="15"/>
      <c r="H236" s="15"/>
      <c r="I236" s="15"/>
      <c r="J236" s="15"/>
    </row>
    <row r="237" spans="1:10" x14ac:dyDescent="0.35">
      <c r="A237" s="24" t="str">
        <f>'Base data'!A278</f>
        <v>B64</v>
      </c>
      <c r="B237" s="30">
        <f>'Base data'!B278</f>
        <v>0</v>
      </c>
      <c r="C237" s="30">
        <f>'Base data'!E278</f>
        <v>0</v>
      </c>
      <c r="D237" s="15"/>
      <c r="E237" s="15"/>
      <c r="F237" s="15"/>
      <c r="G237" s="15"/>
      <c r="H237" s="15"/>
      <c r="I237" s="15"/>
      <c r="J237" s="15"/>
    </row>
    <row r="238" spans="1:10" x14ac:dyDescent="0.35">
      <c r="A238" s="24" t="str">
        <f>'Base data'!A279</f>
        <v>B65</v>
      </c>
      <c r="B238" s="30">
        <f>'Base data'!B279</f>
        <v>0</v>
      </c>
      <c r="C238" s="30">
        <f>'Base data'!E279</f>
        <v>0</v>
      </c>
      <c r="D238" s="15"/>
      <c r="E238" s="15"/>
      <c r="F238" s="15"/>
      <c r="G238" s="15"/>
      <c r="H238" s="15"/>
      <c r="I238" s="15"/>
      <c r="J238" s="15"/>
    </row>
    <row r="239" spans="1:10" x14ac:dyDescent="0.35">
      <c r="A239" s="24" t="str">
        <f>'Base data'!A280</f>
        <v>B66</v>
      </c>
      <c r="B239" s="30">
        <f>'Base data'!B280</f>
        <v>0</v>
      </c>
      <c r="C239" s="30">
        <f>'Base data'!E280</f>
        <v>0</v>
      </c>
      <c r="D239" s="15"/>
      <c r="E239" s="15"/>
      <c r="F239" s="15"/>
      <c r="G239" s="15"/>
      <c r="H239" s="15"/>
      <c r="I239" s="15"/>
      <c r="J239" s="15"/>
    </row>
    <row r="240" spans="1:10" x14ac:dyDescent="0.35">
      <c r="A240" s="24" t="str">
        <f>'Base data'!A281</f>
        <v>B67</v>
      </c>
      <c r="B240" s="30">
        <f>'Base data'!B281</f>
        <v>0</v>
      </c>
      <c r="C240" s="30">
        <f>'Base data'!E281</f>
        <v>0</v>
      </c>
      <c r="D240" s="15"/>
      <c r="E240" s="15"/>
      <c r="F240" s="15"/>
      <c r="G240" s="15"/>
      <c r="H240" s="15"/>
      <c r="I240" s="15"/>
      <c r="J240" s="15"/>
    </row>
    <row r="241" spans="1:10" x14ac:dyDescent="0.35">
      <c r="A241" s="24" t="str">
        <f>'Base data'!A282</f>
        <v>B68</v>
      </c>
      <c r="B241" s="30">
        <f>'Base data'!B282</f>
        <v>0</v>
      </c>
      <c r="C241" s="30">
        <f>'Base data'!E282</f>
        <v>0</v>
      </c>
      <c r="D241" s="15"/>
      <c r="E241" s="15"/>
      <c r="F241" s="15"/>
      <c r="G241" s="15"/>
      <c r="H241" s="15"/>
      <c r="I241" s="15"/>
      <c r="J241" s="15"/>
    </row>
    <row r="242" spans="1:10" x14ac:dyDescent="0.35">
      <c r="A242" s="24" t="str">
        <f>'Base data'!A283</f>
        <v>B69</v>
      </c>
      <c r="B242" s="30">
        <f>'Base data'!B283</f>
        <v>0</v>
      </c>
      <c r="C242" s="30">
        <f>'Base data'!E283</f>
        <v>0</v>
      </c>
      <c r="D242" s="15"/>
      <c r="E242" s="15"/>
      <c r="F242" s="15"/>
      <c r="G242" s="15"/>
      <c r="H242" s="15"/>
      <c r="I242" s="15"/>
      <c r="J242" s="15"/>
    </row>
    <row r="243" spans="1:10" x14ac:dyDescent="0.35">
      <c r="A243" s="24" t="str">
        <f>'Base data'!A284</f>
        <v>B7</v>
      </c>
      <c r="B243" s="30">
        <f>'Base data'!B284</f>
        <v>0</v>
      </c>
      <c r="C243" s="30">
        <f>'Base data'!E284</f>
        <v>0</v>
      </c>
      <c r="D243" s="15"/>
      <c r="E243" s="15"/>
      <c r="F243" s="15"/>
      <c r="G243" s="15"/>
      <c r="H243" s="15"/>
      <c r="I243" s="15"/>
      <c r="J243" s="15"/>
    </row>
    <row r="244" spans="1:10" x14ac:dyDescent="0.35">
      <c r="A244" s="24" t="str">
        <f>'Base data'!A285</f>
        <v>B70</v>
      </c>
      <c r="B244" s="30">
        <f>'Base data'!B285</f>
        <v>0</v>
      </c>
      <c r="C244" s="30">
        <f>'Base data'!E285</f>
        <v>0</v>
      </c>
      <c r="D244" s="15"/>
      <c r="E244" s="15"/>
      <c r="F244" s="15"/>
      <c r="G244" s="15"/>
      <c r="H244" s="15"/>
      <c r="I244" s="15"/>
      <c r="J244" s="15"/>
    </row>
    <row r="245" spans="1:10" x14ac:dyDescent="0.35">
      <c r="A245" s="24" t="str">
        <f>'Base data'!A286</f>
        <v>B71</v>
      </c>
      <c r="B245" s="30">
        <f>'Base data'!B286</f>
        <v>0</v>
      </c>
      <c r="C245" s="30">
        <f>'Base data'!E286</f>
        <v>0</v>
      </c>
      <c r="D245" s="15"/>
      <c r="E245" s="15"/>
      <c r="F245" s="15"/>
      <c r="G245" s="15"/>
      <c r="H245" s="15"/>
      <c r="I245" s="15"/>
      <c r="J245" s="15"/>
    </row>
    <row r="246" spans="1:10" x14ac:dyDescent="0.35">
      <c r="A246" s="24" t="str">
        <f>'Base data'!A287</f>
        <v>B72</v>
      </c>
      <c r="B246" s="30">
        <f>'Base data'!B287</f>
        <v>0</v>
      </c>
      <c r="C246" s="30">
        <f>'Base data'!E287</f>
        <v>0</v>
      </c>
      <c r="D246" s="15"/>
      <c r="E246" s="15"/>
      <c r="F246" s="15"/>
      <c r="G246" s="15"/>
      <c r="H246" s="15"/>
      <c r="I246" s="15"/>
      <c r="J246" s="15"/>
    </row>
    <row r="247" spans="1:10" x14ac:dyDescent="0.35">
      <c r="A247" s="24" t="str">
        <f>'Base data'!A288</f>
        <v>B73</v>
      </c>
      <c r="B247" s="30">
        <f>'Base data'!B288</f>
        <v>0</v>
      </c>
      <c r="C247" s="30">
        <f>'Base data'!E288</f>
        <v>0</v>
      </c>
      <c r="D247" s="15"/>
      <c r="E247" s="15"/>
      <c r="F247" s="15"/>
      <c r="G247" s="15"/>
      <c r="H247" s="15"/>
      <c r="I247" s="15"/>
      <c r="J247" s="15"/>
    </row>
    <row r="248" spans="1:10" x14ac:dyDescent="0.35">
      <c r="A248" s="24" t="str">
        <f>'Base data'!A289</f>
        <v>B74</v>
      </c>
      <c r="B248" s="30">
        <f>'Base data'!B289</f>
        <v>0</v>
      </c>
      <c r="C248" s="30">
        <f>'Base data'!E289</f>
        <v>0</v>
      </c>
      <c r="D248" s="15"/>
      <c r="E248" s="15"/>
      <c r="F248" s="15"/>
      <c r="G248" s="15"/>
      <c r="H248" s="15"/>
      <c r="I248" s="15"/>
      <c r="J248" s="15"/>
    </row>
    <row r="249" spans="1:10" x14ac:dyDescent="0.35">
      <c r="A249" s="24" t="str">
        <f>'Base data'!A290</f>
        <v>B75</v>
      </c>
      <c r="B249" s="30">
        <f>'Base data'!B290</f>
        <v>0</v>
      </c>
      <c r="C249" s="30">
        <f>'Base data'!E290</f>
        <v>0</v>
      </c>
      <c r="D249" s="15"/>
      <c r="E249" s="15"/>
      <c r="F249" s="15"/>
      <c r="G249" s="15"/>
      <c r="H249" s="15"/>
      <c r="I249" s="15"/>
      <c r="J249" s="15"/>
    </row>
    <row r="250" spans="1:10" x14ac:dyDescent="0.35">
      <c r="A250" s="24" t="str">
        <f>'Base data'!A291</f>
        <v>B76</v>
      </c>
      <c r="B250" s="30">
        <f>'Base data'!B291</f>
        <v>0</v>
      </c>
      <c r="C250" s="30">
        <f>'Base data'!E291</f>
        <v>0</v>
      </c>
      <c r="D250" s="15"/>
      <c r="E250" s="15"/>
      <c r="F250" s="15"/>
      <c r="G250" s="15"/>
      <c r="H250" s="15"/>
      <c r="I250" s="15"/>
      <c r="J250" s="15"/>
    </row>
    <row r="251" spans="1:10" x14ac:dyDescent="0.35">
      <c r="A251" s="24" t="str">
        <f>'Base data'!A292</f>
        <v>B77</v>
      </c>
      <c r="B251" s="30">
        <f>'Base data'!B292</f>
        <v>0</v>
      </c>
      <c r="C251" s="30">
        <f>'Base data'!E292</f>
        <v>0</v>
      </c>
      <c r="D251" s="15"/>
      <c r="E251" s="15"/>
      <c r="F251" s="15"/>
      <c r="G251" s="15"/>
      <c r="H251" s="15"/>
      <c r="I251" s="15"/>
      <c r="J251" s="15"/>
    </row>
    <row r="252" spans="1:10" x14ac:dyDescent="0.35">
      <c r="A252" s="24" t="str">
        <f>'Base data'!A293</f>
        <v>B78</v>
      </c>
      <c r="B252" s="30">
        <f>'Base data'!B293</f>
        <v>0</v>
      </c>
      <c r="C252" s="30">
        <f>'Base data'!E293</f>
        <v>0</v>
      </c>
      <c r="D252" s="15"/>
      <c r="E252" s="15"/>
      <c r="F252" s="15"/>
      <c r="G252" s="15"/>
      <c r="H252" s="15"/>
      <c r="I252" s="15"/>
      <c r="J252" s="15"/>
    </row>
    <row r="253" spans="1:10" x14ac:dyDescent="0.35">
      <c r="A253" s="24" t="str">
        <f>'Base data'!A294</f>
        <v>B79</v>
      </c>
      <c r="B253" s="30">
        <f>'Base data'!B294</f>
        <v>0</v>
      </c>
      <c r="C253" s="30">
        <f>'Base data'!E294</f>
        <v>0</v>
      </c>
      <c r="D253" s="15"/>
      <c r="E253" s="15"/>
      <c r="F253" s="15"/>
      <c r="G253" s="15"/>
      <c r="H253" s="15"/>
      <c r="I253" s="15"/>
      <c r="J253" s="15"/>
    </row>
    <row r="254" spans="1:10" x14ac:dyDescent="0.35">
      <c r="A254" s="24" t="str">
        <f>'Base data'!A295</f>
        <v>B8</v>
      </c>
      <c r="B254" s="30">
        <f>'Base data'!B295</f>
        <v>0</v>
      </c>
      <c r="C254" s="30">
        <f>'Base data'!E295</f>
        <v>0</v>
      </c>
      <c r="D254" s="15"/>
      <c r="E254" s="15"/>
      <c r="F254" s="15"/>
      <c r="G254" s="15"/>
      <c r="H254" s="15"/>
      <c r="I254" s="15"/>
      <c r="J254" s="15"/>
    </row>
    <row r="255" spans="1:10" x14ac:dyDescent="0.35">
      <c r="A255" s="24" t="str">
        <f>'Base data'!A296</f>
        <v>B80</v>
      </c>
      <c r="B255" s="30">
        <f>'Base data'!B296</f>
        <v>0</v>
      </c>
      <c r="C255" s="30">
        <f>'Base data'!E296</f>
        <v>0</v>
      </c>
      <c r="D255" s="15"/>
      <c r="E255" s="15"/>
      <c r="F255" s="15"/>
      <c r="G255" s="15"/>
      <c r="H255" s="15"/>
      <c r="I255" s="15"/>
      <c r="J255" s="15"/>
    </row>
    <row r="256" spans="1:10" x14ac:dyDescent="0.35">
      <c r="A256" s="24" t="str">
        <f>'Base data'!A297</f>
        <v>B9</v>
      </c>
      <c r="B256" s="30">
        <f>'Base data'!B297</f>
        <v>0</v>
      </c>
      <c r="C256" s="30">
        <f>'Base data'!E297</f>
        <v>0</v>
      </c>
      <c r="D256" s="15"/>
      <c r="E256" s="15"/>
      <c r="F256" s="15"/>
      <c r="G256" s="15"/>
      <c r="H256" s="15"/>
      <c r="I256" s="15"/>
      <c r="J256" s="15"/>
    </row>
    <row r="257" spans="1:10" x14ac:dyDescent="0.35">
      <c r="A257" s="24" t="str">
        <f>'Base data'!A298</f>
        <v>B90</v>
      </c>
      <c r="B257" s="30">
        <f>'Base data'!B298</f>
        <v>0</v>
      </c>
      <c r="C257" s="30">
        <f>'Base data'!E298</f>
        <v>0</v>
      </c>
      <c r="D257" s="15"/>
      <c r="E257" s="15"/>
      <c r="F257" s="15"/>
      <c r="G257" s="15"/>
      <c r="H257" s="15"/>
      <c r="I257" s="15"/>
      <c r="J257" s="15"/>
    </row>
    <row r="258" spans="1:10" x14ac:dyDescent="0.35">
      <c r="A258" s="24" t="str">
        <f>'Base data'!A299</f>
        <v>B91</v>
      </c>
      <c r="B258" s="30">
        <f>'Base data'!B299</f>
        <v>0</v>
      </c>
      <c r="C258" s="30">
        <f>'Base data'!E299</f>
        <v>0</v>
      </c>
      <c r="D258" s="15"/>
      <c r="E258" s="15"/>
      <c r="F258" s="15"/>
      <c r="G258" s="15"/>
      <c r="H258" s="15"/>
      <c r="I258" s="15"/>
      <c r="J258" s="15"/>
    </row>
    <row r="259" spans="1:10" x14ac:dyDescent="0.35">
      <c r="A259" s="24" t="str">
        <f>'Base data'!A300</f>
        <v>B92</v>
      </c>
      <c r="B259" s="30">
        <f>'Base data'!B300</f>
        <v>0</v>
      </c>
      <c r="C259" s="30">
        <f>'Base data'!E300</f>
        <v>0</v>
      </c>
      <c r="D259" s="15"/>
      <c r="E259" s="15"/>
      <c r="F259" s="15"/>
      <c r="G259" s="15"/>
      <c r="H259" s="15"/>
      <c r="I259" s="15"/>
      <c r="J259" s="15"/>
    </row>
    <row r="260" spans="1:10" x14ac:dyDescent="0.35">
      <c r="A260" s="24" t="str">
        <f>'Base data'!A301</f>
        <v>B93</v>
      </c>
      <c r="B260" s="30">
        <f>'Base data'!B301</f>
        <v>0</v>
      </c>
      <c r="C260" s="30">
        <f>'Base data'!E301</f>
        <v>0</v>
      </c>
      <c r="D260" s="15"/>
      <c r="E260" s="15"/>
      <c r="F260" s="15"/>
      <c r="G260" s="15"/>
      <c r="H260" s="15"/>
      <c r="I260" s="15"/>
      <c r="J260" s="15"/>
    </row>
    <row r="261" spans="1:10" x14ac:dyDescent="0.35">
      <c r="A261" s="24" t="str">
        <f>'Base data'!A302</f>
        <v>B94</v>
      </c>
      <c r="B261" s="30">
        <f>'Base data'!B302</f>
        <v>0</v>
      </c>
      <c r="C261" s="30">
        <f>'Base data'!E302</f>
        <v>0</v>
      </c>
      <c r="D261" s="15"/>
      <c r="E261" s="15"/>
      <c r="F261" s="15"/>
      <c r="G261" s="15"/>
      <c r="H261" s="15"/>
      <c r="I261" s="15"/>
      <c r="J261" s="15"/>
    </row>
    <row r="262" spans="1:10" x14ac:dyDescent="0.35">
      <c r="A262" s="24" t="str">
        <f>'Base data'!A303</f>
        <v>B95</v>
      </c>
      <c r="B262" s="30">
        <f>'Base data'!B303</f>
        <v>0</v>
      </c>
      <c r="C262" s="30">
        <f>'Base data'!E303</f>
        <v>0</v>
      </c>
      <c r="D262" s="15"/>
      <c r="E262" s="15"/>
      <c r="F262" s="15"/>
      <c r="G262" s="15"/>
      <c r="H262" s="15"/>
      <c r="I262" s="15"/>
      <c r="J262" s="15"/>
    </row>
    <row r="263" spans="1:10" x14ac:dyDescent="0.35">
      <c r="A263" s="24" t="str">
        <f>'Base data'!A304</f>
        <v>B96</v>
      </c>
      <c r="B263" s="30">
        <f>'Base data'!B304</f>
        <v>0</v>
      </c>
      <c r="C263" s="30">
        <f>'Base data'!E304</f>
        <v>0</v>
      </c>
      <c r="D263" s="15"/>
      <c r="E263" s="15"/>
      <c r="F263" s="15"/>
      <c r="G263" s="15"/>
      <c r="H263" s="15"/>
      <c r="I263" s="15"/>
      <c r="J263" s="15"/>
    </row>
    <row r="264" spans="1:10" x14ac:dyDescent="0.35">
      <c r="A264" s="24" t="str">
        <f>'Base data'!A305</f>
        <v>B97</v>
      </c>
      <c r="B264" s="30">
        <f>'Base data'!B305</f>
        <v>0</v>
      </c>
      <c r="C264" s="30">
        <f>'Base data'!E305</f>
        <v>0</v>
      </c>
      <c r="D264" s="15"/>
      <c r="E264" s="15"/>
      <c r="F264" s="15"/>
      <c r="G264" s="15"/>
      <c r="H264" s="15"/>
      <c r="I264" s="15"/>
      <c r="J264" s="15"/>
    </row>
    <row r="265" spans="1:10" x14ac:dyDescent="0.35">
      <c r="A265" s="24" t="str">
        <f>'Base data'!A306</f>
        <v>B98</v>
      </c>
      <c r="B265" s="30">
        <f>'Base data'!B306</f>
        <v>0</v>
      </c>
      <c r="C265" s="30">
        <f>'Base data'!E306</f>
        <v>0</v>
      </c>
      <c r="D265" s="15"/>
      <c r="E265" s="15"/>
      <c r="F265" s="15"/>
      <c r="G265" s="15"/>
      <c r="H265" s="15"/>
      <c r="I265" s="15"/>
      <c r="J265" s="15"/>
    </row>
    <row r="266" spans="1:10" x14ac:dyDescent="0.35">
      <c r="A266" s="24" t="str">
        <f>'Base data'!A307</f>
        <v>B99</v>
      </c>
      <c r="B266" s="30">
        <f>'Base data'!B307</f>
        <v>0</v>
      </c>
      <c r="C266" s="30">
        <f>'Base data'!E307</f>
        <v>0</v>
      </c>
      <c r="D266" s="15"/>
      <c r="E266" s="15"/>
      <c r="F266" s="15"/>
      <c r="G266" s="15"/>
      <c r="H266" s="15"/>
      <c r="I266" s="15"/>
      <c r="J266" s="15"/>
    </row>
    <row r="267" spans="1:10" x14ac:dyDescent="0.35">
      <c r="A267" s="24" t="str">
        <f>'Base data'!A308</f>
        <v>BA1</v>
      </c>
      <c r="B267" s="30">
        <f>'Base data'!B308</f>
        <v>0</v>
      </c>
      <c r="C267" s="30">
        <f>'Base data'!E308</f>
        <v>0</v>
      </c>
      <c r="D267" s="15"/>
      <c r="E267" s="15"/>
      <c r="F267" s="15"/>
      <c r="G267" s="15"/>
      <c r="H267" s="15"/>
      <c r="I267" s="15"/>
      <c r="J267" s="15"/>
    </row>
    <row r="268" spans="1:10" x14ac:dyDescent="0.35">
      <c r="A268" s="24" t="str">
        <f>'Base data'!A309</f>
        <v>BA10</v>
      </c>
      <c r="B268" s="30">
        <f>'Base data'!B309</f>
        <v>0</v>
      </c>
      <c r="C268" s="30">
        <f>'Base data'!E309</f>
        <v>0</v>
      </c>
      <c r="D268" s="15"/>
      <c r="E268" s="15"/>
      <c r="F268" s="15"/>
      <c r="G268" s="15"/>
      <c r="H268" s="15"/>
      <c r="I268" s="15"/>
      <c r="J268" s="15"/>
    </row>
    <row r="269" spans="1:10" x14ac:dyDescent="0.35">
      <c r="A269" s="24" t="str">
        <f>'Base data'!A310</f>
        <v>BA11</v>
      </c>
      <c r="B269" s="30">
        <f>'Base data'!B310</f>
        <v>0</v>
      </c>
      <c r="C269" s="30">
        <f>'Base data'!E310</f>
        <v>0</v>
      </c>
      <c r="D269" s="15"/>
      <c r="E269" s="15"/>
      <c r="F269" s="15"/>
      <c r="G269" s="15"/>
      <c r="H269" s="15"/>
      <c r="I269" s="15"/>
      <c r="J269" s="15"/>
    </row>
    <row r="270" spans="1:10" x14ac:dyDescent="0.35">
      <c r="A270" s="24" t="str">
        <f>'Base data'!A311</f>
        <v>BA12</v>
      </c>
      <c r="B270" s="30">
        <f>'Base data'!B311</f>
        <v>0</v>
      </c>
      <c r="C270" s="30">
        <f>'Base data'!E311</f>
        <v>0</v>
      </c>
      <c r="D270" s="15"/>
      <c r="E270" s="15"/>
      <c r="F270" s="15"/>
      <c r="G270" s="15"/>
      <c r="H270" s="15"/>
      <c r="I270" s="15"/>
      <c r="J270" s="15"/>
    </row>
    <row r="271" spans="1:10" x14ac:dyDescent="0.35">
      <c r="A271" s="24" t="str">
        <f>'Base data'!A312</f>
        <v>BA13</v>
      </c>
      <c r="B271" s="30">
        <f>'Base data'!B312</f>
        <v>0</v>
      </c>
      <c r="C271" s="30">
        <f>'Base data'!E312</f>
        <v>0</v>
      </c>
      <c r="D271" s="15"/>
      <c r="E271" s="15"/>
      <c r="F271" s="15"/>
      <c r="G271" s="15"/>
      <c r="H271" s="15"/>
      <c r="I271" s="15"/>
      <c r="J271" s="15"/>
    </row>
    <row r="272" spans="1:10" x14ac:dyDescent="0.35">
      <c r="A272" s="24" t="str">
        <f>'Base data'!A313</f>
        <v>BA14</v>
      </c>
      <c r="B272" s="30">
        <f>'Base data'!B313</f>
        <v>0</v>
      </c>
      <c r="C272" s="30">
        <f>'Base data'!E313</f>
        <v>0</v>
      </c>
      <c r="D272" s="15"/>
      <c r="E272" s="15"/>
      <c r="F272" s="15"/>
      <c r="G272" s="15"/>
      <c r="H272" s="15"/>
      <c r="I272" s="15"/>
      <c r="J272" s="15"/>
    </row>
    <row r="273" spans="1:10" x14ac:dyDescent="0.35">
      <c r="A273" s="24" t="str">
        <f>'Base data'!A314</f>
        <v>BA15</v>
      </c>
      <c r="B273" s="30">
        <f>'Base data'!B314</f>
        <v>0</v>
      </c>
      <c r="C273" s="30">
        <f>'Base data'!E314</f>
        <v>0</v>
      </c>
      <c r="D273" s="15"/>
      <c r="E273" s="15"/>
      <c r="F273" s="15"/>
      <c r="G273" s="15"/>
      <c r="H273" s="15"/>
      <c r="I273" s="15"/>
      <c r="J273" s="15"/>
    </row>
    <row r="274" spans="1:10" x14ac:dyDescent="0.35">
      <c r="A274" s="24" t="str">
        <f>'Base data'!A315</f>
        <v>BA16</v>
      </c>
      <c r="B274" s="30">
        <f>'Base data'!B315</f>
        <v>0</v>
      </c>
      <c r="C274" s="30">
        <f>'Base data'!E315</f>
        <v>0</v>
      </c>
      <c r="D274" s="15"/>
      <c r="E274" s="15"/>
      <c r="F274" s="15"/>
      <c r="G274" s="15"/>
      <c r="H274" s="15"/>
      <c r="I274" s="15"/>
      <c r="J274" s="15"/>
    </row>
    <row r="275" spans="1:10" x14ac:dyDescent="0.35">
      <c r="A275" s="24" t="str">
        <f>'Base data'!A316</f>
        <v>BA2</v>
      </c>
      <c r="B275" s="30">
        <f>'Base data'!B316</f>
        <v>0</v>
      </c>
      <c r="C275" s="30">
        <f>'Base data'!E316</f>
        <v>0</v>
      </c>
      <c r="D275" s="15"/>
      <c r="E275" s="15"/>
      <c r="F275" s="15"/>
      <c r="G275" s="15"/>
      <c r="H275" s="15"/>
      <c r="I275" s="15"/>
      <c r="J275" s="15"/>
    </row>
    <row r="276" spans="1:10" x14ac:dyDescent="0.35">
      <c r="A276" s="24" t="str">
        <f>'Base data'!A317</f>
        <v>BA20</v>
      </c>
      <c r="B276" s="30">
        <f>'Base data'!B317</f>
        <v>0</v>
      </c>
      <c r="C276" s="30">
        <f>'Base data'!E317</f>
        <v>0</v>
      </c>
      <c r="D276" s="15"/>
      <c r="E276" s="15"/>
      <c r="F276" s="15"/>
      <c r="G276" s="15"/>
      <c r="H276" s="15"/>
      <c r="I276" s="15"/>
      <c r="J276" s="15"/>
    </row>
    <row r="277" spans="1:10" x14ac:dyDescent="0.35">
      <c r="A277" s="24" t="str">
        <f>'Base data'!A318</f>
        <v>BA21</v>
      </c>
      <c r="B277" s="30">
        <f>'Base data'!B318</f>
        <v>0</v>
      </c>
      <c r="C277" s="30">
        <f>'Base data'!E318</f>
        <v>0</v>
      </c>
      <c r="D277" s="15"/>
      <c r="E277" s="15"/>
      <c r="F277" s="15"/>
      <c r="G277" s="15"/>
      <c r="H277" s="15"/>
      <c r="I277" s="15"/>
      <c r="J277" s="15"/>
    </row>
    <row r="278" spans="1:10" x14ac:dyDescent="0.35">
      <c r="A278" s="24" t="str">
        <f>'Base data'!A319</f>
        <v>BA22</v>
      </c>
      <c r="B278" s="30">
        <f>'Base data'!B319</f>
        <v>0</v>
      </c>
      <c r="C278" s="30">
        <f>'Base data'!E319</f>
        <v>0</v>
      </c>
      <c r="D278" s="15"/>
      <c r="E278" s="15"/>
      <c r="F278" s="15"/>
      <c r="G278" s="15"/>
      <c r="H278" s="15"/>
      <c r="I278" s="15"/>
      <c r="J278" s="15"/>
    </row>
    <row r="279" spans="1:10" x14ac:dyDescent="0.35">
      <c r="A279" s="24" t="str">
        <f>'Base data'!A320</f>
        <v>BA3</v>
      </c>
      <c r="B279" s="30">
        <f>'Base data'!B320</f>
        <v>0</v>
      </c>
      <c r="C279" s="30">
        <f>'Base data'!E320</f>
        <v>0</v>
      </c>
      <c r="D279" s="15"/>
      <c r="E279" s="15"/>
      <c r="F279" s="15"/>
      <c r="G279" s="15"/>
      <c r="H279" s="15"/>
      <c r="I279" s="15"/>
      <c r="J279" s="15"/>
    </row>
    <row r="280" spans="1:10" x14ac:dyDescent="0.35">
      <c r="A280" s="24" t="str">
        <f>'Base data'!A321</f>
        <v>BA4</v>
      </c>
      <c r="B280" s="30">
        <f>'Base data'!B321</f>
        <v>0</v>
      </c>
      <c r="C280" s="30">
        <f>'Base data'!E321</f>
        <v>0</v>
      </c>
      <c r="D280" s="15"/>
      <c r="E280" s="15"/>
      <c r="F280" s="15"/>
      <c r="G280" s="15"/>
      <c r="H280" s="15"/>
      <c r="I280" s="15"/>
      <c r="J280" s="15"/>
    </row>
    <row r="281" spans="1:10" x14ac:dyDescent="0.35">
      <c r="A281" s="24" t="str">
        <f>'Base data'!A322</f>
        <v>BA5</v>
      </c>
      <c r="B281" s="30">
        <f>'Base data'!B322</f>
        <v>0</v>
      </c>
      <c r="C281" s="30">
        <f>'Base data'!E322</f>
        <v>0</v>
      </c>
      <c r="D281" s="15"/>
      <c r="E281" s="15"/>
      <c r="F281" s="15"/>
      <c r="G281" s="15"/>
      <c r="H281" s="15"/>
      <c r="I281" s="15"/>
      <c r="J281" s="15"/>
    </row>
    <row r="282" spans="1:10" x14ac:dyDescent="0.35">
      <c r="A282" s="24" t="str">
        <f>'Base data'!A323</f>
        <v>BA6</v>
      </c>
      <c r="B282" s="30">
        <f>'Base data'!B323</f>
        <v>0</v>
      </c>
      <c r="C282" s="30">
        <f>'Base data'!E323</f>
        <v>0</v>
      </c>
      <c r="D282" s="15"/>
      <c r="E282" s="15"/>
      <c r="F282" s="15"/>
      <c r="G282" s="15"/>
      <c r="H282" s="15"/>
      <c r="I282" s="15"/>
      <c r="J282" s="15"/>
    </row>
    <row r="283" spans="1:10" x14ac:dyDescent="0.35">
      <c r="A283" s="24" t="str">
        <f>'Base data'!A324</f>
        <v>BA7</v>
      </c>
      <c r="B283" s="30">
        <f>'Base data'!B324</f>
        <v>0</v>
      </c>
      <c r="C283" s="30">
        <f>'Base data'!E324</f>
        <v>0</v>
      </c>
      <c r="D283" s="15"/>
      <c r="E283" s="15"/>
      <c r="F283" s="15"/>
      <c r="G283" s="15"/>
      <c r="H283" s="15"/>
      <c r="I283" s="15"/>
      <c r="J283" s="15"/>
    </row>
    <row r="284" spans="1:10" x14ac:dyDescent="0.35">
      <c r="A284" s="24" t="str">
        <f>'Base data'!A325</f>
        <v>BA8</v>
      </c>
      <c r="B284" s="30">
        <f>'Base data'!B325</f>
        <v>0</v>
      </c>
      <c r="C284" s="30">
        <f>'Base data'!E325</f>
        <v>0</v>
      </c>
      <c r="D284" s="15"/>
      <c r="E284" s="15"/>
      <c r="F284" s="15"/>
      <c r="G284" s="15"/>
      <c r="H284" s="15"/>
      <c r="I284" s="15"/>
      <c r="J284" s="15"/>
    </row>
    <row r="285" spans="1:10" x14ac:dyDescent="0.35">
      <c r="A285" s="24" t="str">
        <f>'Base data'!A326</f>
        <v>BA9</v>
      </c>
      <c r="B285" s="30">
        <f>'Base data'!B326</f>
        <v>0</v>
      </c>
      <c r="C285" s="30">
        <f>'Base data'!E326</f>
        <v>0</v>
      </c>
      <c r="D285" s="15"/>
      <c r="E285" s="15"/>
      <c r="F285" s="15"/>
      <c r="G285" s="15"/>
      <c r="H285" s="15"/>
      <c r="I285" s="15"/>
      <c r="J285" s="15"/>
    </row>
    <row r="286" spans="1:10" x14ac:dyDescent="0.35">
      <c r="A286" s="24" t="str">
        <f>'Base data'!A327</f>
        <v>BB0</v>
      </c>
      <c r="B286" s="30">
        <f>'Base data'!B327</f>
        <v>0</v>
      </c>
      <c r="C286" s="30">
        <f>'Base data'!E327</f>
        <v>0</v>
      </c>
      <c r="D286" s="15"/>
      <c r="E286" s="15"/>
      <c r="F286" s="15"/>
      <c r="G286" s="15"/>
      <c r="H286" s="15"/>
      <c r="I286" s="15"/>
      <c r="J286" s="15"/>
    </row>
    <row r="287" spans="1:10" x14ac:dyDescent="0.35">
      <c r="A287" s="24" t="str">
        <f>'Base data'!A328</f>
        <v>BB1</v>
      </c>
      <c r="B287" s="30">
        <f>'Base data'!B328</f>
        <v>0</v>
      </c>
      <c r="C287" s="30">
        <f>'Base data'!E328</f>
        <v>0</v>
      </c>
      <c r="D287" s="15"/>
      <c r="E287" s="15"/>
      <c r="F287" s="15"/>
      <c r="G287" s="15"/>
      <c r="H287" s="15"/>
      <c r="I287" s="15"/>
      <c r="J287" s="15"/>
    </row>
    <row r="288" spans="1:10" x14ac:dyDescent="0.35">
      <c r="A288" s="24" t="str">
        <f>'Base data'!A329</f>
        <v>BB10</v>
      </c>
      <c r="B288" s="30">
        <f>'Base data'!B329</f>
        <v>0</v>
      </c>
      <c r="C288" s="30">
        <f>'Base data'!E329</f>
        <v>0</v>
      </c>
      <c r="D288" s="15"/>
      <c r="E288" s="15"/>
      <c r="F288" s="15"/>
      <c r="G288" s="15"/>
      <c r="H288" s="15"/>
      <c r="I288" s="15"/>
      <c r="J288" s="15"/>
    </row>
    <row r="289" spans="1:10" x14ac:dyDescent="0.35">
      <c r="A289" s="24" t="str">
        <f>'Base data'!A330</f>
        <v>BB11</v>
      </c>
      <c r="B289" s="30">
        <f>'Base data'!B330</f>
        <v>0</v>
      </c>
      <c r="C289" s="30">
        <f>'Base data'!E330</f>
        <v>0</v>
      </c>
      <c r="D289" s="15"/>
      <c r="E289" s="15"/>
      <c r="F289" s="15"/>
      <c r="G289" s="15"/>
      <c r="H289" s="15"/>
      <c r="I289" s="15"/>
      <c r="J289" s="15"/>
    </row>
    <row r="290" spans="1:10" x14ac:dyDescent="0.35">
      <c r="A290" s="24" t="str">
        <f>'Base data'!A331</f>
        <v>BB12</v>
      </c>
      <c r="B290" s="30">
        <f>'Base data'!B331</f>
        <v>0</v>
      </c>
      <c r="C290" s="30">
        <f>'Base data'!E331</f>
        <v>0</v>
      </c>
      <c r="D290" s="15"/>
      <c r="E290" s="15"/>
      <c r="F290" s="15"/>
      <c r="G290" s="15"/>
      <c r="H290" s="15"/>
      <c r="I290" s="15"/>
      <c r="J290" s="15"/>
    </row>
    <row r="291" spans="1:10" x14ac:dyDescent="0.35">
      <c r="A291" s="24" t="str">
        <f>'Base data'!A332</f>
        <v>BB18</v>
      </c>
      <c r="B291" s="30">
        <f>'Base data'!B332</f>
        <v>0</v>
      </c>
      <c r="C291" s="30">
        <f>'Base data'!E332</f>
        <v>0</v>
      </c>
      <c r="D291" s="15"/>
      <c r="E291" s="15"/>
      <c r="F291" s="15"/>
      <c r="G291" s="15"/>
      <c r="H291" s="15"/>
      <c r="I291" s="15"/>
      <c r="J291" s="15"/>
    </row>
    <row r="292" spans="1:10" x14ac:dyDescent="0.35">
      <c r="A292" s="24" t="str">
        <f>'Base data'!A333</f>
        <v>BB2</v>
      </c>
      <c r="B292" s="30">
        <f>'Base data'!B333</f>
        <v>0</v>
      </c>
      <c r="C292" s="30">
        <f>'Base data'!E333</f>
        <v>0</v>
      </c>
      <c r="D292" s="15"/>
      <c r="E292" s="15"/>
      <c r="F292" s="15"/>
      <c r="G292" s="15"/>
      <c r="H292" s="15"/>
      <c r="I292" s="15"/>
      <c r="J292" s="15"/>
    </row>
    <row r="293" spans="1:10" x14ac:dyDescent="0.35">
      <c r="A293" s="24" t="str">
        <f>'Base data'!A334</f>
        <v>BB3</v>
      </c>
      <c r="B293" s="30">
        <f>'Base data'!B334</f>
        <v>0</v>
      </c>
      <c r="C293" s="30">
        <f>'Base data'!E334</f>
        <v>0</v>
      </c>
      <c r="D293" s="15"/>
      <c r="E293" s="15"/>
      <c r="F293" s="15"/>
      <c r="G293" s="15"/>
      <c r="H293" s="15"/>
      <c r="I293" s="15"/>
      <c r="J293" s="15"/>
    </row>
    <row r="294" spans="1:10" x14ac:dyDescent="0.35">
      <c r="A294" s="24" t="str">
        <f>'Base data'!A335</f>
        <v>BB4</v>
      </c>
      <c r="B294" s="30">
        <f>'Base data'!B335</f>
        <v>0</v>
      </c>
      <c r="C294" s="30">
        <f>'Base data'!E335</f>
        <v>0</v>
      </c>
      <c r="D294" s="15"/>
      <c r="E294" s="15"/>
      <c r="F294" s="15"/>
      <c r="G294" s="15"/>
      <c r="H294" s="15"/>
      <c r="I294" s="15"/>
      <c r="J294" s="15"/>
    </row>
    <row r="295" spans="1:10" x14ac:dyDescent="0.35">
      <c r="A295" s="24" t="str">
        <f>'Base data'!A336</f>
        <v>BB5</v>
      </c>
      <c r="B295" s="30">
        <f>'Base data'!B336</f>
        <v>0</v>
      </c>
      <c r="C295" s="30">
        <f>'Base data'!E336</f>
        <v>0</v>
      </c>
      <c r="D295" s="15"/>
      <c r="E295" s="15"/>
      <c r="F295" s="15"/>
      <c r="G295" s="15"/>
      <c r="H295" s="15"/>
      <c r="I295" s="15"/>
      <c r="J295" s="15"/>
    </row>
    <row r="296" spans="1:10" x14ac:dyDescent="0.35">
      <c r="A296" s="24" t="str">
        <f>'Base data'!A337</f>
        <v>BB6</v>
      </c>
      <c r="B296" s="30">
        <f>'Base data'!B337</f>
        <v>0</v>
      </c>
      <c r="C296" s="30">
        <f>'Base data'!E337</f>
        <v>0</v>
      </c>
      <c r="D296" s="15"/>
      <c r="E296" s="15"/>
      <c r="F296" s="15"/>
      <c r="G296" s="15"/>
      <c r="H296" s="15"/>
      <c r="I296" s="15"/>
      <c r="J296" s="15"/>
    </row>
    <row r="297" spans="1:10" x14ac:dyDescent="0.35">
      <c r="A297" s="24" t="str">
        <f>'Base data'!A338</f>
        <v>BB7</v>
      </c>
      <c r="B297" s="30">
        <f>'Base data'!B338</f>
        <v>0</v>
      </c>
      <c r="C297" s="30">
        <f>'Base data'!E338</f>
        <v>0</v>
      </c>
      <c r="D297" s="15"/>
      <c r="E297" s="15"/>
      <c r="F297" s="15"/>
      <c r="G297" s="15"/>
      <c r="H297" s="15"/>
      <c r="I297" s="15"/>
      <c r="J297" s="15"/>
    </row>
    <row r="298" spans="1:10" x14ac:dyDescent="0.35">
      <c r="A298" s="24" t="str">
        <f>'Base data'!A339</f>
        <v>BB8</v>
      </c>
      <c r="B298" s="30">
        <f>'Base data'!B339</f>
        <v>0</v>
      </c>
      <c r="C298" s="30">
        <f>'Base data'!E339</f>
        <v>0</v>
      </c>
      <c r="D298" s="15"/>
      <c r="E298" s="15"/>
      <c r="F298" s="15"/>
      <c r="G298" s="15"/>
      <c r="H298" s="15"/>
      <c r="I298" s="15"/>
      <c r="J298" s="15"/>
    </row>
    <row r="299" spans="1:10" x14ac:dyDescent="0.35">
      <c r="A299" s="24" t="str">
        <f>'Base data'!A340</f>
        <v>BB9</v>
      </c>
      <c r="B299" s="30">
        <f>'Base data'!B340</f>
        <v>0</v>
      </c>
      <c r="C299" s="30">
        <f>'Base data'!E340</f>
        <v>0</v>
      </c>
      <c r="D299" s="15"/>
      <c r="E299" s="15"/>
      <c r="F299" s="15"/>
      <c r="G299" s="15"/>
      <c r="H299" s="15"/>
      <c r="I299" s="15"/>
      <c r="J299" s="15"/>
    </row>
    <row r="300" spans="1:10" x14ac:dyDescent="0.35">
      <c r="A300" s="24" t="str">
        <f>'Base data'!A341</f>
        <v>BB94</v>
      </c>
      <c r="B300" s="30">
        <f>'Base data'!B341</f>
        <v>0</v>
      </c>
      <c r="C300" s="30">
        <f>'Base data'!E341</f>
        <v>0</v>
      </c>
      <c r="D300" s="15"/>
      <c r="E300" s="15"/>
      <c r="F300" s="15"/>
      <c r="G300" s="15"/>
      <c r="H300" s="15"/>
      <c r="I300" s="15"/>
      <c r="J300" s="15"/>
    </row>
    <row r="301" spans="1:10" x14ac:dyDescent="0.35">
      <c r="A301" s="24" t="str">
        <f>'Base data'!A342</f>
        <v>BD1</v>
      </c>
      <c r="B301" s="30">
        <f>'Base data'!B342</f>
        <v>0</v>
      </c>
      <c r="C301" s="30">
        <f>'Base data'!E342</f>
        <v>0</v>
      </c>
      <c r="D301" s="15"/>
      <c r="E301" s="15"/>
      <c r="F301" s="15"/>
      <c r="G301" s="15"/>
      <c r="H301" s="15"/>
      <c r="I301" s="15"/>
      <c r="J301" s="15"/>
    </row>
    <row r="302" spans="1:10" x14ac:dyDescent="0.35">
      <c r="A302" s="24" t="str">
        <f>'Base data'!A343</f>
        <v>BD10</v>
      </c>
      <c r="B302" s="30">
        <f>'Base data'!B343</f>
        <v>0</v>
      </c>
      <c r="C302" s="30">
        <f>'Base data'!E343</f>
        <v>0</v>
      </c>
      <c r="D302" s="15"/>
      <c r="E302" s="15"/>
      <c r="F302" s="15"/>
      <c r="G302" s="15"/>
      <c r="H302" s="15"/>
      <c r="I302" s="15"/>
      <c r="J302" s="15"/>
    </row>
    <row r="303" spans="1:10" x14ac:dyDescent="0.35">
      <c r="A303" s="24" t="str">
        <f>'Base data'!A344</f>
        <v>BD11</v>
      </c>
      <c r="B303" s="30">
        <f>'Base data'!B344</f>
        <v>0</v>
      </c>
      <c r="C303" s="30">
        <f>'Base data'!E344</f>
        <v>0</v>
      </c>
      <c r="D303" s="15"/>
      <c r="E303" s="15"/>
      <c r="F303" s="15"/>
      <c r="G303" s="15"/>
      <c r="H303" s="15"/>
      <c r="I303" s="15"/>
      <c r="J303" s="15"/>
    </row>
    <row r="304" spans="1:10" x14ac:dyDescent="0.35">
      <c r="A304" s="24" t="str">
        <f>'Base data'!A345</f>
        <v>BD12</v>
      </c>
      <c r="B304" s="30">
        <f>'Base data'!B345</f>
        <v>0</v>
      </c>
      <c r="C304" s="30">
        <f>'Base data'!E345</f>
        <v>0</v>
      </c>
      <c r="D304" s="15"/>
      <c r="E304" s="15"/>
      <c r="F304" s="15"/>
      <c r="G304" s="15"/>
      <c r="H304" s="15"/>
      <c r="I304" s="15"/>
      <c r="J304" s="15"/>
    </row>
    <row r="305" spans="1:10" x14ac:dyDescent="0.35">
      <c r="A305" s="24" t="str">
        <f>'Base data'!A346</f>
        <v>BD13</v>
      </c>
      <c r="B305" s="30">
        <f>'Base data'!B346</f>
        <v>0</v>
      </c>
      <c r="C305" s="30">
        <f>'Base data'!E346</f>
        <v>0</v>
      </c>
      <c r="D305" s="15"/>
      <c r="E305" s="15"/>
      <c r="F305" s="15"/>
      <c r="G305" s="15"/>
      <c r="H305" s="15"/>
      <c r="I305" s="15"/>
      <c r="J305" s="15"/>
    </row>
    <row r="306" spans="1:10" x14ac:dyDescent="0.35">
      <c r="A306" s="24" t="str">
        <f>'Base data'!A347</f>
        <v>BD14</v>
      </c>
      <c r="B306" s="30">
        <f>'Base data'!B347</f>
        <v>0</v>
      </c>
      <c r="C306" s="30">
        <f>'Base data'!E347</f>
        <v>0</v>
      </c>
      <c r="D306" s="15"/>
      <c r="E306" s="15"/>
      <c r="F306" s="15"/>
      <c r="G306" s="15"/>
      <c r="H306" s="15"/>
      <c r="I306" s="15"/>
      <c r="J306" s="15"/>
    </row>
    <row r="307" spans="1:10" x14ac:dyDescent="0.35">
      <c r="A307" s="24" t="str">
        <f>'Base data'!A348</f>
        <v>BD15</v>
      </c>
      <c r="B307" s="30">
        <f>'Base data'!B348</f>
        <v>0</v>
      </c>
      <c r="C307" s="30">
        <f>'Base data'!E348</f>
        <v>0</v>
      </c>
      <c r="D307" s="15"/>
      <c r="E307" s="15"/>
      <c r="F307" s="15"/>
      <c r="G307" s="15"/>
      <c r="H307" s="15"/>
      <c r="I307" s="15"/>
      <c r="J307" s="15"/>
    </row>
    <row r="308" spans="1:10" x14ac:dyDescent="0.35">
      <c r="A308" s="24" t="str">
        <f>'Base data'!A349</f>
        <v>BD16</v>
      </c>
      <c r="B308" s="30">
        <f>'Base data'!B349</f>
        <v>0</v>
      </c>
      <c r="C308" s="30">
        <f>'Base data'!E349</f>
        <v>0</v>
      </c>
      <c r="D308" s="15"/>
      <c r="E308" s="15"/>
      <c r="F308" s="15"/>
      <c r="G308" s="15"/>
      <c r="H308" s="15"/>
      <c r="I308" s="15"/>
      <c r="J308" s="15"/>
    </row>
    <row r="309" spans="1:10" x14ac:dyDescent="0.35">
      <c r="A309" s="24" t="str">
        <f>'Base data'!A350</f>
        <v>BD17</v>
      </c>
      <c r="B309" s="30">
        <f>'Base data'!B350</f>
        <v>0</v>
      </c>
      <c r="C309" s="30">
        <f>'Base data'!E350</f>
        <v>0</v>
      </c>
      <c r="D309" s="15"/>
      <c r="E309" s="15"/>
      <c r="F309" s="15"/>
      <c r="G309" s="15"/>
      <c r="H309" s="15"/>
      <c r="I309" s="15"/>
      <c r="J309" s="15"/>
    </row>
    <row r="310" spans="1:10" x14ac:dyDescent="0.35">
      <c r="A310" s="24" t="str">
        <f>'Base data'!A351</f>
        <v>BD18</v>
      </c>
      <c r="B310" s="30">
        <f>'Base data'!B351</f>
        <v>0</v>
      </c>
      <c r="C310" s="30">
        <f>'Base data'!E351</f>
        <v>0</v>
      </c>
      <c r="D310" s="15"/>
      <c r="E310" s="15"/>
      <c r="F310" s="15"/>
      <c r="G310" s="15"/>
      <c r="H310" s="15"/>
      <c r="I310" s="15"/>
      <c r="J310" s="15"/>
    </row>
    <row r="311" spans="1:10" x14ac:dyDescent="0.35">
      <c r="A311" s="24" t="str">
        <f>'Base data'!A352</f>
        <v>BD19</v>
      </c>
      <c r="B311" s="30">
        <f>'Base data'!B352</f>
        <v>0</v>
      </c>
      <c r="C311" s="30">
        <f>'Base data'!E352</f>
        <v>0</v>
      </c>
      <c r="D311" s="15"/>
      <c r="E311" s="15"/>
      <c r="F311" s="15"/>
      <c r="G311" s="15"/>
      <c r="H311" s="15"/>
      <c r="I311" s="15"/>
      <c r="J311" s="15"/>
    </row>
    <row r="312" spans="1:10" x14ac:dyDescent="0.35">
      <c r="A312" s="24" t="str">
        <f>'Base data'!A353</f>
        <v>BD2</v>
      </c>
      <c r="B312" s="30">
        <f>'Base data'!B353</f>
        <v>0</v>
      </c>
      <c r="C312" s="30">
        <f>'Base data'!E353</f>
        <v>0</v>
      </c>
      <c r="D312" s="15"/>
      <c r="E312" s="15"/>
      <c r="F312" s="15"/>
      <c r="G312" s="15"/>
      <c r="H312" s="15"/>
      <c r="I312" s="15"/>
      <c r="J312" s="15"/>
    </row>
    <row r="313" spans="1:10" x14ac:dyDescent="0.35">
      <c r="A313" s="24" t="str">
        <f>'Base data'!A354</f>
        <v>BD20</v>
      </c>
      <c r="B313" s="30">
        <f>'Base data'!B354</f>
        <v>0</v>
      </c>
      <c r="C313" s="30">
        <f>'Base data'!E354</f>
        <v>0</v>
      </c>
      <c r="D313" s="15"/>
      <c r="E313" s="15"/>
      <c r="F313" s="15"/>
      <c r="G313" s="15"/>
      <c r="H313" s="15"/>
      <c r="I313" s="15"/>
      <c r="J313" s="15"/>
    </row>
    <row r="314" spans="1:10" x14ac:dyDescent="0.35">
      <c r="A314" s="24" t="str">
        <f>'Base data'!A355</f>
        <v>BD21</v>
      </c>
      <c r="B314" s="30">
        <f>'Base data'!B355</f>
        <v>0</v>
      </c>
      <c r="C314" s="30">
        <f>'Base data'!E355</f>
        <v>0</v>
      </c>
      <c r="D314" s="15"/>
      <c r="E314" s="15"/>
      <c r="F314" s="15"/>
      <c r="G314" s="15"/>
      <c r="H314" s="15"/>
      <c r="I314" s="15"/>
      <c r="J314" s="15"/>
    </row>
    <row r="315" spans="1:10" x14ac:dyDescent="0.35">
      <c r="A315" s="24" t="str">
        <f>'Base data'!A356</f>
        <v>BD22</v>
      </c>
      <c r="B315" s="30">
        <f>'Base data'!B356</f>
        <v>0</v>
      </c>
      <c r="C315" s="30">
        <f>'Base data'!E356</f>
        <v>0</v>
      </c>
      <c r="D315" s="15"/>
      <c r="E315" s="15"/>
      <c r="F315" s="15"/>
      <c r="G315" s="15"/>
      <c r="H315" s="15"/>
      <c r="I315" s="15"/>
      <c r="J315" s="15"/>
    </row>
    <row r="316" spans="1:10" x14ac:dyDescent="0.35">
      <c r="A316" s="24" t="str">
        <f>'Base data'!A357</f>
        <v>BD23</v>
      </c>
      <c r="B316" s="30">
        <f>'Base data'!B357</f>
        <v>0</v>
      </c>
      <c r="C316" s="30">
        <f>'Base data'!E357</f>
        <v>0</v>
      </c>
      <c r="D316" s="15"/>
      <c r="E316" s="15"/>
      <c r="F316" s="15"/>
      <c r="G316" s="15"/>
      <c r="H316" s="15"/>
      <c r="I316" s="15"/>
      <c r="J316" s="15"/>
    </row>
    <row r="317" spans="1:10" x14ac:dyDescent="0.35">
      <c r="A317" s="24" t="str">
        <f>'Base data'!A358</f>
        <v>BD24</v>
      </c>
      <c r="B317" s="30">
        <f>'Base data'!B358</f>
        <v>0</v>
      </c>
      <c r="C317" s="30">
        <f>'Base data'!E358</f>
        <v>0</v>
      </c>
      <c r="D317" s="15"/>
      <c r="E317" s="15"/>
      <c r="F317" s="15"/>
      <c r="G317" s="15"/>
      <c r="H317" s="15"/>
      <c r="I317" s="15"/>
      <c r="J317" s="15"/>
    </row>
    <row r="318" spans="1:10" x14ac:dyDescent="0.35">
      <c r="A318" s="24" t="str">
        <f>'Base data'!A359</f>
        <v>BD3</v>
      </c>
      <c r="B318" s="30">
        <f>'Base data'!B359</f>
        <v>0</v>
      </c>
      <c r="C318" s="30">
        <f>'Base data'!E359</f>
        <v>0</v>
      </c>
      <c r="D318" s="15"/>
      <c r="E318" s="15"/>
      <c r="F318" s="15"/>
      <c r="G318" s="15"/>
      <c r="H318" s="15"/>
      <c r="I318" s="15"/>
      <c r="J318" s="15"/>
    </row>
    <row r="319" spans="1:10" x14ac:dyDescent="0.35">
      <c r="A319" s="24" t="str">
        <f>'Base data'!A360</f>
        <v>BD4</v>
      </c>
      <c r="B319" s="30">
        <f>'Base data'!B360</f>
        <v>0</v>
      </c>
      <c r="C319" s="30">
        <f>'Base data'!E360</f>
        <v>0</v>
      </c>
      <c r="D319" s="15"/>
      <c r="E319" s="15"/>
      <c r="F319" s="15"/>
      <c r="G319" s="15"/>
      <c r="H319" s="15"/>
      <c r="I319" s="15"/>
      <c r="J319" s="15"/>
    </row>
    <row r="320" spans="1:10" x14ac:dyDescent="0.35">
      <c r="A320" s="24" t="str">
        <f>'Base data'!A361</f>
        <v>BD5</v>
      </c>
      <c r="B320" s="30">
        <f>'Base data'!B361</f>
        <v>0</v>
      </c>
      <c r="C320" s="30">
        <f>'Base data'!E361</f>
        <v>0</v>
      </c>
      <c r="D320" s="15"/>
      <c r="E320" s="15"/>
      <c r="F320" s="15"/>
      <c r="G320" s="15"/>
      <c r="H320" s="15"/>
      <c r="I320" s="15"/>
      <c r="J320" s="15"/>
    </row>
    <row r="321" spans="1:10" x14ac:dyDescent="0.35">
      <c r="A321" s="24" t="str">
        <f>'Base data'!A362</f>
        <v>BD6</v>
      </c>
      <c r="B321" s="30">
        <f>'Base data'!B362</f>
        <v>0</v>
      </c>
      <c r="C321" s="30">
        <f>'Base data'!E362</f>
        <v>0</v>
      </c>
      <c r="D321" s="15"/>
      <c r="E321" s="15"/>
      <c r="F321" s="15"/>
      <c r="G321" s="15"/>
      <c r="H321" s="15"/>
      <c r="I321" s="15"/>
      <c r="J321" s="15"/>
    </row>
    <row r="322" spans="1:10" x14ac:dyDescent="0.35">
      <c r="A322" s="24" t="str">
        <f>'Base data'!A363</f>
        <v>BD7</v>
      </c>
      <c r="B322" s="30">
        <f>'Base data'!B363</f>
        <v>0</v>
      </c>
      <c r="C322" s="30">
        <f>'Base data'!E363</f>
        <v>0</v>
      </c>
      <c r="D322" s="15"/>
      <c r="E322" s="15"/>
      <c r="F322" s="15"/>
      <c r="G322" s="15"/>
      <c r="H322" s="15"/>
      <c r="I322" s="15"/>
      <c r="J322" s="15"/>
    </row>
    <row r="323" spans="1:10" x14ac:dyDescent="0.35">
      <c r="A323" s="24" t="str">
        <f>'Base data'!A364</f>
        <v>BD8</v>
      </c>
      <c r="B323" s="30">
        <f>'Base data'!B364</f>
        <v>0</v>
      </c>
      <c r="C323" s="30">
        <f>'Base data'!E364</f>
        <v>0</v>
      </c>
      <c r="D323" s="15"/>
      <c r="E323" s="15"/>
      <c r="F323" s="15"/>
      <c r="G323" s="15"/>
      <c r="H323" s="15"/>
      <c r="I323" s="15"/>
      <c r="J323" s="15"/>
    </row>
    <row r="324" spans="1:10" x14ac:dyDescent="0.35">
      <c r="A324" s="24" t="str">
        <f>'Base data'!A365</f>
        <v>BD9</v>
      </c>
      <c r="B324" s="30">
        <f>'Base data'!B365</f>
        <v>0</v>
      </c>
      <c r="C324" s="30">
        <f>'Base data'!E365</f>
        <v>0</v>
      </c>
      <c r="D324" s="15"/>
      <c r="E324" s="15"/>
      <c r="F324" s="15"/>
      <c r="G324" s="15"/>
      <c r="H324" s="15"/>
      <c r="I324" s="15"/>
      <c r="J324" s="15"/>
    </row>
    <row r="325" spans="1:10" x14ac:dyDescent="0.35">
      <c r="A325" s="24" t="str">
        <f>'Base data'!A366</f>
        <v>BD97</v>
      </c>
      <c r="B325" s="30">
        <f>'Base data'!B366</f>
        <v>0</v>
      </c>
      <c r="C325" s="30">
        <f>'Base data'!E366</f>
        <v>0</v>
      </c>
      <c r="D325" s="15"/>
      <c r="E325" s="15"/>
      <c r="F325" s="15"/>
      <c r="G325" s="15"/>
      <c r="H325" s="15"/>
      <c r="I325" s="15"/>
      <c r="J325" s="15"/>
    </row>
    <row r="326" spans="1:10" x14ac:dyDescent="0.35">
      <c r="A326" s="24" t="str">
        <f>'Base data'!A367</f>
        <v>BD98</v>
      </c>
      <c r="B326" s="30">
        <f>'Base data'!B367</f>
        <v>0</v>
      </c>
      <c r="C326" s="30">
        <f>'Base data'!E367</f>
        <v>0</v>
      </c>
      <c r="D326" s="15"/>
      <c r="E326" s="15"/>
      <c r="F326" s="15"/>
      <c r="G326" s="15"/>
      <c r="H326" s="15"/>
      <c r="I326" s="15"/>
      <c r="J326" s="15"/>
    </row>
    <row r="327" spans="1:10" x14ac:dyDescent="0.35">
      <c r="A327" s="24" t="str">
        <f>'Base data'!A368</f>
        <v>BD99</v>
      </c>
      <c r="B327" s="30">
        <f>'Base data'!B368</f>
        <v>0</v>
      </c>
      <c r="C327" s="30">
        <f>'Base data'!E368</f>
        <v>0</v>
      </c>
      <c r="D327" s="15"/>
      <c r="E327" s="15"/>
      <c r="F327" s="15"/>
      <c r="G327" s="15"/>
      <c r="H327" s="15"/>
      <c r="I327" s="15"/>
      <c r="J327" s="15"/>
    </row>
    <row r="328" spans="1:10" x14ac:dyDescent="0.35">
      <c r="A328" s="24" t="str">
        <f>'Base data'!A369</f>
        <v>BH1</v>
      </c>
      <c r="B328" s="30">
        <f>'Base data'!B369</f>
        <v>0</v>
      </c>
      <c r="C328" s="30">
        <f>'Base data'!E369</f>
        <v>0</v>
      </c>
      <c r="D328" s="15"/>
      <c r="E328" s="15"/>
      <c r="F328" s="15"/>
      <c r="G328" s="15"/>
      <c r="H328" s="15"/>
      <c r="I328" s="15"/>
      <c r="J328" s="15"/>
    </row>
    <row r="329" spans="1:10" x14ac:dyDescent="0.35">
      <c r="A329" s="24" t="str">
        <f>'Base data'!A370</f>
        <v>BH10</v>
      </c>
      <c r="B329" s="30">
        <f>'Base data'!B370</f>
        <v>0</v>
      </c>
      <c r="C329" s="30">
        <f>'Base data'!E370</f>
        <v>0</v>
      </c>
      <c r="D329" s="15"/>
      <c r="E329" s="15"/>
      <c r="F329" s="15"/>
      <c r="G329" s="15"/>
      <c r="H329" s="15"/>
      <c r="I329" s="15"/>
      <c r="J329" s="15"/>
    </row>
    <row r="330" spans="1:10" x14ac:dyDescent="0.35">
      <c r="A330" s="24" t="str">
        <f>'Base data'!A371</f>
        <v>BH11</v>
      </c>
      <c r="B330" s="30">
        <f>'Base data'!B371</f>
        <v>0</v>
      </c>
      <c r="C330" s="30">
        <f>'Base data'!E371</f>
        <v>0</v>
      </c>
      <c r="D330" s="15"/>
      <c r="E330" s="15"/>
      <c r="F330" s="15"/>
      <c r="G330" s="15"/>
      <c r="H330" s="15"/>
      <c r="I330" s="15"/>
      <c r="J330" s="15"/>
    </row>
    <row r="331" spans="1:10" x14ac:dyDescent="0.35">
      <c r="A331" s="24" t="str">
        <f>'Base data'!A372</f>
        <v>BH12</v>
      </c>
      <c r="B331" s="30">
        <f>'Base data'!B372</f>
        <v>0</v>
      </c>
      <c r="C331" s="30">
        <f>'Base data'!E372</f>
        <v>0</v>
      </c>
      <c r="D331" s="15"/>
      <c r="E331" s="15"/>
      <c r="F331" s="15"/>
      <c r="G331" s="15"/>
      <c r="H331" s="15"/>
      <c r="I331" s="15"/>
      <c r="J331" s="15"/>
    </row>
    <row r="332" spans="1:10" x14ac:dyDescent="0.35">
      <c r="A332" s="24" t="str">
        <f>'Base data'!A373</f>
        <v>BH13</v>
      </c>
      <c r="B332" s="30">
        <f>'Base data'!B373</f>
        <v>0</v>
      </c>
      <c r="C332" s="30">
        <f>'Base data'!E373</f>
        <v>0</v>
      </c>
      <c r="D332" s="15"/>
      <c r="E332" s="15"/>
      <c r="F332" s="15"/>
      <c r="G332" s="15"/>
      <c r="H332" s="15"/>
      <c r="I332" s="15"/>
      <c r="J332" s="15"/>
    </row>
    <row r="333" spans="1:10" x14ac:dyDescent="0.35">
      <c r="A333" s="24" t="str">
        <f>'Base data'!A374</f>
        <v>BH14</v>
      </c>
      <c r="B333" s="30">
        <f>'Base data'!B374</f>
        <v>0</v>
      </c>
      <c r="C333" s="30">
        <f>'Base data'!E374</f>
        <v>0</v>
      </c>
      <c r="D333" s="15"/>
      <c r="E333" s="15"/>
      <c r="F333" s="15"/>
      <c r="G333" s="15"/>
      <c r="H333" s="15"/>
      <c r="I333" s="15"/>
      <c r="J333" s="15"/>
    </row>
    <row r="334" spans="1:10" x14ac:dyDescent="0.35">
      <c r="A334" s="24" t="str">
        <f>'Base data'!A375</f>
        <v>BH15</v>
      </c>
      <c r="B334" s="30">
        <f>'Base data'!B375</f>
        <v>0</v>
      </c>
      <c r="C334" s="30">
        <f>'Base data'!E375</f>
        <v>0</v>
      </c>
      <c r="D334" s="15"/>
      <c r="E334" s="15"/>
      <c r="F334" s="15"/>
      <c r="G334" s="15"/>
      <c r="H334" s="15"/>
      <c r="I334" s="15"/>
      <c r="J334" s="15"/>
    </row>
    <row r="335" spans="1:10" x14ac:dyDescent="0.35">
      <c r="A335" s="24" t="str">
        <f>'Base data'!A376</f>
        <v>BH16</v>
      </c>
      <c r="B335" s="30">
        <f>'Base data'!B376</f>
        <v>0</v>
      </c>
      <c r="C335" s="30">
        <f>'Base data'!E376</f>
        <v>0</v>
      </c>
      <c r="D335" s="15"/>
      <c r="E335" s="15"/>
      <c r="F335" s="15"/>
      <c r="G335" s="15"/>
      <c r="H335" s="15"/>
      <c r="I335" s="15"/>
      <c r="J335" s="15"/>
    </row>
    <row r="336" spans="1:10" x14ac:dyDescent="0.35">
      <c r="A336" s="24" t="str">
        <f>'Base data'!A377</f>
        <v>BH17</v>
      </c>
      <c r="B336" s="30">
        <f>'Base data'!B377</f>
        <v>0</v>
      </c>
      <c r="C336" s="30">
        <f>'Base data'!E377</f>
        <v>0</v>
      </c>
      <c r="D336" s="15"/>
      <c r="E336" s="15"/>
      <c r="F336" s="15"/>
      <c r="G336" s="15"/>
      <c r="H336" s="15"/>
      <c r="I336" s="15"/>
      <c r="J336" s="15"/>
    </row>
    <row r="337" spans="1:10" x14ac:dyDescent="0.35">
      <c r="A337" s="24" t="str">
        <f>'Base data'!A378</f>
        <v>BH18</v>
      </c>
      <c r="B337" s="30">
        <f>'Base data'!B378</f>
        <v>0</v>
      </c>
      <c r="C337" s="30">
        <f>'Base data'!E378</f>
        <v>0</v>
      </c>
      <c r="D337" s="15"/>
      <c r="E337" s="15"/>
      <c r="F337" s="15"/>
      <c r="G337" s="15"/>
      <c r="H337" s="15"/>
      <c r="I337" s="15"/>
      <c r="J337" s="15"/>
    </row>
    <row r="338" spans="1:10" x14ac:dyDescent="0.35">
      <c r="A338" s="24" t="str">
        <f>'Base data'!A379</f>
        <v>BH19</v>
      </c>
      <c r="B338" s="30">
        <f>'Base data'!B379</f>
        <v>0</v>
      </c>
      <c r="C338" s="30">
        <f>'Base data'!E379</f>
        <v>0</v>
      </c>
      <c r="D338" s="15"/>
      <c r="E338" s="15"/>
      <c r="F338" s="15"/>
      <c r="G338" s="15"/>
      <c r="H338" s="15"/>
      <c r="I338" s="15"/>
      <c r="J338" s="15"/>
    </row>
    <row r="339" spans="1:10" x14ac:dyDescent="0.35">
      <c r="A339" s="24" t="str">
        <f>'Base data'!A380</f>
        <v>BH2</v>
      </c>
      <c r="B339" s="30">
        <f>'Base data'!B380</f>
        <v>0</v>
      </c>
      <c r="C339" s="30">
        <f>'Base data'!E380</f>
        <v>0</v>
      </c>
      <c r="D339" s="15"/>
      <c r="E339" s="15"/>
      <c r="F339" s="15"/>
      <c r="G339" s="15"/>
      <c r="H339" s="15"/>
      <c r="I339" s="15"/>
      <c r="J339" s="15"/>
    </row>
    <row r="340" spans="1:10" x14ac:dyDescent="0.35">
      <c r="A340" s="24" t="str">
        <f>'Base data'!A381</f>
        <v>BH20</v>
      </c>
      <c r="B340" s="30">
        <f>'Base data'!B381</f>
        <v>0</v>
      </c>
      <c r="C340" s="30">
        <f>'Base data'!E381</f>
        <v>0</v>
      </c>
      <c r="D340" s="15"/>
      <c r="E340" s="15"/>
      <c r="F340" s="15"/>
      <c r="G340" s="15"/>
      <c r="H340" s="15"/>
      <c r="I340" s="15"/>
      <c r="J340" s="15"/>
    </row>
    <row r="341" spans="1:10" x14ac:dyDescent="0.35">
      <c r="A341" s="24" t="str">
        <f>'Base data'!A382</f>
        <v>BH21</v>
      </c>
      <c r="B341" s="30">
        <f>'Base data'!B382</f>
        <v>0</v>
      </c>
      <c r="C341" s="30">
        <f>'Base data'!E382</f>
        <v>0</v>
      </c>
      <c r="D341" s="15"/>
      <c r="E341" s="15"/>
      <c r="F341" s="15"/>
      <c r="G341" s="15"/>
      <c r="H341" s="15"/>
      <c r="I341" s="15"/>
      <c r="J341" s="15"/>
    </row>
    <row r="342" spans="1:10" x14ac:dyDescent="0.35">
      <c r="A342" s="24" t="str">
        <f>'Base data'!A383</f>
        <v>BH22</v>
      </c>
      <c r="B342" s="30">
        <f>'Base data'!B383</f>
        <v>0</v>
      </c>
      <c r="C342" s="30">
        <f>'Base data'!E383</f>
        <v>0</v>
      </c>
      <c r="D342" s="15"/>
      <c r="E342" s="15"/>
      <c r="F342" s="15"/>
      <c r="G342" s="15"/>
      <c r="H342" s="15"/>
      <c r="I342" s="15"/>
      <c r="J342" s="15"/>
    </row>
    <row r="343" spans="1:10" x14ac:dyDescent="0.35">
      <c r="A343" s="24" t="str">
        <f>'Base data'!A384</f>
        <v>BH23</v>
      </c>
      <c r="B343" s="30">
        <f>'Base data'!B384</f>
        <v>0</v>
      </c>
      <c r="C343" s="30">
        <f>'Base data'!E384</f>
        <v>0</v>
      </c>
      <c r="D343" s="15"/>
      <c r="E343" s="15"/>
      <c r="F343" s="15"/>
      <c r="G343" s="15"/>
      <c r="H343" s="15"/>
      <c r="I343" s="15"/>
      <c r="J343" s="15"/>
    </row>
    <row r="344" spans="1:10" x14ac:dyDescent="0.35">
      <c r="A344" s="24" t="str">
        <f>'Base data'!A385</f>
        <v>BH24</v>
      </c>
      <c r="B344" s="30">
        <f>'Base data'!B385</f>
        <v>0</v>
      </c>
      <c r="C344" s="30">
        <f>'Base data'!E385</f>
        <v>0</v>
      </c>
      <c r="D344" s="15"/>
      <c r="E344" s="15"/>
      <c r="F344" s="15"/>
      <c r="G344" s="15"/>
      <c r="H344" s="15"/>
      <c r="I344" s="15"/>
      <c r="J344" s="15"/>
    </row>
    <row r="345" spans="1:10" x14ac:dyDescent="0.35">
      <c r="A345" s="24" t="str">
        <f>'Base data'!A386</f>
        <v>BH25</v>
      </c>
      <c r="B345" s="30">
        <f>'Base data'!B386</f>
        <v>0</v>
      </c>
      <c r="C345" s="30">
        <f>'Base data'!E386</f>
        <v>0</v>
      </c>
      <c r="D345" s="15"/>
      <c r="E345" s="15"/>
      <c r="F345" s="15"/>
      <c r="G345" s="15"/>
      <c r="H345" s="15"/>
      <c r="I345" s="15"/>
      <c r="J345" s="15"/>
    </row>
    <row r="346" spans="1:10" x14ac:dyDescent="0.35">
      <c r="A346" s="24" t="str">
        <f>'Base data'!A387</f>
        <v>BH3</v>
      </c>
      <c r="B346" s="30">
        <f>'Base data'!B387</f>
        <v>0</v>
      </c>
      <c r="C346" s="30">
        <f>'Base data'!E387</f>
        <v>0</v>
      </c>
      <c r="D346" s="15"/>
      <c r="E346" s="15"/>
      <c r="F346" s="15"/>
      <c r="G346" s="15"/>
      <c r="H346" s="15"/>
      <c r="I346" s="15"/>
      <c r="J346" s="15"/>
    </row>
    <row r="347" spans="1:10" x14ac:dyDescent="0.35">
      <c r="A347" s="24" t="str">
        <f>'Base data'!A388</f>
        <v>BH31</v>
      </c>
      <c r="B347" s="30">
        <f>'Base data'!B388</f>
        <v>0</v>
      </c>
      <c r="C347" s="30">
        <f>'Base data'!E388</f>
        <v>0</v>
      </c>
      <c r="D347" s="15"/>
      <c r="E347" s="15"/>
      <c r="F347" s="15"/>
      <c r="G347" s="15"/>
      <c r="H347" s="15"/>
      <c r="I347" s="15"/>
      <c r="J347" s="15"/>
    </row>
    <row r="348" spans="1:10" x14ac:dyDescent="0.35">
      <c r="A348" s="24" t="str">
        <f>'Base data'!A389</f>
        <v>BH4</v>
      </c>
      <c r="B348" s="30">
        <f>'Base data'!B389</f>
        <v>0</v>
      </c>
      <c r="C348" s="30">
        <f>'Base data'!E389</f>
        <v>0</v>
      </c>
      <c r="D348" s="15"/>
      <c r="E348" s="15"/>
      <c r="F348" s="15"/>
      <c r="G348" s="15"/>
      <c r="H348" s="15"/>
      <c r="I348" s="15"/>
      <c r="J348" s="15"/>
    </row>
    <row r="349" spans="1:10" x14ac:dyDescent="0.35">
      <c r="A349" s="24" t="str">
        <f>'Base data'!A390</f>
        <v>BH5</v>
      </c>
      <c r="B349" s="30">
        <f>'Base data'!B390</f>
        <v>0</v>
      </c>
      <c r="C349" s="30">
        <f>'Base data'!E390</f>
        <v>0</v>
      </c>
      <c r="D349" s="15"/>
      <c r="E349" s="15"/>
      <c r="F349" s="15"/>
      <c r="G349" s="15"/>
      <c r="H349" s="15"/>
      <c r="I349" s="15"/>
      <c r="J349" s="15"/>
    </row>
    <row r="350" spans="1:10" x14ac:dyDescent="0.35">
      <c r="A350" s="24" t="str">
        <f>'Base data'!A391</f>
        <v>BH6</v>
      </c>
      <c r="B350" s="30">
        <f>'Base data'!B391</f>
        <v>0</v>
      </c>
      <c r="C350" s="30">
        <f>'Base data'!E391</f>
        <v>0</v>
      </c>
      <c r="D350" s="15"/>
      <c r="E350" s="15"/>
      <c r="F350" s="15"/>
      <c r="G350" s="15"/>
      <c r="H350" s="15"/>
      <c r="I350" s="15"/>
      <c r="J350" s="15"/>
    </row>
    <row r="351" spans="1:10" x14ac:dyDescent="0.35">
      <c r="A351" s="24" t="str">
        <f>'Base data'!A392</f>
        <v>BH7</v>
      </c>
      <c r="B351" s="30">
        <f>'Base data'!B392</f>
        <v>0</v>
      </c>
      <c r="C351" s="30">
        <f>'Base data'!E392</f>
        <v>0</v>
      </c>
      <c r="D351" s="15"/>
      <c r="E351" s="15"/>
      <c r="F351" s="15"/>
      <c r="G351" s="15"/>
      <c r="H351" s="15"/>
      <c r="I351" s="15"/>
      <c r="J351" s="15"/>
    </row>
    <row r="352" spans="1:10" x14ac:dyDescent="0.35">
      <c r="A352" s="24" t="str">
        <f>'Base data'!A393</f>
        <v>BH8</v>
      </c>
      <c r="B352" s="30">
        <f>'Base data'!B393</f>
        <v>0</v>
      </c>
      <c r="C352" s="30">
        <f>'Base data'!E393</f>
        <v>0</v>
      </c>
      <c r="D352" s="15"/>
      <c r="E352" s="15"/>
      <c r="F352" s="15"/>
      <c r="G352" s="15"/>
      <c r="H352" s="15"/>
      <c r="I352" s="15"/>
      <c r="J352" s="15"/>
    </row>
    <row r="353" spans="1:10" x14ac:dyDescent="0.35">
      <c r="A353" s="24" t="str">
        <f>'Base data'!A394</f>
        <v>BH9</v>
      </c>
      <c r="B353" s="30">
        <f>'Base data'!B394</f>
        <v>0</v>
      </c>
      <c r="C353" s="30">
        <f>'Base data'!E394</f>
        <v>0</v>
      </c>
      <c r="D353" s="15"/>
      <c r="E353" s="15"/>
      <c r="F353" s="15"/>
      <c r="G353" s="15"/>
      <c r="H353" s="15"/>
      <c r="I353" s="15"/>
      <c r="J353" s="15"/>
    </row>
    <row r="354" spans="1:10" x14ac:dyDescent="0.35">
      <c r="A354" s="24" t="str">
        <f>'Base data'!A395</f>
        <v>BL0</v>
      </c>
      <c r="B354" s="30">
        <f>'Base data'!B395</f>
        <v>0</v>
      </c>
      <c r="C354" s="30">
        <f>'Base data'!E395</f>
        <v>0</v>
      </c>
      <c r="D354" s="15"/>
      <c r="E354" s="15"/>
      <c r="F354" s="15"/>
      <c r="G354" s="15"/>
      <c r="H354" s="15"/>
      <c r="I354" s="15"/>
      <c r="J354" s="15"/>
    </row>
    <row r="355" spans="1:10" x14ac:dyDescent="0.35">
      <c r="A355" s="24" t="str">
        <f>'Base data'!A396</f>
        <v>BL1</v>
      </c>
      <c r="B355" s="30">
        <f>'Base data'!B396</f>
        <v>0</v>
      </c>
      <c r="C355" s="30">
        <f>'Base data'!E396</f>
        <v>0</v>
      </c>
      <c r="D355" s="15"/>
      <c r="E355" s="15"/>
      <c r="F355" s="15"/>
      <c r="G355" s="15"/>
      <c r="H355" s="15"/>
      <c r="I355" s="15"/>
      <c r="J355" s="15"/>
    </row>
    <row r="356" spans="1:10" x14ac:dyDescent="0.35">
      <c r="A356" s="24" t="str">
        <f>'Base data'!A397</f>
        <v>BL11</v>
      </c>
      <c r="B356" s="30">
        <f>'Base data'!B397</f>
        <v>0</v>
      </c>
      <c r="C356" s="30">
        <f>'Base data'!E397</f>
        <v>0</v>
      </c>
      <c r="D356" s="15"/>
      <c r="E356" s="15"/>
      <c r="F356" s="15"/>
      <c r="G356" s="15"/>
      <c r="H356" s="15"/>
      <c r="I356" s="15"/>
      <c r="J356" s="15"/>
    </row>
    <row r="357" spans="1:10" x14ac:dyDescent="0.35">
      <c r="A357" s="24" t="str">
        <f>'Base data'!A398</f>
        <v>BL2</v>
      </c>
      <c r="B357" s="30">
        <f>'Base data'!B398</f>
        <v>0</v>
      </c>
      <c r="C357" s="30">
        <f>'Base data'!E398</f>
        <v>0</v>
      </c>
      <c r="D357" s="15"/>
      <c r="E357" s="15"/>
      <c r="F357" s="15"/>
      <c r="G357" s="15"/>
      <c r="H357" s="15"/>
      <c r="I357" s="15"/>
      <c r="J357" s="15"/>
    </row>
    <row r="358" spans="1:10" x14ac:dyDescent="0.35">
      <c r="A358" s="24" t="str">
        <f>'Base data'!A399</f>
        <v>BL3</v>
      </c>
      <c r="B358" s="30">
        <f>'Base data'!B399</f>
        <v>0</v>
      </c>
      <c r="C358" s="30">
        <f>'Base data'!E399</f>
        <v>0</v>
      </c>
      <c r="D358" s="15"/>
      <c r="E358" s="15"/>
      <c r="F358" s="15"/>
      <c r="G358" s="15"/>
      <c r="H358" s="15"/>
      <c r="I358" s="15"/>
      <c r="J358" s="15"/>
    </row>
    <row r="359" spans="1:10" x14ac:dyDescent="0.35">
      <c r="A359" s="24" t="str">
        <f>'Base data'!A400</f>
        <v>BL4</v>
      </c>
      <c r="B359" s="30">
        <f>'Base data'!B400</f>
        <v>0</v>
      </c>
      <c r="C359" s="30">
        <f>'Base data'!E400</f>
        <v>0</v>
      </c>
      <c r="D359" s="15"/>
      <c r="E359" s="15"/>
      <c r="F359" s="15"/>
      <c r="G359" s="15"/>
      <c r="H359" s="15"/>
      <c r="I359" s="15"/>
      <c r="J359" s="15"/>
    </row>
    <row r="360" spans="1:10" x14ac:dyDescent="0.35">
      <c r="A360" s="24" t="str">
        <f>'Base data'!A401</f>
        <v>BL5</v>
      </c>
      <c r="B360" s="30">
        <f>'Base data'!B401</f>
        <v>0</v>
      </c>
      <c r="C360" s="30">
        <f>'Base data'!E401</f>
        <v>0</v>
      </c>
      <c r="D360" s="15"/>
      <c r="E360" s="15"/>
      <c r="F360" s="15"/>
      <c r="G360" s="15"/>
      <c r="H360" s="15"/>
      <c r="I360" s="15"/>
      <c r="J360" s="15"/>
    </row>
    <row r="361" spans="1:10" x14ac:dyDescent="0.35">
      <c r="A361" s="24" t="str">
        <f>'Base data'!A402</f>
        <v>BL6</v>
      </c>
      <c r="B361" s="30">
        <f>'Base data'!B402</f>
        <v>0</v>
      </c>
      <c r="C361" s="30">
        <f>'Base data'!E402</f>
        <v>0</v>
      </c>
      <c r="D361" s="15"/>
      <c r="E361" s="15"/>
      <c r="F361" s="15"/>
      <c r="G361" s="15"/>
      <c r="H361" s="15"/>
      <c r="I361" s="15"/>
      <c r="J361" s="15"/>
    </row>
    <row r="362" spans="1:10" x14ac:dyDescent="0.35">
      <c r="A362" s="24" t="str">
        <f>'Base data'!A403</f>
        <v>BL7</v>
      </c>
      <c r="B362" s="30">
        <f>'Base data'!B403</f>
        <v>0</v>
      </c>
      <c r="C362" s="30">
        <f>'Base data'!E403</f>
        <v>0</v>
      </c>
      <c r="D362" s="15"/>
      <c r="E362" s="15"/>
      <c r="F362" s="15"/>
      <c r="G362" s="15"/>
      <c r="H362" s="15"/>
      <c r="I362" s="15"/>
      <c r="J362" s="15"/>
    </row>
    <row r="363" spans="1:10" x14ac:dyDescent="0.35">
      <c r="A363" s="24" t="str">
        <f>'Base data'!A404</f>
        <v>BL78</v>
      </c>
      <c r="B363" s="30">
        <f>'Base data'!B404</f>
        <v>0</v>
      </c>
      <c r="C363" s="30">
        <f>'Base data'!E404</f>
        <v>0</v>
      </c>
      <c r="D363" s="15"/>
      <c r="E363" s="15"/>
      <c r="F363" s="15"/>
      <c r="G363" s="15"/>
      <c r="H363" s="15"/>
      <c r="I363" s="15"/>
      <c r="J363" s="15"/>
    </row>
    <row r="364" spans="1:10" x14ac:dyDescent="0.35">
      <c r="A364" s="24" t="str">
        <f>'Base data'!A405</f>
        <v>BL8</v>
      </c>
      <c r="B364" s="30">
        <f>'Base data'!B405</f>
        <v>0</v>
      </c>
      <c r="C364" s="30">
        <f>'Base data'!E405</f>
        <v>0</v>
      </c>
      <c r="D364" s="15"/>
      <c r="E364" s="15"/>
      <c r="F364" s="15"/>
      <c r="G364" s="15"/>
      <c r="H364" s="15"/>
      <c r="I364" s="15"/>
      <c r="J364" s="15"/>
    </row>
    <row r="365" spans="1:10" x14ac:dyDescent="0.35">
      <c r="A365" s="24" t="str">
        <f>'Base data'!A406</f>
        <v>BL9</v>
      </c>
      <c r="B365" s="30">
        <f>'Base data'!B406</f>
        <v>0</v>
      </c>
      <c r="C365" s="30">
        <f>'Base data'!E406</f>
        <v>0</v>
      </c>
      <c r="D365" s="15"/>
      <c r="E365" s="15"/>
      <c r="F365" s="15"/>
      <c r="G365" s="15"/>
      <c r="H365" s="15"/>
      <c r="I365" s="15"/>
      <c r="J365" s="15"/>
    </row>
    <row r="366" spans="1:10" x14ac:dyDescent="0.35">
      <c r="A366" s="24" t="str">
        <f>'Base data'!A407</f>
        <v>BN1</v>
      </c>
      <c r="B366" s="30">
        <f>'Base data'!B407</f>
        <v>0</v>
      </c>
      <c r="C366" s="30">
        <f>'Base data'!E407</f>
        <v>0</v>
      </c>
      <c r="D366" s="15"/>
      <c r="E366" s="15"/>
      <c r="F366" s="15"/>
      <c r="G366" s="15"/>
      <c r="H366" s="15"/>
      <c r="I366" s="15"/>
      <c r="J366" s="15"/>
    </row>
    <row r="367" spans="1:10" x14ac:dyDescent="0.35">
      <c r="A367" s="24" t="str">
        <f>'Base data'!A408</f>
        <v>BN10</v>
      </c>
      <c r="B367" s="30">
        <f>'Base data'!B408</f>
        <v>0</v>
      </c>
      <c r="C367" s="30">
        <f>'Base data'!E408</f>
        <v>0</v>
      </c>
      <c r="D367" s="15"/>
      <c r="E367" s="15"/>
      <c r="F367" s="15"/>
      <c r="G367" s="15"/>
      <c r="H367" s="15"/>
      <c r="I367" s="15"/>
      <c r="J367" s="15"/>
    </row>
    <row r="368" spans="1:10" x14ac:dyDescent="0.35">
      <c r="A368" s="24" t="str">
        <f>'Base data'!A409</f>
        <v>BN11</v>
      </c>
      <c r="B368" s="30">
        <f>'Base data'!B409</f>
        <v>0</v>
      </c>
      <c r="C368" s="30">
        <f>'Base data'!E409</f>
        <v>0</v>
      </c>
      <c r="D368" s="15"/>
      <c r="E368" s="15"/>
      <c r="F368" s="15"/>
      <c r="G368" s="15"/>
      <c r="H368" s="15"/>
      <c r="I368" s="15"/>
      <c r="J368" s="15"/>
    </row>
    <row r="369" spans="1:10" x14ac:dyDescent="0.35">
      <c r="A369" s="24" t="str">
        <f>'Base data'!A410</f>
        <v>BN12</v>
      </c>
      <c r="B369" s="30">
        <f>'Base data'!B410</f>
        <v>0</v>
      </c>
      <c r="C369" s="30">
        <f>'Base data'!E410</f>
        <v>0</v>
      </c>
      <c r="D369" s="15"/>
      <c r="E369" s="15"/>
      <c r="F369" s="15"/>
      <c r="G369" s="15"/>
      <c r="H369" s="15"/>
      <c r="I369" s="15"/>
      <c r="J369" s="15"/>
    </row>
    <row r="370" spans="1:10" x14ac:dyDescent="0.35">
      <c r="A370" s="24" t="str">
        <f>'Base data'!A411</f>
        <v>BN13</v>
      </c>
      <c r="B370" s="30">
        <f>'Base data'!B411</f>
        <v>0</v>
      </c>
      <c r="C370" s="30">
        <f>'Base data'!E411</f>
        <v>0</v>
      </c>
      <c r="D370" s="15"/>
      <c r="E370" s="15"/>
      <c r="F370" s="15"/>
      <c r="G370" s="15"/>
      <c r="H370" s="15"/>
      <c r="I370" s="15"/>
      <c r="J370" s="15"/>
    </row>
    <row r="371" spans="1:10" x14ac:dyDescent="0.35">
      <c r="A371" s="24" t="str">
        <f>'Base data'!A412</f>
        <v>BN14</v>
      </c>
      <c r="B371" s="30">
        <f>'Base data'!B412</f>
        <v>0</v>
      </c>
      <c r="C371" s="30">
        <f>'Base data'!E412</f>
        <v>0</v>
      </c>
      <c r="D371" s="15"/>
      <c r="E371" s="15"/>
      <c r="F371" s="15"/>
      <c r="G371" s="15"/>
      <c r="H371" s="15"/>
      <c r="I371" s="15"/>
      <c r="J371" s="15"/>
    </row>
    <row r="372" spans="1:10" x14ac:dyDescent="0.35">
      <c r="A372" s="24" t="str">
        <f>'Base data'!A413</f>
        <v>BN15</v>
      </c>
      <c r="B372" s="30">
        <f>'Base data'!B413</f>
        <v>0</v>
      </c>
      <c r="C372" s="30">
        <f>'Base data'!E413</f>
        <v>0</v>
      </c>
      <c r="D372" s="15"/>
      <c r="E372" s="15"/>
      <c r="F372" s="15"/>
      <c r="G372" s="15"/>
      <c r="H372" s="15"/>
      <c r="I372" s="15"/>
      <c r="J372" s="15"/>
    </row>
    <row r="373" spans="1:10" x14ac:dyDescent="0.35">
      <c r="A373" s="24" t="str">
        <f>'Base data'!A414</f>
        <v>BN16</v>
      </c>
      <c r="B373" s="30">
        <f>'Base data'!B414</f>
        <v>0</v>
      </c>
      <c r="C373" s="30">
        <f>'Base data'!E414</f>
        <v>0</v>
      </c>
      <c r="D373" s="15"/>
      <c r="E373" s="15"/>
      <c r="F373" s="15"/>
      <c r="G373" s="15"/>
      <c r="H373" s="15"/>
      <c r="I373" s="15"/>
      <c r="J373" s="15"/>
    </row>
    <row r="374" spans="1:10" x14ac:dyDescent="0.35">
      <c r="A374" s="24" t="str">
        <f>'Base data'!A415</f>
        <v>BN17</v>
      </c>
      <c r="B374" s="30">
        <f>'Base data'!B415</f>
        <v>0</v>
      </c>
      <c r="C374" s="30">
        <f>'Base data'!E415</f>
        <v>0</v>
      </c>
      <c r="D374" s="15"/>
      <c r="E374" s="15"/>
      <c r="F374" s="15"/>
      <c r="G374" s="15"/>
      <c r="H374" s="15"/>
      <c r="I374" s="15"/>
      <c r="J374" s="15"/>
    </row>
    <row r="375" spans="1:10" x14ac:dyDescent="0.35">
      <c r="A375" s="24" t="str">
        <f>'Base data'!A416</f>
        <v>BN18</v>
      </c>
      <c r="B375" s="30">
        <f>'Base data'!B416</f>
        <v>0</v>
      </c>
      <c r="C375" s="30">
        <f>'Base data'!E416</f>
        <v>0</v>
      </c>
      <c r="D375" s="15"/>
      <c r="E375" s="15"/>
      <c r="F375" s="15"/>
      <c r="G375" s="15"/>
      <c r="H375" s="15"/>
      <c r="I375" s="15"/>
      <c r="J375" s="15"/>
    </row>
    <row r="376" spans="1:10" x14ac:dyDescent="0.35">
      <c r="A376" s="24" t="str">
        <f>'Base data'!A417</f>
        <v>BN2</v>
      </c>
      <c r="B376" s="30">
        <f>'Base data'!B417</f>
        <v>0</v>
      </c>
      <c r="C376" s="30">
        <f>'Base data'!E417</f>
        <v>0</v>
      </c>
      <c r="D376" s="15"/>
      <c r="E376" s="15"/>
      <c r="F376" s="15"/>
      <c r="G376" s="15"/>
      <c r="H376" s="15"/>
      <c r="I376" s="15"/>
      <c r="J376" s="15"/>
    </row>
    <row r="377" spans="1:10" x14ac:dyDescent="0.35">
      <c r="A377" s="24" t="str">
        <f>'Base data'!A418</f>
        <v>BN20</v>
      </c>
      <c r="B377" s="30">
        <f>'Base data'!B418</f>
        <v>0</v>
      </c>
      <c r="C377" s="30">
        <f>'Base data'!E418</f>
        <v>0</v>
      </c>
      <c r="D377" s="15"/>
      <c r="E377" s="15"/>
      <c r="F377" s="15"/>
      <c r="G377" s="15"/>
      <c r="H377" s="15"/>
      <c r="I377" s="15"/>
      <c r="J377" s="15"/>
    </row>
    <row r="378" spans="1:10" x14ac:dyDescent="0.35">
      <c r="A378" s="24" t="str">
        <f>'Base data'!A419</f>
        <v>BN21</v>
      </c>
      <c r="B378" s="30">
        <f>'Base data'!B419</f>
        <v>0</v>
      </c>
      <c r="C378" s="30">
        <f>'Base data'!E419</f>
        <v>0</v>
      </c>
      <c r="D378" s="15"/>
      <c r="E378" s="15"/>
      <c r="F378" s="15"/>
      <c r="G378" s="15"/>
      <c r="H378" s="15"/>
      <c r="I378" s="15"/>
      <c r="J378" s="15"/>
    </row>
    <row r="379" spans="1:10" x14ac:dyDescent="0.35">
      <c r="A379" s="24" t="str">
        <f>'Base data'!A420</f>
        <v>BN22</v>
      </c>
      <c r="B379" s="30">
        <f>'Base data'!B420</f>
        <v>0</v>
      </c>
      <c r="C379" s="30">
        <f>'Base data'!E420</f>
        <v>0</v>
      </c>
      <c r="D379" s="15"/>
      <c r="E379" s="15"/>
      <c r="F379" s="15"/>
      <c r="G379" s="15"/>
      <c r="H379" s="15"/>
      <c r="I379" s="15"/>
      <c r="J379" s="15"/>
    </row>
    <row r="380" spans="1:10" x14ac:dyDescent="0.35">
      <c r="A380" s="24" t="str">
        <f>'Base data'!A421</f>
        <v>BN23</v>
      </c>
      <c r="B380" s="30">
        <f>'Base data'!B421</f>
        <v>0</v>
      </c>
      <c r="C380" s="30">
        <f>'Base data'!E421</f>
        <v>0</v>
      </c>
      <c r="D380" s="15"/>
      <c r="E380" s="15"/>
      <c r="F380" s="15"/>
      <c r="G380" s="15"/>
      <c r="H380" s="15"/>
      <c r="I380" s="15"/>
      <c r="J380" s="15"/>
    </row>
    <row r="381" spans="1:10" x14ac:dyDescent="0.35">
      <c r="A381" s="24" t="str">
        <f>'Base data'!A422</f>
        <v>BN24</v>
      </c>
      <c r="B381" s="30">
        <f>'Base data'!B422</f>
        <v>0</v>
      </c>
      <c r="C381" s="30">
        <f>'Base data'!E422</f>
        <v>0</v>
      </c>
      <c r="D381" s="15"/>
      <c r="E381" s="15"/>
      <c r="F381" s="15"/>
      <c r="G381" s="15"/>
      <c r="H381" s="15"/>
      <c r="I381" s="15"/>
      <c r="J381" s="15"/>
    </row>
    <row r="382" spans="1:10" x14ac:dyDescent="0.35">
      <c r="A382" s="24" t="str">
        <f>'Base data'!A423</f>
        <v>BN25</v>
      </c>
      <c r="B382" s="30">
        <f>'Base data'!B423</f>
        <v>0</v>
      </c>
      <c r="C382" s="30">
        <f>'Base data'!E423</f>
        <v>0</v>
      </c>
      <c r="D382" s="15"/>
      <c r="E382" s="15"/>
      <c r="F382" s="15"/>
      <c r="G382" s="15"/>
      <c r="H382" s="15"/>
      <c r="I382" s="15"/>
      <c r="J382" s="15"/>
    </row>
    <row r="383" spans="1:10" x14ac:dyDescent="0.35">
      <c r="A383" s="24" t="str">
        <f>'Base data'!A424</f>
        <v>BN26</v>
      </c>
      <c r="B383" s="30">
        <f>'Base data'!B424</f>
        <v>0</v>
      </c>
      <c r="C383" s="30">
        <f>'Base data'!E424</f>
        <v>0</v>
      </c>
      <c r="D383" s="15"/>
      <c r="E383" s="15"/>
      <c r="F383" s="15"/>
      <c r="G383" s="15"/>
      <c r="H383" s="15"/>
      <c r="I383" s="15"/>
      <c r="J383" s="15"/>
    </row>
    <row r="384" spans="1:10" x14ac:dyDescent="0.35">
      <c r="A384" s="24" t="str">
        <f>'Base data'!A425</f>
        <v>BN27</v>
      </c>
      <c r="B384" s="30">
        <f>'Base data'!B425</f>
        <v>0</v>
      </c>
      <c r="C384" s="30">
        <f>'Base data'!E425</f>
        <v>0</v>
      </c>
      <c r="D384" s="15"/>
      <c r="E384" s="15"/>
      <c r="F384" s="15"/>
      <c r="G384" s="15"/>
      <c r="H384" s="15"/>
      <c r="I384" s="15"/>
      <c r="J384" s="15"/>
    </row>
    <row r="385" spans="1:10" x14ac:dyDescent="0.35">
      <c r="A385" s="24" t="str">
        <f>'Base data'!A426</f>
        <v>BN3</v>
      </c>
      <c r="B385" s="30">
        <f>'Base data'!B426</f>
        <v>0</v>
      </c>
      <c r="C385" s="30">
        <f>'Base data'!E426</f>
        <v>0</v>
      </c>
      <c r="D385" s="15"/>
      <c r="E385" s="15"/>
      <c r="F385" s="15"/>
      <c r="G385" s="15"/>
      <c r="H385" s="15"/>
      <c r="I385" s="15"/>
      <c r="J385" s="15"/>
    </row>
    <row r="386" spans="1:10" x14ac:dyDescent="0.35">
      <c r="A386" s="24" t="str">
        <f>'Base data'!A427</f>
        <v>BN4</v>
      </c>
      <c r="B386" s="30">
        <f>'Base data'!B427</f>
        <v>0</v>
      </c>
      <c r="C386" s="30">
        <f>'Base data'!E427</f>
        <v>0</v>
      </c>
      <c r="D386" s="15"/>
      <c r="E386" s="15"/>
      <c r="F386" s="15"/>
      <c r="G386" s="15"/>
      <c r="H386" s="15"/>
      <c r="I386" s="15"/>
      <c r="J386" s="15"/>
    </row>
    <row r="387" spans="1:10" x14ac:dyDescent="0.35">
      <c r="A387" s="24" t="str">
        <f>'Base data'!A428</f>
        <v>BN41</v>
      </c>
      <c r="B387" s="30">
        <f>'Base data'!B428</f>
        <v>0</v>
      </c>
      <c r="C387" s="30">
        <f>'Base data'!E428</f>
        <v>0</v>
      </c>
      <c r="D387" s="15"/>
      <c r="E387" s="15"/>
      <c r="F387" s="15"/>
      <c r="G387" s="15"/>
      <c r="H387" s="15"/>
      <c r="I387" s="15"/>
      <c r="J387" s="15"/>
    </row>
    <row r="388" spans="1:10" x14ac:dyDescent="0.35">
      <c r="A388" s="24" t="str">
        <f>'Base data'!A429</f>
        <v>BN42</v>
      </c>
      <c r="B388" s="30">
        <f>'Base data'!B429</f>
        <v>0</v>
      </c>
      <c r="C388" s="30">
        <f>'Base data'!E429</f>
        <v>0</v>
      </c>
      <c r="D388" s="15"/>
      <c r="E388" s="15"/>
      <c r="F388" s="15"/>
      <c r="G388" s="15"/>
      <c r="H388" s="15"/>
      <c r="I388" s="15"/>
      <c r="J388" s="15"/>
    </row>
    <row r="389" spans="1:10" x14ac:dyDescent="0.35">
      <c r="A389" s="24" t="str">
        <f>'Base data'!A430</f>
        <v>BN43</v>
      </c>
      <c r="B389" s="30">
        <f>'Base data'!B430</f>
        <v>0</v>
      </c>
      <c r="C389" s="30">
        <f>'Base data'!E430</f>
        <v>0</v>
      </c>
      <c r="D389" s="15"/>
      <c r="E389" s="15"/>
      <c r="F389" s="15"/>
      <c r="G389" s="15"/>
      <c r="H389" s="15"/>
      <c r="I389" s="15"/>
      <c r="J389" s="15"/>
    </row>
    <row r="390" spans="1:10" x14ac:dyDescent="0.35">
      <c r="A390" s="24" t="str">
        <f>'Base data'!A431</f>
        <v>BN44</v>
      </c>
      <c r="B390" s="30">
        <f>'Base data'!B431</f>
        <v>0</v>
      </c>
      <c r="C390" s="30">
        <f>'Base data'!E431</f>
        <v>0</v>
      </c>
      <c r="D390" s="15"/>
      <c r="E390" s="15"/>
      <c r="F390" s="15"/>
      <c r="G390" s="15"/>
      <c r="H390" s="15"/>
      <c r="I390" s="15"/>
      <c r="J390" s="15"/>
    </row>
    <row r="391" spans="1:10" x14ac:dyDescent="0.35">
      <c r="A391" s="24" t="str">
        <f>'Base data'!A432</f>
        <v>BN45</v>
      </c>
      <c r="B391" s="30">
        <f>'Base data'!B432</f>
        <v>0</v>
      </c>
      <c r="C391" s="30">
        <f>'Base data'!E432</f>
        <v>0</v>
      </c>
      <c r="D391" s="15"/>
      <c r="E391" s="15"/>
      <c r="F391" s="15"/>
      <c r="G391" s="15"/>
      <c r="H391" s="15"/>
      <c r="I391" s="15"/>
      <c r="J391" s="15"/>
    </row>
    <row r="392" spans="1:10" x14ac:dyDescent="0.35">
      <c r="A392" s="24" t="str">
        <f>'Base data'!A433</f>
        <v>BN5</v>
      </c>
      <c r="B392" s="30">
        <f>'Base data'!B433</f>
        <v>0</v>
      </c>
      <c r="C392" s="30">
        <f>'Base data'!E433</f>
        <v>0</v>
      </c>
      <c r="D392" s="15"/>
      <c r="E392" s="15"/>
      <c r="F392" s="15"/>
      <c r="G392" s="15"/>
      <c r="H392" s="15"/>
      <c r="I392" s="15"/>
      <c r="J392" s="15"/>
    </row>
    <row r="393" spans="1:10" x14ac:dyDescent="0.35">
      <c r="A393" s="24" t="str">
        <f>'Base data'!A434</f>
        <v>BN50</v>
      </c>
      <c r="B393" s="30">
        <f>'Base data'!B434</f>
        <v>0</v>
      </c>
      <c r="C393" s="30">
        <f>'Base data'!E434</f>
        <v>0</v>
      </c>
      <c r="D393" s="15"/>
      <c r="E393" s="15"/>
      <c r="F393" s="15"/>
      <c r="G393" s="15"/>
      <c r="H393" s="15"/>
      <c r="I393" s="15"/>
      <c r="J393" s="15"/>
    </row>
    <row r="394" spans="1:10" x14ac:dyDescent="0.35">
      <c r="A394" s="24" t="str">
        <f>'Base data'!A435</f>
        <v>BN51</v>
      </c>
      <c r="B394" s="30">
        <f>'Base data'!B435</f>
        <v>0</v>
      </c>
      <c r="C394" s="30">
        <f>'Base data'!E435</f>
        <v>0</v>
      </c>
      <c r="D394" s="15"/>
      <c r="E394" s="15"/>
      <c r="F394" s="15"/>
      <c r="G394" s="15"/>
      <c r="H394" s="15"/>
      <c r="I394" s="15"/>
      <c r="J394" s="15"/>
    </row>
    <row r="395" spans="1:10" x14ac:dyDescent="0.35">
      <c r="A395" s="24" t="str">
        <f>'Base data'!A436</f>
        <v>BN52</v>
      </c>
      <c r="B395" s="30">
        <f>'Base data'!B436</f>
        <v>0</v>
      </c>
      <c r="C395" s="30">
        <f>'Base data'!E436</f>
        <v>0</v>
      </c>
      <c r="D395" s="15"/>
      <c r="E395" s="15"/>
      <c r="F395" s="15"/>
      <c r="G395" s="15"/>
      <c r="H395" s="15"/>
      <c r="I395" s="15"/>
      <c r="J395" s="15"/>
    </row>
    <row r="396" spans="1:10" x14ac:dyDescent="0.35">
      <c r="A396" s="24" t="str">
        <f>'Base data'!A437</f>
        <v>BN6</v>
      </c>
      <c r="B396" s="30">
        <f>'Base data'!B437</f>
        <v>0</v>
      </c>
      <c r="C396" s="30">
        <f>'Base data'!E437</f>
        <v>0</v>
      </c>
      <c r="D396" s="15"/>
      <c r="E396" s="15"/>
      <c r="F396" s="15"/>
      <c r="G396" s="15"/>
      <c r="H396" s="15"/>
      <c r="I396" s="15"/>
      <c r="J396" s="15"/>
    </row>
    <row r="397" spans="1:10" x14ac:dyDescent="0.35">
      <c r="A397" s="24" t="str">
        <f>'Base data'!A438</f>
        <v>BN7</v>
      </c>
      <c r="B397" s="30">
        <f>'Base data'!B438</f>
        <v>0</v>
      </c>
      <c r="C397" s="30">
        <f>'Base data'!E438</f>
        <v>0</v>
      </c>
      <c r="D397" s="15"/>
      <c r="E397" s="15"/>
      <c r="F397" s="15"/>
      <c r="G397" s="15"/>
      <c r="H397" s="15"/>
      <c r="I397" s="15"/>
      <c r="J397" s="15"/>
    </row>
    <row r="398" spans="1:10" x14ac:dyDescent="0.35">
      <c r="A398" s="24" t="str">
        <f>'Base data'!A439</f>
        <v>BN8</v>
      </c>
      <c r="B398" s="30">
        <f>'Base data'!B439</f>
        <v>0</v>
      </c>
      <c r="C398" s="30">
        <f>'Base data'!E439</f>
        <v>0</v>
      </c>
      <c r="D398" s="15"/>
      <c r="E398" s="15"/>
      <c r="F398" s="15"/>
      <c r="G398" s="15"/>
      <c r="H398" s="15"/>
      <c r="I398" s="15"/>
      <c r="J398" s="15"/>
    </row>
    <row r="399" spans="1:10" x14ac:dyDescent="0.35">
      <c r="A399" s="24" t="str">
        <f>'Base data'!A440</f>
        <v>BN88</v>
      </c>
      <c r="B399" s="30">
        <f>'Base data'!B440</f>
        <v>0</v>
      </c>
      <c r="C399" s="30">
        <f>'Base data'!E440</f>
        <v>0</v>
      </c>
      <c r="D399" s="15"/>
      <c r="E399" s="15"/>
      <c r="F399" s="15"/>
      <c r="G399" s="15"/>
      <c r="H399" s="15"/>
      <c r="I399" s="15"/>
      <c r="J399" s="15"/>
    </row>
    <row r="400" spans="1:10" x14ac:dyDescent="0.35">
      <c r="A400" s="24" t="str">
        <f>'Base data'!A441</f>
        <v>BN9</v>
      </c>
      <c r="B400" s="30">
        <f>'Base data'!B441</f>
        <v>0</v>
      </c>
      <c r="C400" s="30">
        <f>'Base data'!E441</f>
        <v>0</v>
      </c>
      <c r="D400" s="15"/>
      <c r="E400" s="15"/>
      <c r="F400" s="15"/>
      <c r="G400" s="15"/>
      <c r="H400" s="15"/>
      <c r="I400" s="15"/>
      <c r="J400" s="15"/>
    </row>
    <row r="401" spans="1:10" x14ac:dyDescent="0.35">
      <c r="A401" s="24" t="str">
        <f>'Base data'!A442</f>
        <v>BN91</v>
      </c>
      <c r="B401" s="30">
        <f>'Base data'!B442</f>
        <v>0</v>
      </c>
      <c r="C401" s="30">
        <f>'Base data'!E442</f>
        <v>0</v>
      </c>
      <c r="D401" s="15"/>
      <c r="E401" s="15"/>
      <c r="F401" s="15"/>
      <c r="G401" s="15"/>
      <c r="H401" s="15"/>
      <c r="I401" s="15"/>
      <c r="J401" s="15"/>
    </row>
    <row r="402" spans="1:10" x14ac:dyDescent="0.35">
      <c r="A402" s="24" t="str">
        <f>'Base data'!A443</f>
        <v>BN99</v>
      </c>
      <c r="B402" s="30">
        <f>'Base data'!B443</f>
        <v>0</v>
      </c>
      <c r="C402" s="30">
        <f>'Base data'!E443</f>
        <v>0</v>
      </c>
      <c r="D402" s="15"/>
      <c r="E402" s="15"/>
      <c r="F402" s="15"/>
      <c r="G402" s="15"/>
      <c r="H402" s="15"/>
      <c r="I402" s="15"/>
      <c r="J402" s="15"/>
    </row>
    <row r="403" spans="1:10" x14ac:dyDescent="0.35">
      <c r="A403" s="24" t="str">
        <f>'Base data'!A444</f>
        <v>BR1</v>
      </c>
      <c r="B403" s="30">
        <f>'Base data'!B444</f>
        <v>0</v>
      </c>
      <c r="C403" s="30">
        <f>'Base data'!E444</f>
        <v>0</v>
      </c>
      <c r="D403" s="15"/>
      <c r="E403" s="15"/>
      <c r="F403" s="15"/>
      <c r="G403" s="15"/>
      <c r="H403" s="15"/>
      <c r="I403" s="15"/>
      <c r="J403" s="15"/>
    </row>
    <row r="404" spans="1:10" x14ac:dyDescent="0.35">
      <c r="A404" s="24" t="str">
        <f>'Base data'!A445</f>
        <v>BR2</v>
      </c>
      <c r="B404" s="30">
        <f>'Base data'!B445</f>
        <v>0</v>
      </c>
      <c r="C404" s="30">
        <f>'Base data'!E445</f>
        <v>0</v>
      </c>
      <c r="D404" s="15"/>
      <c r="E404" s="15"/>
      <c r="F404" s="15"/>
      <c r="G404" s="15"/>
      <c r="H404" s="15"/>
      <c r="I404" s="15"/>
      <c r="J404" s="15"/>
    </row>
    <row r="405" spans="1:10" x14ac:dyDescent="0.35">
      <c r="A405" s="24" t="str">
        <f>'Base data'!A446</f>
        <v>BR3</v>
      </c>
      <c r="B405" s="30">
        <f>'Base data'!B446</f>
        <v>0</v>
      </c>
      <c r="C405" s="30">
        <f>'Base data'!E446</f>
        <v>0</v>
      </c>
      <c r="D405" s="15"/>
      <c r="E405" s="15"/>
      <c r="F405" s="15"/>
      <c r="G405" s="15"/>
      <c r="H405" s="15"/>
      <c r="I405" s="15"/>
      <c r="J405" s="15"/>
    </row>
    <row r="406" spans="1:10" x14ac:dyDescent="0.35">
      <c r="A406" s="24" t="str">
        <f>'Base data'!A447</f>
        <v>BR4</v>
      </c>
      <c r="B406" s="30">
        <f>'Base data'!B447</f>
        <v>0</v>
      </c>
      <c r="C406" s="30">
        <f>'Base data'!E447</f>
        <v>0</v>
      </c>
      <c r="D406" s="15"/>
      <c r="E406" s="15"/>
      <c r="F406" s="15"/>
      <c r="G406" s="15"/>
      <c r="H406" s="15"/>
      <c r="I406" s="15"/>
      <c r="J406" s="15"/>
    </row>
    <row r="407" spans="1:10" x14ac:dyDescent="0.35">
      <c r="A407" s="24" t="str">
        <f>'Base data'!A448</f>
        <v>BR5</v>
      </c>
      <c r="B407" s="30">
        <f>'Base data'!B448</f>
        <v>0</v>
      </c>
      <c r="C407" s="30">
        <f>'Base data'!E448</f>
        <v>0</v>
      </c>
      <c r="D407" s="15"/>
      <c r="E407" s="15"/>
      <c r="F407" s="15"/>
      <c r="G407" s="15"/>
      <c r="H407" s="15"/>
      <c r="I407" s="15"/>
      <c r="J407" s="15"/>
    </row>
    <row r="408" spans="1:10" x14ac:dyDescent="0.35">
      <c r="A408" s="24" t="str">
        <f>'Base data'!A449</f>
        <v>BR6</v>
      </c>
      <c r="B408" s="30">
        <f>'Base data'!B449</f>
        <v>0</v>
      </c>
      <c r="C408" s="30">
        <f>'Base data'!E449</f>
        <v>0</v>
      </c>
      <c r="D408" s="15"/>
      <c r="E408" s="15"/>
      <c r="F408" s="15"/>
      <c r="G408" s="15"/>
      <c r="H408" s="15"/>
      <c r="I408" s="15"/>
      <c r="J408" s="15"/>
    </row>
    <row r="409" spans="1:10" x14ac:dyDescent="0.35">
      <c r="A409" s="24" t="str">
        <f>'Base data'!A450</f>
        <v>BR7</v>
      </c>
      <c r="B409" s="30">
        <f>'Base data'!B450</f>
        <v>0</v>
      </c>
      <c r="C409" s="30">
        <f>'Base data'!E450</f>
        <v>0</v>
      </c>
      <c r="D409" s="15"/>
      <c r="E409" s="15"/>
      <c r="F409" s="15"/>
      <c r="G409" s="15"/>
      <c r="H409" s="15"/>
      <c r="I409" s="15"/>
      <c r="J409" s="15"/>
    </row>
    <row r="410" spans="1:10" x14ac:dyDescent="0.35">
      <c r="A410" s="24" t="str">
        <f>'Base data'!A451</f>
        <v>BR8</v>
      </c>
      <c r="B410" s="30">
        <f>'Base data'!B451</f>
        <v>0</v>
      </c>
      <c r="C410" s="30">
        <f>'Base data'!E451</f>
        <v>0</v>
      </c>
      <c r="D410" s="15"/>
      <c r="E410" s="15"/>
      <c r="F410" s="15"/>
      <c r="G410" s="15"/>
      <c r="H410" s="15"/>
      <c r="I410" s="15"/>
      <c r="J410" s="15"/>
    </row>
    <row r="411" spans="1:10" x14ac:dyDescent="0.35">
      <c r="A411" s="24" t="str">
        <f>'Base data'!A452</f>
        <v>BR98</v>
      </c>
      <c r="B411" s="30">
        <f>'Base data'!B452</f>
        <v>0</v>
      </c>
      <c r="C411" s="30">
        <f>'Base data'!E452</f>
        <v>0</v>
      </c>
      <c r="D411" s="15"/>
      <c r="E411" s="15"/>
      <c r="F411" s="15"/>
      <c r="G411" s="15"/>
      <c r="H411" s="15"/>
      <c r="I411" s="15"/>
      <c r="J411" s="15"/>
    </row>
    <row r="412" spans="1:10" x14ac:dyDescent="0.35">
      <c r="A412" s="24" t="str">
        <f>'Base data'!A453</f>
        <v>BS0</v>
      </c>
      <c r="B412" s="30">
        <f>'Base data'!B453</f>
        <v>0</v>
      </c>
      <c r="C412" s="30">
        <f>'Base data'!E453</f>
        <v>0</v>
      </c>
      <c r="D412" s="15"/>
      <c r="E412" s="15"/>
      <c r="F412" s="15"/>
      <c r="G412" s="15"/>
      <c r="H412" s="15"/>
      <c r="I412" s="15"/>
      <c r="J412" s="15"/>
    </row>
    <row r="413" spans="1:10" x14ac:dyDescent="0.35">
      <c r="A413" s="24" t="str">
        <f>'Base data'!A454</f>
        <v>BS1</v>
      </c>
      <c r="B413" s="30">
        <f>'Base data'!B454</f>
        <v>0</v>
      </c>
      <c r="C413" s="30">
        <f>'Base data'!E454</f>
        <v>0</v>
      </c>
      <c r="D413" s="15"/>
      <c r="E413" s="15"/>
      <c r="F413" s="15"/>
      <c r="G413" s="15"/>
      <c r="H413" s="15"/>
      <c r="I413" s="15"/>
      <c r="J413" s="15"/>
    </row>
    <row r="414" spans="1:10" x14ac:dyDescent="0.35">
      <c r="A414" s="24" t="str">
        <f>'Base data'!A455</f>
        <v>BS10</v>
      </c>
      <c r="B414" s="30">
        <f>'Base data'!B455</f>
        <v>0</v>
      </c>
      <c r="C414" s="30">
        <f>'Base data'!E455</f>
        <v>0</v>
      </c>
      <c r="D414" s="15"/>
      <c r="E414" s="15"/>
      <c r="F414" s="15"/>
      <c r="G414" s="15"/>
      <c r="H414" s="15"/>
      <c r="I414" s="15"/>
      <c r="J414" s="15"/>
    </row>
    <row r="415" spans="1:10" x14ac:dyDescent="0.35">
      <c r="A415" s="24" t="str">
        <f>'Base data'!A456</f>
        <v>BS11</v>
      </c>
      <c r="B415" s="30">
        <f>'Base data'!B456</f>
        <v>0</v>
      </c>
      <c r="C415" s="30">
        <f>'Base data'!E456</f>
        <v>0</v>
      </c>
      <c r="D415" s="15"/>
      <c r="E415" s="15"/>
      <c r="F415" s="15"/>
      <c r="G415" s="15"/>
      <c r="H415" s="15"/>
      <c r="I415" s="15"/>
      <c r="J415" s="15"/>
    </row>
    <row r="416" spans="1:10" x14ac:dyDescent="0.35">
      <c r="A416" s="24" t="str">
        <f>'Base data'!A457</f>
        <v>BS12</v>
      </c>
      <c r="B416" s="30">
        <f>'Base data'!B457</f>
        <v>0</v>
      </c>
      <c r="C416" s="30">
        <f>'Base data'!E457</f>
        <v>0</v>
      </c>
      <c r="D416" s="15"/>
      <c r="E416" s="15"/>
      <c r="F416" s="15"/>
      <c r="G416" s="15"/>
      <c r="H416" s="15"/>
      <c r="I416" s="15"/>
      <c r="J416" s="15"/>
    </row>
    <row r="417" spans="1:10" x14ac:dyDescent="0.35">
      <c r="A417" s="24" t="str">
        <f>'Base data'!A458</f>
        <v>BS13</v>
      </c>
      <c r="B417" s="30">
        <f>'Base data'!B458</f>
        <v>0</v>
      </c>
      <c r="C417" s="30">
        <f>'Base data'!E458</f>
        <v>0</v>
      </c>
      <c r="D417" s="15"/>
      <c r="E417" s="15"/>
      <c r="F417" s="15"/>
      <c r="G417" s="15"/>
      <c r="H417" s="15"/>
      <c r="I417" s="15"/>
      <c r="J417" s="15"/>
    </row>
    <row r="418" spans="1:10" x14ac:dyDescent="0.35">
      <c r="A418" s="24" t="str">
        <f>'Base data'!A459</f>
        <v>BS14</v>
      </c>
      <c r="B418" s="30">
        <f>'Base data'!B459</f>
        <v>0</v>
      </c>
      <c r="C418" s="30">
        <f>'Base data'!E459</f>
        <v>0</v>
      </c>
      <c r="D418" s="15"/>
      <c r="E418" s="15"/>
      <c r="F418" s="15"/>
      <c r="G418" s="15"/>
      <c r="H418" s="15"/>
      <c r="I418" s="15"/>
      <c r="J418" s="15"/>
    </row>
    <row r="419" spans="1:10" x14ac:dyDescent="0.35">
      <c r="A419" s="24" t="str">
        <f>'Base data'!A460</f>
        <v>BS15</v>
      </c>
      <c r="B419" s="30">
        <f>'Base data'!B460</f>
        <v>0</v>
      </c>
      <c r="C419" s="30">
        <f>'Base data'!E460</f>
        <v>0</v>
      </c>
      <c r="D419" s="15"/>
      <c r="E419" s="15"/>
      <c r="F419" s="15"/>
      <c r="G419" s="15"/>
      <c r="H419" s="15"/>
      <c r="I419" s="15"/>
      <c r="J419" s="15"/>
    </row>
    <row r="420" spans="1:10" x14ac:dyDescent="0.35">
      <c r="A420" s="24" t="str">
        <f>'Base data'!A461</f>
        <v>BS16</v>
      </c>
      <c r="B420" s="30">
        <f>'Base data'!B461</f>
        <v>0</v>
      </c>
      <c r="C420" s="30">
        <f>'Base data'!E461</f>
        <v>0</v>
      </c>
      <c r="D420" s="15"/>
      <c r="E420" s="15"/>
      <c r="F420" s="15"/>
      <c r="G420" s="15"/>
      <c r="H420" s="15"/>
      <c r="I420" s="15"/>
      <c r="J420" s="15"/>
    </row>
    <row r="421" spans="1:10" x14ac:dyDescent="0.35">
      <c r="A421" s="24" t="str">
        <f>'Base data'!A462</f>
        <v>BS17</v>
      </c>
      <c r="B421" s="30">
        <f>'Base data'!B462</f>
        <v>0</v>
      </c>
      <c r="C421" s="30">
        <f>'Base data'!E462</f>
        <v>0</v>
      </c>
      <c r="D421" s="15"/>
      <c r="E421" s="15"/>
      <c r="F421" s="15"/>
      <c r="G421" s="15"/>
      <c r="H421" s="15"/>
      <c r="I421" s="15"/>
      <c r="J421" s="15"/>
    </row>
    <row r="422" spans="1:10" x14ac:dyDescent="0.35">
      <c r="A422" s="24" t="str">
        <f>'Base data'!A463</f>
        <v>BS18</v>
      </c>
      <c r="B422" s="30">
        <f>'Base data'!B463</f>
        <v>0</v>
      </c>
      <c r="C422" s="30">
        <f>'Base data'!E463</f>
        <v>0</v>
      </c>
      <c r="D422" s="15"/>
      <c r="E422" s="15"/>
      <c r="F422" s="15"/>
      <c r="G422" s="15"/>
      <c r="H422" s="15"/>
      <c r="I422" s="15"/>
      <c r="J422" s="15"/>
    </row>
    <row r="423" spans="1:10" x14ac:dyDescent="0.35">
      <c r="A423" s="24" t="str">
        <f>'Base data'!A464</f>
        <v>BS19</v>
      </c>
      <c r="B423" s="30">
        <f>'Base data'!B464</f>
        <v>0</v>
      </c>
      <c r="C423" s="30">
        <f>'Base data'!E464</f>
        <v>0</v>
      </c>
      <c r="D423" s="15"/>
      <c r="E423" s="15"/>
      <c r="F423" s="15"/>
      <c r="G423" s="15"/>
      <c r="H423" s="15"/>
      <c r="I423" s="15"/>
      <c r="J423" s="15"/>
    </row>
    <row r="424" spans="1:10" x14ac:dyDescent="0.35">
      <c r="A424" s="24" t="str">
        <f>'Base data'!A465</f>
        <v>BS2</v>
      </c>
      <c r="B424" s="30">
        <f>'Base data'!B465</f>
        <v>0</v>
      </c>
      <c r="C424" s="30">
        <f>'Base data'!E465</f>
        <v>0</v>
      </c>
      <c r="D424" s="15"/>
      <c r="E424" s="15"/>
      <c r="F424" s="15"/>
      <c r="G424" s="15"/>
      <c r="H424" s="15"/>
      <c r="I424" s="15"/>
      <c r="J424" s="15"/>
    </row>
    <row r="425" spans="1:10" x14ac:dyDescent="0.35">
      <c r="A425" s="24" t="str">
        <f>'Base data'!A466</f>
        <v>BS20</v>
      </c>
      <c r="B425" s="30">
        <f>'Base data'!B466</f>
        <v>0</v>
      </c>
      <c r="C425" s="30">
        <f>'Base data'!E466</f>
        <v>0</v>
      </c>
      <c r="D425" s="15"/>
      <c r="E425" s="15"/>
      <c r="F425" s="15"/>
      <c r="G425" s="15"/>
      <c r="H425" s="15"/>
      <c r="I425" s="15"/>
      <c r="J425" s="15"/>
    </row>
    <row r="426" spans="1:10" x14ac:dyDescent="0.35">
      <c r="A426" s="24" t="str">
        <f>'Base data'!A467</f>
        <v>BS21</v>
      </c>
      <c r="B426" s="30">
        <f>'Base data'!B467</f>
        <v>0</v>
      </c>
      <c r="C426" s="30">
        <f>'Base data'!E467</f>
        <v>0</v>
      </c>
      <c r="D426" s="15"/>
      <c r="E426" s="15"/>
      <c r="F426" s="15"/>
      <c r="G426" s="15"/>
      <c r="H426" s="15"/>
      <c r="I426" s="15"/>
      <c r="J426" s="15"/>
    </row>
    <row r="427" spans="1:10" x14ac:dyDescent="0.35">
      <c r="A427" s="24" t="str">
        <f>'Base data'!A468</f>
        <v>BS22</v>
      </c>
      <c r="B427" s="30">
        <f>'Base data'!B468</f>
        <v>0</v>
      </c>
      <c r="C427" s="30">
        <f>'Base data'!E468</f>
        <v>0</v>
      </c>
      <c r="D427" s="15"/>
      <c r="E427" s="15"/>
      <c r="F427" s="15"/>
      <c r="G427" s="15"/>
      <c r="H427" s="15"/>
      <c r="I427" s="15"/>
      <c r="J427" s="15"/>
    </row>
    <row r="428" spans="1:10" x14ac:dyDescent="0.35">
      <c r="A428" s="24" t="str">
        <f>'Base data'!A469</f>
        <v>BS23</v>
      </c>
      <c r="B428" s="30">
        <f>'Base data'!B469</f>
        <v>0</v>
      </c>
      <c r="C428" s="30">
        <f>'Base data'!E469</f>
        <v>0</v>
      </c>
      <c r="D428" s="15"/>
      <c r="E428" s="15"/>
      <c r="F428" s="15"/>
      <c r="G428" s="15"/>
      <c r="H428" s="15"/>
      <c r="I428" s="15"/>
      <c r="J428" s="15"/>
    </row>
    <row r="429" spans="1:10" x14ac:dyDescent="0.35">
      <c r="A429" s="24" t="str">
        <f>'Base data'!A470</f>
        <v>BS24</v>
      </c>
      <c r="B429" s="30">
        <f>'Base data'!B470</f>
        <v>0</v>
      </c>
      <c r="C429" s="30">
        <f>'Base data'!E470</f>
        <v>0</v>
      </c>
      <c r="D429" s="15"/>
      <c r="E429" s="15"/>
      <c r="F429" s="15"/>
      <c r="G429" s="15"/>
      <c r="H429" s="15"/>
      <c r="I429" s="15"/>
      <c r="J429" s="15"/>
    </row>
    <row r="430" spans="1:10" x14ac:dyDescent="0.35">
      <c r="A430" s="24" t="str">
        <f>'Base data'!A471</f>
        <v>BS25</v>
      </c>
      <c r="B430" s="30">
        <f>'Base data'!B471</f>
        <v>0</v>
      </c>
      <c r="C430" s="30">
        <f>'Base data'!E471</f>
        <v>0</v>
      </c>
      <c r="D430" s="15"/>
      <c r="E430" s="15"/>
      <c r="F430" s="15"/>
      <c r="G430" s="15"/>
      <c r="H430" s="15"/>
      <c r="I430" s="15"/>
      <c r="J430" s="15"/>
    </row>
    <row r="431" spans="1:10" x14ac:dyDescent="0.35">
      <c r="A431" s="24" t="str">
        <f>'Base data'!A472</f>
        <v>BS26</v>
      </c>
      <c r="B431" s="30">
        <f>'Base data'!B472</f>
        <v>0</v>
      </c>
      <c r="C431" s="30">
        <f>'Base data'!E472</f>
        <v>0</v>
      </c>
      <c r="D431" s="15"/>
      <c r="E431" s="15"/>
      <c r="F431" s="15"/>
      <c r="G431" s="15"/>
      <c r="H431" s="15"/>
      <c r="I431" s="15"/>
      <c r="J431" s="15"/>
    </row>
    <row r="432" spans="1:10" x14ac:dyDescent="0.35">
      <c r="A432" s="24" t="str">
        <f>'Base data'!A473</f>
        <v>BS27</v>
      </c>
      <c r="B432" s="30">
        <f>'Base data'!B473</f>
        <v>0</v>
      </c>
      <c r="C432" s="30">
        <f>'Base data'!E473</f>
        <v>0</v>
      </c>
      <c r="D432" s="15"/>
      <c r="E432" s="15"/>
      <c r="F432" s="15"/>
      <c r="G432" s="15"/>
      <c r="H432" s="15"/>
      <c r="I432" s="15"/>
      <c r="J432" s="15"/>
    </row>
    <row r="433" spans="1:10" x14ac:dyDescent="0.35">
      <c r="A433" s="24" t="str">
        <f>'Base data'!A474</f>
        <v>BS28</v>
      </c>
      <c r="B433" s="30">
        <f>'Base data'!B474</f>
        <v>0</v>
      </c>
      <c r="C433" s="30">
        <f>'Base data'!E474</f>
        <v>0</v>
      </c>
      <c r="D433" s="15"/>
      <c r="E433" s="15"/>
      <c r="F433" s="15"/>
      <c r="G433" s="15"/>
      <c r="H433" s="15"/>
      <c r="I433" s="15"/>
      <c r="J433" s="15"/>
    </row>
    <row r="434" spans="1:10" x14ac:dyDescent="0.35">
      <c r="A434" s="24" t="str">
        <f>'Base data'!A475</f>
        <v>BS29</v>
      </c>
      <c r="B434" s="30">
        <f>'Base data'!B475</f>
        <v>0</v>
      </c>
      <c r="C434" s="30">
        <f>'Base data'!E475</f>
        <v>0</v>
      </c>
      <c r="D434" s="15"/>
      <c r="E434" s="15"/>
      <c r="F434" s="15"/>
      <c r="G434" s="15"/>
      <c r="H434" s="15"/>
      <c r="I434" s="15"/>
      <c r="J434" s="15"/>
    </row>
    <row r="435" spans="1:10" x14ac:dyDescent="0.35">
      <c r="A435" s="24" t="str">
        <f>'Base data'!A476</f>
        <v>BS3</v>
      </c>
      <c r="B435" s="30">
        <f>'Base data'!B476</f>
        <v>0</v>
      </c>
      <c r="C435" s="30">
        <f>'Base data'!E476</f>
        <v>0</v>
      </c>
      <c r="D435" s="15"/>
      <c r="E435" s="15"/>
      <c r="F435" s="15"/>
      <c r="G435" s="15"/>
      <c r="H435" s="15"/>
      <c r="I435" s="15"/>
      <c r="J435" s="15"/>
    </row>
    <row r="436" spans="1:10" x14ac:dyDescent="0.35">
      <c r="A436" s="24" t="str">
        <f>'Base data'!A477</f>
        <v>BS30</v>
      </c>
      <c r="B436" s="30">
        <f>'Base data'!B477</f>
        <v>0</v>
      </c>
      <c r="C436" s="30">
        <f>'Base data'!E477</f>
        <v>0</v>
      </c>
      <c r="D436" s="15"/>
      <c r="E436" s="15"/>
      <c r="F436" s="15"/>
      <c r="G436" s="15"/>
      <c r="H436" s="15"/>
      <c r="I436" s="15"/>
      <c r="J436" s="15"/>
    </row>
    <row r="437" spans="1:10" x14ac:dyDescent="0.35">
      <c r="A437" s="24" t="str">
        <f>'Base data'!A478</f>
        <v>BS31</v>
      </c>
      <c r="B437" s="30">
        <f>'Base data'!B478</f>
        <v>0</v>
      </c>
      <c r="C437" s="30">
        <f>'Base data'!E478</f>
        <v>0</v>
      </c>
      <c r="D437" s="15"/>
      <c r="E437" s="15"/>
      <c r="F437" s="15"/>
      <c r="G437" s="15"/>
      <c r="H437" s="15"/>
      <c r="I437" s="15"/>
      <c r="J437" s="15"/>
    </row>
    <row r="438" spans="1:10" x14ac:dyDescent="0.35">
      <c r="A438" s="24" t="str">
        <f>'Base data'!A479</f>
        <v>BS32</v>
      </c>
      <c r="B438" s="30">
        <f>'Base data'!B479</f>
        <v>0</v>
      </c>
      <c r="C438" s="30">
        <f>'Base data'!E479</f>
        <v>0</v>
      </c>
      <c r="D438" s="15"/>
      <c r="E438" s="15"/>
      <c r="F438" s="15"/>
      <c r="G438" s="15"/>
      <c r="H438" s="15"/>
      <c r="I438" s="15"/>
      <c r="J438" s="15"/>
    </row>
    <row r="439" spans="1:10" x14ac:dyDescent="0.35">
      <c r="A439" s="24" t="str">
        <f>'Base data'!A480</f>
        <v>BS34</v>
      </c>
      <c r="B439" s="30">
        <f>'Base data'!B480</f>
        <v>0</v>
      </c>
      <c r="C439" s="30">
        <f>'Base data'!E480</f>
        <v>0</v>
      </c>
      <c r="D439" s="15"/>
      <c r="E439" s="15"/>
      <c r="F439" s="15"/>
      <c r="G439" s="15"/>
      <c r="H439" s="15"/>
      <c r="I439" s="15"/>
      <c r="J439" s="15"/>
    </row>
    <row r="440" spans="1:10" x14ac:dyDescent="0.35">
      <c r="A440" s="24" t="str">
        <f>'Base data'!A481</f>
        <v>BS35</v>
      </c>
      <c r="B440" s="30">
        <f>'Base data'!B481</f>
        <v>0</v>
      </c>
      <c r="C440" s="30">
        <f>'Base data'!E481</f>
        <v>0</v>
      </c>
      <c r="D440" s="15"/>
      <c r="E440" s="15"/>
      <c r="F440" s="15"/>
      <c r="G440" s="15"/>
      <c r="H440" s="15"/>
      <c r="I440" s="15"/>
      <c r="J440" s="15"/>
    </row>
    <row r="441" spans="1:10" x14ac:dyDescent="0.35">
      <c r="A441" s="24" t="str">
        <f>'Base data'!A482</f>
        <v>BS36</v>
      </c>
      <c r="B441" s="30">
        <f>'Base data'!B482</f>
        <v>0</v>
      </c>
      <c r="C441" s="30">
        <f>'Base data'!E482</f>
        <v>0</v>
      </c>
      <c r="D441" s="15"/>
      <c r="E441" s="15"/>
      <c r="F441" s="15"/>
      <c r="G441" s="15"/>
      <c r="H441" s="15"/>
      <c r="I441" s="15"/>
      <c r="J441" s="15"/>
    </row>
    <row r="442" spans="1:10" x14ac:dyDescent="0.35">
      <c r="A442" s="24" t="str">
        <f>'Base data'!A483</f>
        <v>BS37</v>
      </c>
      <c r="B442" s="30">
        <f>'Base data'!B483</f>
        <v>0</v>
      </c>
      <c r="C442" s="30">
        <f>'Base data'!E483</f>
        <v>0</v>
      </c>
      <c r="D442" s="15"/>
      <c r="E442" s="15"/>
      <c r="F442" s="15"/>
      <c r="G442" s="15"/>
      <c r="H442" s="15"/>
      <c r="I442" s="15"/>
      <c r="J442" s="15"/>
    </row>
    <row r="443" spans="1:10" x14ac:dyDescent="0.35">
      <c r="A443" s="24" t="str">
        <f>'Base data'!A484</f>
        <v>BS38</v>
      </c>
      <c r="B443" s="30">
        <f>'Base data'!B484</f>
        <v>0</v>
      </c>
      <c r="C443" s="30">
        <f>'Base data'!E484</f>
        <v>0</v>
      </c>
      <c r="D443" s="15"/>
      <c r="E443" s="15"/>
      <c r="F443" s="15"/>
      <c r="G443" s="15"/>
      <c r="H443" s="15"/>
      <c r="I443" s="15"/>
      <c r="J443" s="15"/>
    </row>
    <row r="444" spans="1:10" x14ac:dyDescent="0.35">
      <c r="A444" s="24" t="str">
        <f>'Base data'!A485</f>
        <v>BS39</v>
      </c>
      <c r="B444" s="30">
        <f>'Base data'!B485</f>
        <v>0</v>
      </c>
      <c r="C444" s="30">
        <f>'Base data'!E485</f>
        <v>0</v>
      </c>
      <c r="D444" s="15"/>
      <c r="E444" s="15"/>
      <c r="F444" s="15"/>
      <c r="G444" s="15"/>
      <c r="H444" s="15"/>
      <c r="I444" s="15"/>
      <c r="J444" s="15"/>
    </row>
    <row r="445" spans="1:10" x14ac:dyDescent="0.35">
      <c r="A445" s="24" t="str">
        <f>'Base data'!A486</f>
        <v>BS4</v>
      </c>
      <c r="B445" s="30">
        <f>'Base data'!B486</f>
        <v>0</v>
      </c>
      <c r="C445" s="30">
        <f>'Base data'!E486</f>
        <v>0</v>
      </c>
      <c r="D445" s="15"/>
      <c r="E445" s="15"/>
      <c r="F445" s="15"/>
      <c r="G445" s="15"/>
      <c r="H445" s="15"/>
      <c r="I445" s="15"/>
      <c r="J445" s="15"/>
    </row>
    <row r="446" spans="1:10" x14ac:dyDescent="0.35">
      <c r="A446" s="24" t="str">
        <f>'Base data'!A487</f>
        <v>BS40</v>
      </c>
      <c r="B446" s="30">
        <f>'Base data'!B487</f>
        <v>0</v>
      </c>
      <c r="C446" s="30">
        <f>'Base data'!E487</f>
        <v>0</v>
      </c>
      <c r="D446" s="15"/>
      <c r="E446" s="15"/>
      <c r="F446" s="15"/>
      <c r="G446" s="15"/>
      <c r="H446" s="15"/>
      <c r="I446" s="15"/>
      <c r="J446" s="15"/>
    </row>
    <row r="447" spans="1:10" x14ac:dyDescent="0.35">
      <c r="A447" s="24" t="str">
        <f>'Base data'!A488</f>
        <v>BS41</v>
      </c>
      <c r="B447" s="30">
        <f>'Base data'!B488</f>
        <v>0</v>
      </c>
      <c r="C447" s="30">
        <f>'Base data'!E488</f>
        <v>0</v>
      </c>
      <c r="D447" s="15"/>
      <c r="E447" s="15"/>
      <c r="F447" s="15"/>
      <c r="G447" s="15"/>
      <c r="H447" s="15"/>
      <c r="I447" s="15"/>
      <c r="J447" s="15"/>
    </row>
    <row r="448" spans="1:10" x14ac:dyDescent="0.35">
      <c r="A448" s="24" t="str">
        <f>'Base data'!A489</f>
        <v>BS48</v>
      </c>
      <c r="B448" s="30">
        <f>'Base data'!B489</f>
        <v>0</v>
      </c>
      <c r="C448" s="30">
        <f>'Base data'!E489</f>
        <v>0</v>
      </c>
      <c r="D448" s="15"/>
      <c r="E448" s="15"/>
      <c r="F448" s="15"/>
      <c r="G448" s="15"/>
      <c r="H448" s="15"/>
      <c r="I448" s="15"/>
      <c r="J448" s="15"/>
    </row>
    <row r="449" spans="1:10" x14ac:dyDescent="0.35">
      <c r="A449" s="24" t="str">
        <f>'Base data'!A490</f>
        <v>BS49</v>
      </c>
      <c r="B449" s="30">
        <f>'Base data'!B490</f>
        <v>0</v>
      </c>
      <c r="C449" s="30">
        <f>'Base data'!E490</f>
        <v>0</v>
      </c>
      <c r="D449" s="15"/>
      <c r="E449" s="15"/>
      <c r="F449" s="15"/>
      <c r="G449" s="15"/>
      <c r="H449" s="15"/>
      <c r="I449" s="15"/>
      <c r="J449" s="15"/>
    </row>
    <row r="450" spans="1:10" x14ac:dyDescent="0.35">
      <c r="A450" s="24" t="str">
        <f>'Base data'!A491</f>
        <v>BS5</v>
      </c>
      <c r="B450" s="30">
        <f>'Base data'!B491</f>
        <v>0</v>
      </c>
      <c r="C450" s="30">
        <f>'Base data'!E491</f>
        <v>0</v>
      </c>
      <c r="D450" s="15"/>
      <c r="E450" s="15"/>
      <c r="F450" s="15"/>
      <c r="G450" s="15"/>
      <c r="H450" s="15"/>
      <c r="I450" s="15"/>
      <c r="J450" s="15"/>
    </row>
    <row r="451" spans="1:10" x14ac:dyDescent="0.35">
      <c r="A451" s="24" t="str">
        <f>'Base data'!A492</f>
        <v>BS6</v>
      </c>
      <c r="B451" s="30">
        <f>'Base data'!B492</f>
        <v>0</v>
      </c>
      <c r="C451" s="30">
        <f>'Base data'!E492</f>
        <v>0</v>
      </c>
      <c r="D451" s="15"/>
      <c r="E451" s="15"/>
      <c r="F451" s="15"/>
      <c r="G451" s="15"/>
      <c r="H451" s="15"/>
      <c r="I451" s="15"/>
      <c r="J451" s="15"/>
    </row>
    <row r="452" spans="1:10" x14ac:dyDescent="0.35">
      <c r="A452" s="24" t="str">
        <f>'Base data'!A493</f>
        <v>BS7</v>
      </c>
      <c r="B452" s="30">
        <f>'Base data'!B493</f>
        <v>0</v>
      </c>
      <c r="C452" s="30">
        <f>'Base data'!E493</f>
        <v>0</v>
      </c>
      <c r="D452" s="15"/>
      <c r="E452" s="15"/>
      <c r="F452" s="15"/>
      <c r="G452" s="15"/>
      <c r="H452" s="15"/>
      <c r="I452" s="15"/>
      <c r="J452" s="15"/>
    </row>
    <row r="453" spans="1:10" x14ac:dyDescent="0.35">
      <c r="A453" s="24" t="str">
        <f>'Base data'!A494</f>
        <v>BS77</v>
      </c>
      <c r="B453" s="30">
        <f>'Base data'!B494</f>
        <v>0</v>
      </c>
      <c r="C453" s="30">
        <f>'Base data'!E494</f>
        <v>0</v>
      </c>
      <c r="D453" s="15"/>
      <c r="E453" s="15"/>
      <c r="F453" s="15"/>
      <c r="G453" s="15"/>
      <c r="H453" s="15"/>
      <c r="I453" s="15"/>
      <c r="J453" s="15"/>
    </row>
    <row r="454" spans="1:10" x14ac:dyDescent="0.35">
      <c r="A454" s="24" t="str">
        <f>'Base data'!A495</f>
        <v>BS8</v>
      </c>
      <c r="B454" s="30">
        <f>'Base data'!B495</f>
        <v>0</v>
      </c>
      <c r="C454" s="30">
        <f>'Base data'!E495</f>
        <v>0</v>
      </c>
      <c r="D454" s="15"/>
      <c r="E454" s="15"/>
      <c r="F454" s="15"/>
      <c r="G454" s="15"/>
      <c r="H454" s="15"/>
      <c r="I454" s="15"/>
      <c r="J454" s="15"/>
    </row>
    <row r="455" spans="1:10" x14ac:dyDescent="0.35">
      <c r="A455" s="24" t="str">
        <f>'Base data'!A496</f>
        <v>BS80</v>
      </c>
      <c r="B455" s="30">
        <f>'Base data'!B496</f>
        <v>0</v>
      </c>
      <c r="C455" s="30">
        <f>'Base data'!E496</f>
        <v>0</v>
      </c>
      <c r="D455" s="15"/>
      <c r="E455" s="15"/>
      <c r="F455" s="15"/>
      <c r="G455" s="15"/>
      <c r="H455" s="15"/>
      <c r="I455" s="15"/>
      <c r="J455" s="15"/>
    </row>
    <row r="456" spans="1:10" x14ac:dyDescent="0.35">
      <c r="A456" s="24" t="str">
        <f>'Base data'!A497</f>
        <v>BS9</v>
      </c>
      <c r="B456" s="30">
        <f>'Base data'!B497</f>
        <v>0</v>
      </c>
      <c r="C456" s="30">
        <f>'Base data'!E497</f>
        <v>0</v>
      </c>
      <c r="D456" s="15"/>
      <c r="E456" s="15"/>
      <c r="F456" s="15"/>
      <c r="G456" s="15"/>
      <c r="H456" s="15"/>
      <c r="I456" s="15"/>
      <c r="J456" s="15"/>
    </row>
    <row r="457" spans="1:10" x14ac:dyDescent="0.35">
      <c r="A457" s="24" t="str">
        <f>'Base data'!A498</f>
        <v>BS98</v>
      </c>
      <c r="B457" s="30">
        <f>'Base data'!B498</f>
        <v>0</v>
      </c>
      <c r="C457" s="30">
        <f>'Base data'!E498</f>
        <v>0</v>
      </c>
      <c r="D457" s="15"/>
      <c r="E457" s="15"/>
      <c r="F457" s="15"/>
      <c r="G457" s="15"/>
      <c r="H457" s="15"/>
      <c r="I457" s="15"/>
      <c r="J457" s="15"/>
    </row>
    <row r="458" spans="1:10" x14ac:dyDescent="0.35">
      <c r="A458" s="24" t="str">
        <f>'Base data'!A499</f>
        <v>BS99</v>
      </c>
      <c r="B458" s="30">
        <f>'Base data'!B499</f>
        <v>0</v>
      </c>
      <c r="C458" s="30">
        <f>'Base data'!E499</f>
        <v>0</v>
      </c>
      <c r="D458" s="15"/>
      <c r="E458" s="15"/>
      <c r="F458" s="15"/>
      <c r="G458" s="15"/>
      <c r="H458" s="15"/>
      <c r="I458" s="15"/>
      <c r="J458" s="15"/>
    </row>
    <row r="459" spans="1:10" x14ac:dyDescent="0.35">
      <c r="A459" s="24" t="str">
        <f>'Base data'!A500</f>
        <v>CA1</v>
      </c>
      <c r="B459" s="30">
        <f>'Base data'!B500</f>
        <v>0</v>
      </c>
      <c r="C459" s="30">
        <f>'Base data'!E500</f>
        <v>0</v>
      </c>
      <c r="D459" s="15"/>
      <c r="E459" s="15"/>
      <c r="F459" s="15"/>
      <c r="G459" s="15"/>
      <c r="H459" s="15"/>
      <c r="I459" s="15"/>
      <c r="J459" s="15"/>
    </row>
    <row r="460" spans="1:10" x14ac:dyDescent="0.35">
      <c r="A460" s="24" t="str">
        <f>'Base data'!A501</f>
        <v>CA10</v>
      </c>
      <c r="B460" s="30">
        <f>'Base data'!B501</f>
        <v>0</v>
      </c>
      <c r="C460" s="30">
        <f>'Base data'!E501</f>
        <v>0</v>
      </c>
      <c r="D460" s="15"/>
      <c r="E460" s="15"/>
      <c r="F460" s="15"/>
      <c r="G460" s="15"/>
      <c r="H460" s="15"/>
      <c r="I460" s="15"/>
      <c r="J460" s="15"/>
    </row>
    <row r="461" spans="1:10" x14ac:dyDescent="0.35">
      <c r="A461" s="24" t="str">
        <f>'Base data'!A502</f>
        <v>CA11</v>
      </c>
      <c r="B461" s="30">
        <f>'Base data'!B502</f>
        <v>0</v>
      </c>
      <c r="C461" s="30">
        <f>'Base data'!E502</f>
        <v>0</v>
      </c>
      <c r="D461" s="15"/>
      <c r="E461" s="15"/>
      <c r="F461" s="15"/>
      <c r="G461" s="15"/>
      <c r="H461" s="15"/>
      <c r="I461" s="15"/>
      <c r="J461" s="15"/>
    </row>
    <row r="462" spans="1:10" x14ac:dyDescent="0.35">
      <c r="A462" s="24" t="str">
        <f>'Base data'!A503</f>
        <v>CA12</v>
      </c>
      <c r="B462" s="30">
        <f>'Base data'!B503</f>
        <v>0</v>
      </c>
      <c r="C462" s="30">
        <f>'Base data'!E503</f>
        <v>0</v>
      </c>
      <c r="D462" s="15"/>
      <c r="E462" s="15"/>
      <c r="F462" s="15"/>
      <c r="G462" s="15"/>
      <c r="H462" s="15"/>
      <c r="I462" s="15"/>
      <c r="J462" s="15"/>
    </row>
    <row r="463" spans="1:10" x14ac:dyDescent="0.35">
      <c r="A463" s="24" t="str">
        <f>'Base data'!A504</f>
        <v>CA13</v>
      </c>
      <c r="B463" s="30">
        <f>'Base data'!B504</f>
        <v>0</v>
      </c>
      <c r="C463" s="30">
        <f>'Base data'!E504</f>
        <v>0</v>
      </c>
      <c r="D463" s="15"/>
      <c r="E463" s="15"/>
      <c r="F463" s="15"/>
      <c r="G463" s="15"/>
      <c r="H463" s="15"/>
      <c r="I463" s="15"/>
      <c r="J463" s="15"/>
    </row>
    <row r="464" spans="1:10" x14ac:dyDescent="0.35">
      <c r="A464" s="24" t="str">
        <f>'Base data'!A505</f>
        <v>CA14</v>
      </c>
      <c r="B464" s="30">
        <f>'Base data'!B505</f>
        <v>0</v>
      </c>
      <c r="C464" s="30">
        <f>'Base data'!E505</f>
        <v>0</v>
      </c>
      <c r="D464" s="15"/>
      <c r="E464" s="15"/>
      <c r="F464" s="15"/>
      <c r="G464" s="15"/>
      <c r="H464" s="15"/>
      <c r="I464" s="15"/>
      <c r="J464" s="15"/>
    </row>
    <row r="465" spans="1:10" x14ac:dyDescent="0.35">
      <c r="A465" s="24" t="str">
        <f>'Base data'!A506</f>
        <v>CA15</v>
      </c>
      <c r="B465" s="30">
        <f>'Base data'!B506</f>
        <v>0</v>
      </c>
      <c r="C465" s="30">
        <f>'Base data'!E506</f>
        <v>0</v>
      </c>
      <c r="D465" s="15"/>
      <c r="E465" s="15"/>
      <c r="F465" s="15"/>
      <c r="G465" s="15"/>
      <c r="H465" s="15"/>
      <c r="I465" s="15"/>
      <c r="J465" s="15"/>
    </row>
    <row r="466" spans="1:10" x14ac:dyDescent="0.35">
      <c r="A466" s="24" t="str">
        <f>'Base data'!A507</f>
        <v>CA16</v>
      </c>
      <c r="B466" s="30">
        <f>'Base data'!B507</f>
        <v>0</v>
      </c>
      <c r="C466" s="30">
        <f>'Base data'!E507</f>
        <v>0</v>
      </c>
      <c r="D466" s="15"/>
      <c r="E466" s="15"/>
      <c r="F466" s="15"/>
      <c r="G466" s="15"/>
      <c r="H466" s="15"/>
      <c r="I466" s="15"/>
      <c r="J466" s="15"/>
    </row>
    <row r="467" spans="1:10" x14ac:dyDescent="0.35">
      <c r="A467" s="24" t="str">
        <f>'Base data'!A508</f>
        <v>CA17</v>
      </c>
      <c r="B467" s="30">
        <f>'Base data'!B508</f>
        <v>0</v>
      </c>
      <c r="C467" s="30">
        <f>'Base data'!E508</f>
        <v>0</v>
      </c>
      <c r="D467" s="15"/>
      <c r="E467" s="15"/>
      <c r="F467" s="15"/>
      <c r="G467" s="15"/>
      <c r="H467" s="15"/>
      <c r="I467" s="15"/>
      <c r="J467" s="15"/>
    </row>
    <row r="468" spans="1:10" x14ac:dyDescent="0.35">
      <c r="A468" s="24" t="str">
        <f>'Base data'!A509</f>
        <v>CA18</v>
      </c>
      <c r="B468" s="30">
        <f>'Base data'!B509</f>
        <v>0</v>
      </c>
      <c r="C468" s="30">
        <f>'Base data'!E509</f>
        <v>0</v>
      </c>
      <c r="D468" s="15"/>
      <c r="E468" s="15"/>
      <c r="F468" s="15"/>
      <c r="G468" s="15"/>
      <c r="H468" s="15"/>
      <c r="I468" s="15"/>
      <c r="J468" s="15"/>
    </row>
    <row r="469" spans="1:10" x14ac:dyDescent="0.35">
      <c r="A469" s="24" t="str">
        <f>'Base data'!A510</f>
        <v>CA19</v>
      </c>
      <c r="B469" s="30">
        <f>'Base data'!B510</f>
        <v>0</v>
      </c>
      <c r="C469" s="30">
        <f>'Base data'!E510</f>
        <v>0</v>
      </c>
      <c r="D469" s="15"/>
      <c r="E469" s="15"/>
      <c r="F469" s="15"/>
      <c r="G469" s="15"/>
      <c r="H469" s="15"/>
      <c r="I469" s="15"/>
      <c r="J469" s="15"/>
    </row>
    <row r="470" spans="1:10" x14ac:dyDescent="0.35">
      <c r="A470" s="24" t="str">
        <f>'Base data'!A511</f>
        <v>CA2</v>
      </c>
      <c r="B470" s="30">
        <f>'Base data'!B511</f>
        <v>0</v>
      </c>
      <c r="C470" s="30">
        <f>'Base data'!E511</f>
        <v>0</v>
      </c>
      <c r="D470" s="15"/>
      <c r="E470" s="15"/>
      <c r="F470" s="15"/>
      <c r="G470" s="15"/>
      <c r="H470" s="15"/>
      <c r="I470" s="15"/>
      <c r="J470" s="15"/>
    </row>
    <row r="471" spans="1:10" x14ac:dyDescent="0.35">
      <c r="A471" s="24" t="str">
        <f>'Base data'!A512</f>
        <v>CA20</v>
      </c>
      <c r="B471" s="30">
        <f>'Base data'!B512</f>
        <v>0</v>
      </c>
      <c r="C471" s="30">
        <f>'Base data'!E512</f>
        <v>0</v>
      </c>
      <c r="D471" s="15"/>
      <c r="E471" s="15"/>
      <c r="F471" s="15"/>
      <c r="G471" s="15"/>
      <c r="H471" s="15"/>
      <c r="I471" s="15"/>
      <c r="J471" s="15"/>
    </row>
    <row r="472" spans="1:10" x14ac:dyDescent="0.35">
      <c r="A472" s="24" t="str">
        <f>'Base data'!A513</f>
        <v>CA21</v>
      </c>
      <c r="B472" s="30">
        <f>'Base data'!B513</f>
        <v>0</v>
      </c>
      <c r="C472" s="30">
        <f>'Base data'!E513</f>
        <v>0</v>
      </c>
      <c r="D472" s="15"/>
      <c r="E472" s="15"/>
      <c r="F472" s="15"/>
      <c r="G472" s="15"/>
      <c r="H472" s="15"/>
      <c r="I472" s="15"/>
      <c r="J472" s="15"/>
    </row>
    <row r="473" spans="1:10" x14ac:dyDescent="0.35">
      <c r="A473" s="24" t="str">
        <f>'Base data'!A514</f>
        <v>CA22</v>
      </c>
      <c r="B473" s="30">
        <f>'Base data'!B514</f>
        <v>0</v>
      </c>
      <c r="C473" s="30">
        <f>'Base data'!E514</f>
        <v>0</v>
      </c>
      <c r="D473" s="15"/>
      <c r="E473" s="15"/>
      <c r="F473" s="15"/>
      <c r="G473" s="15"/>
      <c r="H473" s="15"/>
      <c r="I473" s="15"/>
      <c r="J473" s="15"/>
    </row>
    <row r="474" spans="1:10" x14ac:dyDescent="0.35">
      <c r="A474" s="24" t="str">
        <f>'Base data'!A515</f>
        <v>CA23</v>
      </c>
      <c r="B474" s="30">
        <f>'Base data'!B515</f>
        <v>0</v>
      </c>
      <c r="C474" s="30">
        <f>'Base data'!E515</f>
        <v>0</v>
      </c>
      <c r="D474" s="15"/>
      <c r="E474" s="15"/>
      <c r="F474" s="15"/>
      <c r="G474" s="15"/>
      <c r="H474" s="15"/>
      <c r="I474" s="15"/>
      <c r="J474" s="15"/>
    </row>
    <row r="475" spans="1:10" x14ac:dyDescent="0.35">
      <c r="A475" s="24" t="str">
        <f>'Base data'!A516</f>
        <v>CA24</v>
      </c>
      <c r="B475" s="30">
        <f>'Base data'!B516</f>
        <v>0</v>
      </c>
      <c r="C475" s="30">
        <f>'Base data'!E516</f>
        <v>0</v>
      </c>
      <c r="D475" s="15"/>
      <c r="E475" s="15"/>
      <c r="F475" s="15"/>
      <c r="G475" s="15"/>
      <c r="H475" s="15"/>
      <c r="I475" s="15"/>
      <c r="J475" s="15"/>
    </row>
    <row r="476" spans="1:10" x14ac:dyDescent="0.35">
      <c r="A476" s="24" t="str">
        <f>'Base data'!A517</f>
        <v>CA25</v>
      </c>
      <c r="B476" s="30">
        <f>'Base data'!B517</f>
        <v>0</v>
      </c>
      <c r="C476" s="30">
        <f>'Base data'!E517</f>
        <v>0</v>
      </c>
      <c r="D476" s="15"/>
      <c r="E476" s="15"/>
      <c r="F476" s="15"/>
      <c r="G476" s="15"/>
      <c r="H476" s="15"/>
      <c r="I476" s="15"/>
      <c r="J476" s="15"/>
    </row>
    <row r="477" spans="1:10" x14ac:dyDescent="0.35">
      <c r="A477" s="24" t="str">
        <f>'Base data'!A518</f>
        <v>CA26</v>
      </c>
      <c r="B477" s="30">
        <f>'Base data'!B518</f>
        <v>0</v>
      </c>
      <c r="C477" s="30">
        <f>'Base data'!E518</f>
        <v>0</v>
      </c>
      <c r="D477" s="15"/>
      <c r="E477" s="15"/>
      <c r="F477" s="15"/>
      <c r="G477" s="15"/>
      <c r="H477" s="15"/>
      <c r="I477" s="15"/>
      <c r="J477" s="15"/>
    </row>
    <row r="478" spans="1:10" x14ac:dyDescent="0.35">
      <c r="A478" s="24" t="str">
        <f>'Base data'!A519</f>
        <v>CA27</v>
      </c>
      <c r="B478" s="30">
        <f>'Base data'!B519</f>
        <v>0</v>
      </c>
      <c r="C478" s="30">
        <f>'Base data'!E519</f>
        <v>0</v>
      </c>
      <c r="D478" s="15"/>
      <c r="E478" s="15"/>
      <c r="F478" s="15"/>
      <c r="G478" s="15"/>
      <c r="H478" s="15"/>
      <c r="I478" s="15"/>
      <c r="J478" s="15"/>
    </row>
    <row r="479" spans="1:10" x14ac:dyDescent="0.35">
      <c r="A479" s="24" t="str">
        <f>'Base data'!A520</f>
        <v>CA28</v>
      </c>
      <c r="B479" s="30">
        <f>'Base data'!B520</f>
        <v>0</v>
      </c>
      <c r="C479" s="30">
        <f>'Base data'!E520</f>
        <v>0</v>
      </c>
      <c r="D479" s="15"/>
      <c r="E479" s="15"/>
      <c r="F479" s="15"/>
      <c r="G479" s="15"/>
      <c r="H479" s="15"/>
      <c r="I479" s="15"/>
      <c r="J479" s="15"/>
    </row>
    <row r="480" spans="1:10" x14ac:dyDescent="0.35">
      <c r="A480" s="24" t="str">
        <f>'Base data'!A521</f>
        <v>CA3</v>
      </c>
      <c r="B480" s="30">
        <f>'Base data'!B521</f>
        <v>0</v>
      </c>
      <c r="C480" s="30">
        <f>'Base data'!E521</f>
        <v>0</v>
      </c>
      <c r="D480" s="15"/>
      <c r="E480" s="15"/>
      <c r="F480" s="15"/>
      <c r="G480" s="15"/>
      <c r="H480" s="15"/>
      <c r="I480" s="15"/>
      <c r="J480" s="15"/>
    </row>
    <row r="481" spans="1:10" x14ac:dyDescent="0.35">
      <c r="A481" s="24" t="str">
        <f>'Base data'!A522</f>
        <v>CA4</v>
      </c>
      <c r="B481" s="30">
        <f>'Base data'!B522</f>
        <v>0</v>
      </c>
      <c r="C481" s="30">
        <f>'Base data'!E522</f>
        <v>0</v>
      </c>
      <c r="D481" s="15"/>
      <c r="E481" s="15"/>
      <c r="F481" s="15"/>
      <c r="G481" s="15"/>
      <c r="H481" s="15"/>
      <c r="I481" s="15"/>
      <c r="J481" s="15"/>
    </row>
    <row r="482" spans="1:10" x14ac:dyDescent="0.35">
      <c r="A482" s="24" t="str">
        <f>'Base data'!A523</f>
        <v>CA5</v>
      </c>
      <c r="B482" s="30">
        <f>'Base data'!B523</f>
        <v>0</v>
      </c>
      <c r="C482" s="30">
        <f>'Base data'!E523</f>
        <v>0</v>
      </c>
      <c r="D482" s="15"/>
      <c r="E482" s="15"/>
      <c r="F482" s="15"/>
      <c r="G482" s="15"/>
      <c r="H482" s="15"/>
      <c r="I482" s="15"/>
      <c r="J482" s="15"/>
    </row>
    <row r="483" spans="1:10" x14ac:dyDescent="0.35">
      <c r="A483" s="24" t="str">
        <f>'Base data'!A524</f>
        <v>CA6</v>
      </c>
      <c r="B483" s="30">
        <f>'Base data'!B524</f>
        <v>0</v>
      </c>
      <c r="C483" s="30">
        <f>'Base data'!E524</f>
        <v>0</v>
      </c>
      <c r="D483" s="15"/>
      <c r="E483" s="15"/>
      <c r="F483" s="15"/>
      <c r="G483" s="15"/>
      <c r="H483" s="15"/>
      <c r="I483" s="15"/>
      <c r="J483" s="15"/>
    </row>
    <row r="484" spans="1:10" x14ac:dyDescent="0.35">
      <c r="A484" s="24" t="str">
        <f>'Base data'!A525</f>
        <v>CA7</v>
      </c>
      <c r="B484" s="30">
        <f>'Base data'!B525</f>
        <v>0</v>
      </c>
      <c r="C484" s="30">
        <f>'Base data'!E525</f>
        <v>0</v>
      </c>
      <c r="D484" s="15"/>
      <c r="E484" s="15"/>
      <c r="F484" s="15"/>
      <c r="G484" s="15"/>
      <c r="H484" s="15"/>
      <c r="I484" s="15"/>
      <c r="J484" s="15"/>
    </row>
    <row r="485" spans="1:10" x14ac:dyDescent="0.35">
      <c r="A485" s="24" t="str">
        <f>'Base data'!A526</f>
        <v>CA8</v>
      </c>
      <c r="B485" s="30">
        <f>'Base data'!B526</f>
        <v>0</v>
      </c>
      <c r="C485" s="30">
        <f>'Base data'!E526</f>
        <v>0</v>
      </c>
      <c r="D485" s="15"/>
      <c r="E485" s="15"/>
      <c r="F485" s="15"/>
      <c r="G485" s="15"/>
      <c r="H485" s="15"/>
      <c r="I485" s="15"/>
      <c r="J485" s="15"/>
    </row>
    <row r="486" spans="1:10" x14ac:dyDescent="0.35">
      <c r="A486" s="24" t="str">
        <f>'Base data'!A527</f>
        <v>CA9</v>
      </c>
      <c r="B486" s="30">
        <f>'Base data'!B527</f>
        <v>0</v>
      </c>
      <c r="C486" s="30">
        <f>'Base data'!E527</f>
        <v>0</v>
      </c>
      <c r="D486" s="15"/>
      <c r="E486" s="15"/>
      <c r="F486" s="15"/>
      <c r="G486" s="15"/>
      <c r="H486" s="15"/>
      <c r="I486" s="15"/>
      <c r="J486" s="15"/>
    </row>
    <row r="487" spans="1:10" x14ac:dyDescent="0.35">
      <c r="A487" s="24" t="str">
        <f>'Base data'!A528</f>
        <v>CA95</v>
      </c>
      <c r="B487" s="30">
        <f>'Base data'!B528</f>
        <v>0</v>
      </c>
      <c r="C487" s="30">
        <f>'Base data'!E528</f>
        <v>0</v>
      </c>
      <c r="D487" s="15"/>
      <c r="E487" s="15"/>
      <c r="F487" s="15"/>
      <c r="G487" s="15"/>
      <c r="H487" s="15"/>
      <c r="I487" s="15"/>
      <c r="J487" s="15"/>
    </row>
    <row r="488" spans="1:10" x14ac:dyDescent="0.35">
      <c r="A488" s="24" t="str">
        <f>'Base data'!A529</f>
        <v>CA99</v>
      </c>
      <c r="B488" s="30">
        <f>'Base data'!B529</f>
        <v>0</v>
      </c>
      <c r="C488" s="30">
        <f>'Base data'!E529</f>
        <v>0</v>
      </c>
      <c r="D488" s="15"/>
      <c r="E488" s="15"/>
      <c r="F488" s="15"/>
      <c r="G488" s="15"/>
      <c r="H488" s="15"/>
      <c r="I488" s="15"/>
      <c r="J488" s="15"/>
    </row>
    <row r="489" spans="1:10" x14ac:dyDescent="0.35">
      <c r="A489" s="24" t="str">
        <f>'Base data'!A530</f>
        <v>CB1</v>
      </c>
      <c r="B489" s="30">
        <f>'Base data'!B530</f>
        <v>0</v>
      </c>
      <c r="C489" s="30">
        <f>'Base data'!E530</f>
        <v>0</v>
      </c>
      <c r="D489" s="15"/>
      <c r="E489" s="15"/>
      <c r="F489" s="15"/>
      <c r="G489" s="15"/>
      <c r="H489" s="15"/>
      <c r="I489" s="15"/>
      <c r="J489" s="15"/>
    </row>
    <row r="490" spans="1:10" x14ac:dyDescent="0.35">
      <c r="A490" s="24" t="str">
        <f>'Base data'!A531</f>
        <v>CB10</v>
      </c>
      <c r="B490" s="30">
        <f>'Base data'!B531</f>
        <v>0</v>
      </c>
      <c r="C490" s="30">
        <f>'Base data'!E531</f>
        <v>0</v>
      </c>
      <c r="D490" s="15"/>
      <c r="E490" s="15"/>
      <c r="F490" s="15"/>
      <c r="G490" s="15"/>
      <c r="H490" s="15"/>
      <c r="I490" s="15"/>
      <c r="J490" s="15"/>
    </row>
    <row r="491" spans="1:10" x14ac:dyDescent="0.35">
      <c r="A491" s="24" t="str">
        <f>'Base data'!A532</f>
        <v>CB11</v>
      </c>
      <c r="B491" s="30">
        <f>'Base data'!B532</f>
        <v>0</v>
      </c>
      <c r="C491" s="30">
        <f>'Base data'!E532</f>
        <v>0</v>
      </c>
      <c r="D491" s="15"/>
      <c r="E491" s="15"/>
      <c r="F491" s="15"/>
      <c r="G491" s="15"/>
      <c r="H491" s="15"/>
      <c r="I491" s="15"/>
      <c r="J491" s="15"/>
    </row>
    <row r="492" spans="1:10" x14ac:dyDescent="0.35">
      <c r="A492" s="24" t="str">
        <f>'Base data'!A533</f>
        <v>CB2</v>
      </c>
      <c r="B492" s="30">
        <f>'Base data'!B533</f>
        <v>0</v>
      </c>
      <c r="C492" s="30">
        <f>'Base data'!E533</f>
        <v>0</v>
      </c>
      <c r="D492" s="15"/>
      <c r="E492" s="15"/>
      <c r="F492" s="15"/>
      <c r="G492" s="15"/>
      <c r="H492" s="15"/>
      <c r="I492" s="15"/>
      <c r="J492" s="15"/>
    </row>
    <row r="493" spans="1:10" x14ac:dyDescent="0.35">
      <c r="A493" s="24" t="str">
        <f>'Base data'!A534</f>
        <v>CB21</v>
      </c>
      <c r="B493" s="30">
        <f>'Base data'!B534</f>
        <v>0</v>
      </c>
      <c r="C493" s="30">
        <f>'Base data'!E534</f>
        <v>0</v>
      </c>
      <c r="D493" s="15"/>
      <c r="E493" s="15"/>
      <c r="F493" s="15"/>
      <c r="G493" s="15"/>
      <c r="H493" s="15"/>
      <c r="I493" s="15"/>
      <c r="J493" s="15"/>
    </row>
    <row r="494" spans="1:10" x14ac:dyDescent="0.35">
      <c r="A494" s="24" t="str">
        <f>'Base data'!A535</f>
        <v>CB22</v>
      </c>
      <c r="B494" s="30">
        <f>'Base data'!B535</f>
        <v>0</v>
      </c>
      <c r="C494" s="30">
        <f>'Base data'!E535</f>
        <v>0</v>
      </c>
      <c r="D494" s="15"/>
      <c r="E494" s="15"/>
      <c r="F494" s="15"/>
      <c r="G494" s="15"/>
      <c r="H494" s="15"/>
      <c r="I494" s="15"/>
      <c r="J494" s="15"/>
    </row>
    <row r="495" spans="1:10" x14ac:dyDescent="0.35">
      <c r="A495" s="24" t="str">
        <f>'Base data'!A536</f>
        <v>CB23</v>
      </c>
      <c r="B495" s="30">
        <f>'Base data'!B536</f>
        <v>0</v>
      </c>
      <c r="C495" s="30">
        <f>'Base data'!E536</f>
        <v>0</v>
      </c>
      <c r="D495" s="15"/>
      <c r="E495" s="15"/>
      <c r="F495" s="15"/>
      <c r="G495" s="15"/>
      <c r="H495" s="15"/>
      <c r="I495" s="15"/>
      <c r="J495" s="15"/>
    </row>
    <row r="496" spans="1:10" x14ac:dyDescent="0.35">
      <c r="A496" s="24" t="str">
        <f>'Base data'!A537</f>
        <v>CB24</v>
      </c>
      <c r="B496" s="30">
        <f>'Base data'!B537</f>
        <v>0</v>
      </c>
      <c r="C496" s="30">
        <f>'Base data'!E537</f>
        <v>0</v>
      </c>
      <c r="D496" s="15"/>
      <c r="E496" s="15"/>
      <c r="F496" s="15"/>
      <c r="G496" s="15"/>
      <c r="H496" s="15"/>
      <c r="I496" s="15"/>
      <c r="J496" s="15"/>
    </row>
    <row r="497" spans="1:10" x14ac:dyDescent="0.35">
      <c r="A497" s="24" t="str">
        <f>'Base data'!A538</f>
        <v>CB25</v>
      </c>
      <c r="B497" s="30">
        <f>'Base data'!B538</f>
        <v>0</v>
      </c>
      <c r="C497" s="30">
        <f>'Base data'!E538</f>
        <v>0</v>
      </c>
      <c r="D497" s="15"/>
      <c r="E497" s="15"/>
      <c r="F497" s="15"/>
      <c r="G497" s="15"/>
      <c r="H497" s="15"/>
      <c r="I497" s="15"/>
      <c r="J497" s="15"/>
    </row>
    <row r="498" spans="1:10" x14ac:dyDescent="0.35">
      <c r="A498" s="24" t="str">
        <f>'Base data'!A539</f>
        <v>CB3</v>
      </c>
      <c r="B498" s="30">
        <f>'Base data'!B539</f>
        <v>0</v>
      </c>
      <c r="C498" s="30">
        <f>'Base data'!E539</f>
        <v>0</v>
      </c>
      <c r="D498" s="15"/>
      <c r="E498" s="15"/>
      <c r="F498" s="15"/>
      <c r="G498" s="15"/>
      <c r="H498" s="15"/>
      <c r="I498" s="15"/>
      <c r="J498" s="15"/>
    </row>
    <row r="499" spans="1:10" x14ac:dyDescent="0.35">
      <c r="A499" s="24" t="str">
        <f>'Base data'!A540</f>
        <v>CB4</v>
      </c>
      <c r="B499" s="30">
        <f>'Base data'!B540</f>
        <v>0</v>
      </c>
      <c r="C499" s="30">
        <f>'Base data'!E540</f>
        <v>0</v>
      </c>
      <c r="D499" s="15"/>
      <c r="E499" s="15"/>
      <c r="F499" s="15"/>
      <c r="G499" s="15"/>
      <c r="H499" s="15"/>
      <c r="I499" s="15"/>
      <c r="J499" s="15"/>
    </row>
    <row r="500" spans="1:10" x14ac:dyDescent="0.35">
      <c r="A500" s="24" t="str">
        <f>'Base data'!A541</f>
        <v>CB5</v>
      </c>
      <c r="B500" s="30">
        <f>'Base data'!B541</f>
        <v>0</v>
      </c>
      <c r="C500" s="30">
        <f>'Base data'!E541</f>
        <v>0</v>
      </c>
      <c r="D500" s="15"/>
      <c r="E500" s="15"/>
      <c r="F500" s="15"/>
      <c r="G500" s="15"/>
      <c r="H500" s="15"/>
      <c r="I500" s="15"/>
      <c r="J500" s="15"/>
    </row>
    <row r="501" spans="1:10" x14ac:dyDescent="0.35">
      <c r="A501" s="24" t="str">
        <f>'Base data'!A542</f>
        <v>CB6</v>
      </c>
      <c r="B501" s="30">
        <f>'Base data'!B542</f>
        <v>0</v>
      </c>
      <c r="C501" s="30">
        <f>'Base data'!E542</f>
        <v>0</v>
      </c>
      <c r="D501" s="15"/>
      <c r="E501" s="15"/>
      <c r="F501" s="15"/>
      <c r="G501" s="15"/>
      <c r="H501" s="15"/>
      <c r="I501" s="15"/>
      <c r="J501" s="15"/>
    </row>
    <row r="502" spans="1:10" x14ac:dyDescent="0.35">
      <c r="A502" s="24" t="str">
        <f>'Base data'!A543</f>
        <v>CB7</v>
      </c>
      <c r="B502" s="30">
        <f>'Base data'!B543</f>
        <v>0</v>
      </c>
      <c r="C502" s="30">
        <f>'Base data'!E543</f>
        <v>0</v>
      </c>
      <c r="D502" s="15"/>
      <c r="E502" s="15"/>
      <c r="F502" s="15"/>
      <c r="G502" s="15"/>
      <c r="H502" s="15"/>
      <c r="I502" s="15"/>
      <c r="J502" s="15"/>
    </row>
    <row r="503" spans="1:10" x14ac:dyDescent="0.35">
      <c r="A503" s="24" t="str">
        <f>'Base data'!A544</f>
        <v>CB8</v>
      </c>
      <c r="B503" s="30">
        <f>'Base data'!B544</f>
        <v>0</v>
      </c>
      <c r="C503" s="30">
        <f>'Base data'!E544</f>
        <v>0</v>
      </c>
      <c r="D503" s="15"/>
      <c r="E503" s="15"/>
      <c r="F503" s="15"/>
      <c r="G503" s="15"/>
      <c r="H503" s="15"/>
      <c r="I503" s="15"/>
      <c r="J503" s="15"/>
    </row>
    <row r="504" spans="1:10" x14ac:dyDescent="0.35">
      <c r="A504" s="24" t="str">
        <f>'Base data'!A545</f>
        <v>CB9</v>
      </c>
      <c r="B504" s="30">
        <f>'Base data'!B545</f>
        <v>0</v>
      </c>
      <c r="C504" s="30">
        <f>'Base data'!E545</f>
        <v>0</v>
      </c>
      <c r="D504" s="15"/>
      <c r="E504" s="15"/>
      <c r="F504" s="15"/>
      <c r="G504" s="15"/>
      <c r="H504" s="15"/>
      <c r="I504" s="15"/>
      <c r="J504" s="15"/>
    </row>
    <row r="505" spans="1:10" x14ac:dyDescent="0.35">
      <c r="A505" s="24" t="str">
        <f>'Base data'!A546</f>
        <v>CF1</v>
      </c>
      <c r="B505" s="30">
        <f>'Base data'!B546</f>
        <v>0</v>
      </c>
      <c r="C505" s="30">
        <f>'Base data'!E546</f>
        <v>0</v>
      </c>
      <c r="D505" s="15"/>
      <c r="E505" s="15"/>
      <c r="F505" s="15"/>
      <c r="G505" s="15"/>
      <c r="H505" s="15"/>
      <c r="I505" s="15"/>
      <c r="J505" s="15"/>
    </row>
    <row r="506" spans="1:10" x14ac:dyDescent="0.35">
      <c r="A506" s="24" t="str">
        <f>'Base data'!A547</f>
        <v>CF10</v>
      </c>
      <c r="B506" s="30">
        <f>'Base data'!B547</f>
        <v>0</v>
      </c>
      <c r="C506" s="30">
        <f>'Base data'!E547</f>
        <v>0</v>
      </c>
      <c r="D506" s="15"/>
      <c r="E506" s="15"/>
      <c r="F506" s="15"/>
      <c r="G506" s="15"/>
      <c r="H506" s="15"/>
      <c r="I506" s="15"/>
      <c r="J506" s="15"/>
    </row>
    <row r="507" spans="1:10" x14ac:dyDescent="0.35">
      <c r="A507" s="24" t="str">
        <f>'Base data'!A548</f>
        <v>CF11</v>
      </c>
      <c r="B507" s="30">
        <f>'Base data'!B548</f>
        <v>0</v>
      </c>
      <c r="C507" s="30">
        <f>'Base data'!E548</f>
        <v>0</v>
      </c>
      <c r="D507" s="15"/>
      <c r="E507" s="15"/>
      <c r="F507" s="15"/>
      <c r="G507" s="15"/>
      <c r="H507" s="15"/>
      <c r="I507" s="15"/>
      <c r="J507" s="15"/>
    </row>
    <row r="508" spans="1:10" x14ac:dyDescent="0.35">
      <c r="A508" s="24" t="str">
        <f>'Base data'!A549</f>
        <v>CF14</v>
      </c>
      <c r="B508" s="30">
        <f>'Base data'!B549</f>
        <v>0</v>
      </c>
      <c r="C508" s="30">
        <f>'Base data'!E549</f>
        <v>0</v>
      </c>
      <c r="D508" s="15"/>
      <c r="E508" s="15"/>
      <c r="F508" s="15"/>
      <c r="G508" s="15"/>
      <c r="H508" s="15"/>
      <c r="I508" s="15"/>
      <c r="J508" s="15"/>
    </row>
    <row r="509" spans="1:10" x14ac:dyDescent="0.35">
      <c r="A509" s="24" t="str">
        <f>'Base data'!A550</f>
        <v>CF15</v>
      </c>
      <c r="B509" s="30">
        <f>'Base data'!B550</f>
        <v>0</v>
      </c>
      <c r="C509" s="30">
        <f>'Base data'!E550</f>
        <v>0</v>
      </c>
      <c r="D509" s="15"/>
      <c r="E509" s="15"/>
      <c r="F509" s="15"/>
      <c r="G509" s="15"/>
      <c r="H509" s="15"/>
      <c r="I509" s="15"/>
      <c r="J509" s="15"/>
    </row>
    <row r="510" spans="1:10" x14ac:dyDescent="0.35">
      <c r="A510" s="24" t="str">
        <f>'Base data'!A551</f>
        <v>CF2</v>
      </c>
      <c r="B510" s="30">
        <f>'Base data'!B551</f>
        <v>0</v>
      </c>
      <c r="C510" s="30">
        <f>'Base data'!E551</f>
        <v>0</v>
      </c>
      <c r="D510" s="15"/>
      <c r="E510" s="15"/>
      <c r="F510" s="15"/>
      <c r="G510" s="15"/>
      <c r="H510" s="15"/>
      <c r="I510" s="15"/>
      <c r="J510" s="15"/>
    </row>
    <row r="511" spans="1:10" x14ac:dyDescent="0.35">
      <c r="A511" s="24" t="str">
        <f>'Base data'!A552</f>
        <v>CF21</v>
      </c>
      <c r="B511" s="30">
        <f>'Base data'!B552</f>
        <v>0</v>
      </c>
      <c r="C511" s="30">
        <f>'Base data'!E552</f>
        <v>0</v>
      </c>
      <c r="D511" s="15"/>
      <c r="E511" s="15"/>
      <c r="F511" s="15"/>
      <c r="G511" s="15"/>
      <c r="H511" s="15"/>
      <c r="I511" s="15"/>
      <c r="J511" s="15"/>
    </row>
    <row r="512" spans="1:10" x14ac:dyDescent="0.35">
      <c r="A512" s="24" t="str">
        <f>'Base data'!A553</f>
        <v>CF23</v>
      </c>
      <c r="B512" s="30">
        <f>'Base data'!B553</f>
        <v>0</v>
      </c>
      <c r="C512" s="30">
        <f>'Base data'!E553</f>
        <v>0</v>
      </c>
      <c r="D512" s="15"/>
      <c r="E512" s="15"/>
      <c r="F512" s="15"/>
      <c r="G512" s="15"/>
      <c r="H512" s="15"/>
      <c r="I512" s="15"/>
      <c r="J512" s="15"/>
    </row>
    <row r="513" spans="1:10" x14ac:dyDescent="0.35">
      <c r="A513" s="24" t="str">
        <f>'Base data'!A554</f>
        <v>CF24</v>
      </c>
      <c r="B513" s="30">
        <f>'Base data'!B554</f>
        <v>0</v>
      </c>
      <c r="C513" s="30">
        <f>'Base data'!E554</f>
        <v>0</v>
      </c>
      <c r="D513" s="15"/>
      <c r="E513" s="15"/>
      <c r="F513" s="15"/>
      <c r="G513" s="15"/>
      <c r="H513" s="15"/>
      <c r="I513" s="15"/>
      <c r="J513" s="15"/>
    </row>
    <row r="514" spans="1:10" x14ac:dyDescent="0.35">
      <c r="A514" s="24" t="str">
        <f>'Base data'!A555</f>
        <v>CF3</v>
      </c>
      <c r="B514" s="30">
        <f>'Base data'!B555</f>
        <v>0</v>
      </c>
      <c r="C514" s="30">
        <f>'Base data'!E555</f>
        <v>0</v>
      </c>
      <c r="D514" s="15"/>
      <c r="E514" s="15"/>
      <c r="F514" s="15"/>
      <c r="G514" s="15"/>
      <c r="H514" s="15"/>
      <c r="I514" s="15"/>
      <c r="J514" s="15"/>
    </row>
    <row r="515" spans="1:10" x14ac:dyDescent="0.35">
      <c r="A515" s="24" t="str">
        <f>'Base data'!A556</f>
        <v>CF30</v>
      </c>
      <c r="B515" s="30">
        <f>'Base data'!B556</f>
        <v>0</v>
      </c>
      <c r="C515" s="30">
        <f>'Base data'!E556</f>
        <v>0</v>
      </c>
      <c r="D515" s="15"/>
      <c r="E515" s="15"/>
      <c r="F515" s="15"/>
      <c r="G515" s="15"/>
      <c r="H515" s="15"/>
      <c r="I515" s="15"/>
      <c r="J515" s="15"/>
    </row>
    <row r="516" spans="1:10" x14ac:dyDescent="0.35">
      <c r="A516" s="24" t="str">
        <f>'Base data'!A557</f>
        <v>CF31</v>
      </c>
      <c r="B516" s="30">
        <f>'Base data'!B557</f>
        <v>0</v>
      </c>
      <c r="C516" s="30">
        <f>'Base data'!E557</f>
        <v>0</v>
      </c>
      <c r="D516" s="15"/>
      <c r="E516" s="15"/>
      <c r="F516" s="15"/>
      <c r="G516" s="15"/>
      <c r="H516" s="15"/>
      <c r="I516" s="15"/>
      <c r="J516" s="15"/>
    </row>
    <row r="517" spans="1:10" x14ac:dyDescent="0.35">
      <c r="A517" s="24" t="str">
        <f>'Base data'!A558</f>
        <v>CF32</v>
      </c>
      <c r="B517" s="30">
        <f>'Base data'!B558</f>
        <v>0</v>
      </c>
      <c r="C517" s="30">
        <f>'Base data'!E558</f>
        <v>0</v>
      </c>
      <c r="D517" s="15"/>
      <c r="E517" s="15"/>
      <c r="F517" s="15"/>
      <c r="G517" s="15"/>
      <c r="H517" s="15"/>
      <c r="I517" s="15"/>
      <c r="J517" s="15"/>
    </row>
    <row r="518" spans="1:10" x14ac:dyDescent="0.35">
      <c r="A518" s="24" t="str">
        <f>'Base data'!A559</f>
        <v>CF33</v>
      </c>
      <c r="B518" s="30">
        <f>'Base data'!B559</f>
        <v>0</v>
      </c>
      <c r="C518" s="30">
        <f>'Base data'!E559</f>
        <v>0</v>
      </c>
      <c r="D518" s="15"/>
      <c r="E518" s="15"/>
      <c r="F518" s="15"/>
      <c r="G518" s="15"/>
      <c r="H518" s="15"/>
      <c r="I518" s="15"/>
      <c r="J518" s="15"/>
    </row>
    <row r="519" spans="1:10" x14ac:dyDescent="0.35">
      <c r="A519" s="24" t="str">
        <f>'Base data'!A560</f>
        <v>CF34</v>
      </c>
      <c r="B519" s="30">
        <f>'Base data'!B560</f>
        <v>0</v>
      </c>
      <c r="C519" s="30">
        <f>'Base data'!E560</f>
        <v>0</v>
      </c>
      <c r="D519" s="15"/>
      <c r="E519" s="15"/>
      <c r="F519" s="15"/>
      <c r="G519" s="15"/>
      <c r="H519" s="15"/>
      <c r="I519" s="15"/>
      <c r="J519" s="15"/>
    </row>
    <row r="520" spans="1:10" x14ac:dyDescent="0.35">
      <c r="A520" s="24" t="str">
        <f>'Base data'!A561</f>
        <v>CF35</v>
      </c>
      <c r="B520" s="30">
        <f>'Base data'!B561</f>
        <v>0</v>
      </c>
      <c r="C520" s="30">
        <f>'Base data'!E561</f>
        <v>0</v>
      </c>
      <c r="D520" s="15"/>
      <c r="E520" s="15"/>
      <c r="F520" s="15"/>
      <c r="G520" s="15"/>
      <c r="H520" s="15"/>
      <c r="I520" s="15"/>
      <c r="J520" s="15"/>
    </row>
    <row r="521" spans="1:10" x14ac:dyDescent="0.35">
      <c r="A521" s="24" t="str">
        <f>'Base data'!A562</f>
        <v>CF36</v>
      </c>
      <c r="B521" s="30">
        <f>'Base data'!B562</f>
        <v>0</v>
      </c>
      <c r="C521" s="30">
        <f>'Base data'!E562</f>
        <v>0</v>
      </c>
      <c r="D521" s="15"/>
      <c r="E521" s="15"/>
      <c r="F521" s="15"/>
      <c r="G521" s="15"/>
      <c r="H521" s="15"/>
      <c r="I521" s="15"/>
      <c r="J521" s="15"/>
    </row>
    <row r="522" spans="1:10" x14ac:dyDescent="0.35">
      <c r="A522" s="24" t="str">
        <f>'Base data'!A563</f>
        <v>CF37</v>
      </c>
      <c r="B522" s="30">
        <f>'Base data'!B563</f>
        <v>0</v>
      </c>
      <c r="C522" s="30">
        <f>'Base data'!E563</f>
        <v>0</v>
      </c>
      <c r="D522" s="15"/>
      <c r="E522" s="15"/>
      <c r="F522" s="15"/>
      <c r="G522" s="15"/>
      <c r="H522" s="15"/>
      <c r="I522" s="15"/>
      <c r="J522" s="15"/>
    </row>
    <row r="523" spans="1:10" x14ac:dyDescent="0.35">
      <c r="A523" s="24" t="str">
        <f>'Base data'!A564</f>
        <v>CF38</v>
      </c>
      <c r="B523" s="30">
        <f>'Base data'!B564</f>
        <v>0</v>
      </c>
      <c r="C523" s="30">
        <f>'Base data'!E564</f>
        <v>0</v>
      </c>
      <c r="D523" s="15"/>
      <c r="E523" s="15"/>
      <c r="F523" s="15"/>
      <c r="G523" s="15"/>
      <c r="H523" s="15"/>
      <c r="I523" s="15"/>
      <c r="J523" s="15"/>
    </row>
    <row r="524" spans="1:10" x14ac:dyDescent="0.35">
      <c r="A524" s="24" t="str">
        <f>'Base data'!A565</f>
        <v>CF39</v>
      </c>
      <c r="B524" s="30">
        <f>'Base data'!B565</f>
        <v>0</v>
      </c>
      <c r="C524" s="30">
        <f>'Base data'!E565</f>
        <v>0</v>
      </c>
      <c r="D524" s="15"/>
      <c r="E524" s="15"/>
      <c r="F524" s="15"/>
      <c r="G524" s="15"/>
      <c r="H524" s="15"/>
      <c r="I524" s="15"/>
      <c r="J524" s="15"/>
    </row>
    <row r="525" spans="1:10" x14ac:dyDescent="0.35">
      <c r="A525" s="24" t="str">
        <f>'Base data'!A566</f>
        <v>CF4</v>
      </c>
      <c r="B525" s="30">
        <f>'Base data'!B566</f>
        <v>0</v>
      </c>
      <c r="C525" s="30">
        <f>'Base data'!E566</f>
        <v>0</v>
      </c>
      <c r="D525" s="15"/>
      <c r="E525" s="15"/>
      <c r="F525" s="15"/>
      <c r="G525" s="15"/>
      <c r="H525" s="15"/>
      <c r="I525" s="15"/>
      <c r="J525" s="15"/>
    </row>
    <row r="526" spans="1:10" x14ac:dyDescent="0.35">
      <c r="A526" s="24" t="str">
        <f>'Base data'!A567</f>
        <v>CF40</v>
      </c>
      <c r="B526" s="30">
        <f>'Base data'!B567</f>
        <v>0</v>
      </c>
      <c r="C526" s="30">
        <f>'Base data'!E567</f>
        <v>0</v>
      </c>
      <c r="D526" s="15"/>
      <c r="E526" s="15"/>
      <c r="F526" s="15"/>
      <c r="G526" s="15"/>
      <c r="H526" s="15"/>
      <c r="I526" s="15"/>
      <c r="J526" s="15"/>
    </row>
    <row r="527" spans="1:10" x14ac:dyDescent="0.35">
      <c r="A527" s="24" t="str">
        <f>'Base data'!A568</f>
        <v>CF41</v>
      </c>
      <c r="B527" s="30">
        <f>'Base data'!B568</f>
        <v>0</v>
      </c>
      <c r="C527" s="30">
        <f>'Base data'!E568</f>
        <v>0</v>
      </c>
      <c r="D527" s="15"/>
      <c r="E527" s="15"/>
      <c r="F527" s="15"/>
      <c r="G527" s="15"/>
      <c r="H527" s="15"/>
      <c r="I527" s="15"/>
      <c r="J527" s="15"/>
    </row>
    <row r="528" spans="1:10" x14ac:dyDescent="0.35">
      <c r="A528" s="24" t="str">
        <f>'Base data'!A569</f>
        <v>CF42</v>
      </c>
      <c r="B528" s="30">
        <f>'Base data'!B569</f>
        <v>0</v>
      </c>
      <c r="C528" s="30">
        <f>'Base data'!E569</f>
        <v>0</v>
      </c>
      <c r="D528" s="15"/>
      <c r="E528" s="15"/>
      <c r="F528" s="15"/>
      <c r="G528" s="15"/>
      <c r="H528" s="15"/>
      <c r="I528" s="15"/>
      <c r="J528" s="15"/>
    </row>
    <row r="529" spans="1:10" x14ac:dyDescent="0.35">
      <c r="A529" s="24" t="str">
        <f>'Base data'!A570</f>
        <v>CF43</v>
      </c>
      <c r="B529" s="30">
        <f>'Base data'!B570</f>
        <v>0</v>
      </c>
      <c r="C529" s="30">
        <f>'Base data'!E570</f>
        <v>0</v>
      </c>
      <c r="D529" s="15"/>
      <c r="E529" s="15"/>
      <c r="F529" s="15"/>
      <c r="G529" s="15"/>
      <c r="H529" s="15"/>
      <c r="I529" s="15"/>
      <c r="J529" s="15"/>
    </row>
    <row r="530" spans="1:10" x14ac:dyDescent="0.35">
      <c r="A530" s="24" t="str">
        <f>'Base data'!A571</f>
        <v>CF44</v>
      </c>
      <c r="B530" s="30">
        <f>'Base data'!B571</f>
        <v>0</v>
      </c>
      <c r="C530" s="30">
        <f>'Base data'!E571</f>
        <v>0</v>
      </c>
      <c r="D530" s="15"/>
      <c r="E530" s="15"/>
      <c r="F530" s="15"/>
      <c r="G530" s="15"/>
      <c r="H530" s="15"/>
      <c r="I530" s="15"/>
      <c r="J530" s="15"/>
    </row>
    <row r="531" spans="1:10" x14ac:dyDescent="0.35">
      <c r="A531" s="24" t="str">
        <f>'Base data'!A572</f>
        <v>CF45</v>
      </c>
      <c r="B531" s="30">
        <f>'Base data'!B572</f>
        <v>0</v>
      </c>
      <c r="C531" s="30">
        <f>'Base data'!E572</f>
        <v>0</v>
      </c>
      <c r="D531" s="15"/>
      <c r="E531" s="15"/>
      <c r="F531" s="15"/>
      <c r="G531" s="15"/>
      <c r="H531" s="15"/>
      <c r="I531" s="15"/>
      <c r="J531" s="15"/>
    </row>
    <row r="532" spans="1:10" x14ac:dyDescent="0.35">
      <c r="A532" s="24" t="str">
        <f>'Base data'!A573</f>
        <v>CF46</v>
      </c>
      <c r="B532" s="30">
        <f>'Base data'!B573</f>
        <v>0</v>
      </c>
      <c r="C532" s="30">
        <f>'Base data'!E573</f>
        <v>0</v>
      </c>
      <c r="D532" s="15"/>
      <c r="E532" s="15"/>
      <c r="F532" s="15"/>
      <c r="G532" s="15"/>
      <c r="H532" s="15"/>
      <c r="I532" s="15"/>
      <c r="J532" s="15"/>
    </row>
    <row r="533" spans="1:10" x14ac:dyDescent="0.35">
      <c r="A533" s="24" t="str">
        <f>'Base data'!A574</f>
        <v>CF47</v>
      </c>
      <c r="B533" s="30">
        <f>'Base data'!B574</f>
        <v>0</v>
      </c>
      <c r="C533" s="30">
        <f>'Base data'!E574</f>
        <v>0</v>
      </c>
      <c r="D533" s="15"/>
      <c r="E533" s="15"/>
      <c r="F533" s="15"/>
      <c r="G533" s="15"/>
      <c r="H533" s="15"/>
      <c r="I533" s="15"/>
      <c r="J533" s="15"/>
    </row>
    <row r="534" spans="1:10" x14ac:dyDescent="0.35">
      <c r="A534" s="24" t="str">
        <f>'Base data'!A575</f>
        <v>CF48</v>
      </c>
      <c r="B534" s="30">
        <f>'Base data'!B575</f>
        <v>0</v>
      </c>
      <c r="C534" s="30">
        <f>'Base data'!E575</f>
        <v>0</v>
      </c>
      <c r="D534" s="15"/>
      <c r="E534" s="15"/>
      <c r="F534" s="15"/>
      <c r="G534" s="15"/>
      <c r="H534" s="15"/>
      <c r="I534" s="15"/>
      <c r="J534" s="15"/>
    </row>
    <row r="535" spans="1:10" x14ac:dyDescent="0.35">
      <c r="A535" s="24" t="str">
        <f>'Base data'!A576</f>
        <v>CF5</v>
      </c>
      <c r="B535" s="30">
        <f>'Base data'!B576</f>
        <v>0</v>
      </c>
      <c r="C535" s="30">
        <f>'Base data'!E576</f>
        <v>0</v>
      </c>
      <c r="D535" s="15"/>
      <c r="E535" s="15"/>
      <c r="F535" s="15"/>
      <c r="G535" s="15"/>
      <c r="H535" s="15"/>
      <c r="I535" s="15"/>
      <c r="J535" s="15"/>
    </row>
    <row r="536" spans="1:10" x14ac:dyDescent="0.35">
      <c r="A536" s="24" t="str">
        <f>'Base data'!A577</f>
        <v>CF6</v>
      </c>
      <c r="B536" s="30">
        <f>'Base data'!B577</f>
        <v>0</v>
      </c>
      <c r="C536" s="30">
        <f>'Base data'!E577</f>
        <v>0</v>
      </c>
      <c r="D536" s="15"/>
      <c r="E536" s="15"/>
      <c r="F536" s="15"/>
      <c r="G536" s="15"/>
      <c r="H536" s="15"/>
      <c r="I536" s="15"/>
      <c r="J536" s="15"/>
    </row>
    <row r="537" spans="1:10" x14ac:dyDescent="0.35">
      <c r="A537" s="24" t="str">
        <f>'Base data'!A578</f>
        <v>CF61</v>
      </c>
      <c r="B537" s="30">
        <f>'Base data'!B578</f>
        <v>0</v>
      </c>
      <c r="C537" s="30">
        <f>'Base data'!E578</f>
        <v>0</v>
      </c>
      <c r="D537" s="15"/>
      <c r="E537" s="15"/>
      <c r="F537" s="15"/>
      <c r="G537" s="15"/>
      <c r="H537" s="15"/>
      <c r="I537" s="15"/>
      <c r="J537" s="15"/>
    </row>
    <row r="538" spans="1:10" x14ac:dyDescent="0.35">
      <c r="A538" s="24" t="str">
        <f>'Base data'!A579</f>
        <v>CF62</v>
      </c>
      <c r="B538" s="30">
        <f>'Base data'!B579</f>
        <v>0</v>
      </c>
      <c r="C538" s="30">
        <f>'Base data'!E579</f>
        <v>0</v>
      </c>
      <c r="D538" s="15"/>
      <c r="E538" s="15"/>
      <c r="F538" s="15"/>
      <c r="G538" s="15"/>
      <c r="H538" s="15"/>
      <c r="I538" s="15"/>
      <c r="J538" s="15"/>
    </row>
    <row r="539" spans="1:10" x14ac:dyDescent="0.35">
      <c r="A539" s="24" t="str">
        <f>'Base data'!A580</f>
        <v>CF63</v>
      </c>
      <c r="B539" s="30">
        <f>'Base data'!B580</f>
        <v>0</v>
      </c>
      <c r="C539" s="30">
        <f>'Base data'!E580</f>
        <v>0</v>
      </c>
      <c r="D539" s="15"/>
      <c r="E539" s="15"/>
      <c r="F539" s="15"/>
      <c r="G539" s="15"/>
      <c r="H539" s="15"/>
      <c r="I539" s="15"/>
      <c r="J539" s="15"/>
    </row>
    <row r="540" spans="1:10" x14ac:dyDescent="0.35">
      <c r="A540" s="24" t="str">
        <f>'Base data'!A581</f>
        <v>CF64</v>
      </c>
      <c r="B540" s="30">
        <f>'Base data'!B581</f>
        <v>0</v>
      </c>
      <c r="C540" s="30">
        <f>'Base data'!E581</f>
        <v>0</v>
      </c>
      <c r="D540" s="15"/>
      <c r="E540" s="15"/>
      <c r="F540" s="15"/>
      <c r="G540" s="15"/>
      <c r="H540" s="15"/>
      <c r="I540" s="15"/>
      <c r="J540" s="15"/>
    </row>
    <row r="541" spans="1:10" x14ac:dyDescent="0.35">
      <c r="A541" s="24" t="str">
        <f>'Base data'!A582</f>
        <v>CF7</v>
      </c>
      <c r="B541" s="30">
        <f>'Base data'!B582</f>
        <v>0</v>
      </c>
      <c r="C541" s="30">
        <f>'Base data'!E582</f>
        <v>0</v>
      </c>
      <c r="D541" s="15"/>
      <c r="E541" s="15"/>
      <c r="F541" s="15"/>
      <c r="G541" s="15"/>
      <c r="H541" s="15"/>
      <c r="I541" s="15"/>
      <c r="J541" s="15"/>
    </row>
    <row r="542" spans="1:10" x14ac:dyDescent="0.35">
      <c r="A542" s="24" t="str">
        <f>'Base data'!A583</f>
        <v>CF71</v>
      </c>
      <c r="B542" s="30">
        <f>'Base data'!B583</f>
        <v>0</v>
      </c>
      <c r="C542" s="30">
        <f>'Base data'!E583</f>
        <v>0</v>
      </c>
      <c r="D542" s="15"/>
      <c r="E542" s="15"/>
      <c r="F542" s="15"/>
      <c r="G542" s="15"/>
      <c r="H542" s="15"/>
      <c r="I542" s="15"/>
      <c r="J542" s="15"/>
    </row>
    <row r="543" spans="1:10" x14ac:dyDescent="0.35">
      <c r="A543" s="24" t="str">
        <f>'Base data'!A584</f>
        <v>CF72</v>
      </c>
      <c r="B543" s="30">
        <f>'Base data'!B584</f>
        <v>0</v>
      </c>
      <c r="C543" s="30">
        <f>'Base data'!E584</f>
        <v>0</v>
      </c>
      <c r="D543" s="15"/>
      <c r="E543" s="15"/>
      <c r="F543" s="15"/>
      <c r="G543" s="15"/>
      <c r="H543" s="15"/>
      <c r="I543" s="15"/>
      <c r="J543" s="15"/>
    </row>
    <row r="544" spans="1:10" x14ac:dyDescent="0.35">
      <c r="A544" s="24" t="str">
        <f>'Base data'!A585</f>
        <v>CF8</v>
      </c>
      <c r="B544" s="30">
        <f>'Base data'!B585</f>
        <v>0</v>
      </c>
      <c r="C544" s="30">
        <f>'Base data'!E585</f>
        <v>0</v>
      </c>
      <c r="D544" s="15"/>
      <c r="E544" s="15"/>
      <c r="F544" s="15"/>
      <c r="G544" s="15"/>
      <c r="H544" s="15"/>
      <c r="I544" s="15"/>
      <c r="J544" s="15"/>
    </row>
    <row r="545" spans="1:10" x14ac:dyDescent="0.35">
      <c r="A545" s="24" t="str">
        <f>'Base data'!A586</f>
        <v>CF81</v>
      </c>
      <c r="B545" s="30">
        <f>'Base data'!B586</f>
        <v>0</v>
      </c>
      <c r="C545" s="30">
        <f>'Base data'!E586</f>
        <v>0</v>
      </c>
      <c r="D545" s="15"/>
      <c r="E545" s="15"/>
      <c r="F545" s="15"/>
      <c r="G545" s="15"/>
      <c r="H545" s="15"/>
      <c r="I545" s="15"/>
      <c r="J545" s="15"/>
    </row>
    <row r="546" spans="1:10" x14ac:dyDescent="0.35">
      <c r="A546" s="24" t="str">
        <f>'Base data'!A587</f>
        <v>CF82</v>
      </c>
      <c r="B546" s="30">
        <f>'Base data'!B587</f>
        <v>0</v>
      </c>
      <c r="C546" s="30">
        <f>'Base data'!E587</f>
        <v>0</v>
      </c>
      <c r="D546" s="15"/>
      <c r="E546" s="15"/>
      <c r="F546" s="15"/>
      <c r="G546" s="15"/>
      <c r="H546" s="15"/>
      <c r="I546" s="15"/>
      <c r="J546" s="15"/>
    </row>
    <row r="547" spans="1:10" x14ac:dyDescent="0.35">
      <c r="A547" s="24" t="str">
        <f>'Base data'!A588</f>
        <v>CF83</v>
      </c>
      <c r="B547" s="30">
        <f>'Base data'!B588</f>
        <v>0</v>
      </c>
      <c r="C547" s="30">
        <f>'Base data'!E588</f>
        <v>0</v>
      </c>
      <c r="D547" s="15"/>
      <c r="E547" s="15"/>
      <c r="F547" s="15"/>
      <c r="G547" s="15"/>
      <c r="H547" s="15"/>
      <c r="I547" s="15"/>
      <c r="J547" s="15"/>
    </row>
    <row r="548" spans="1:10" x14ac:dyDescent="0.35">
      <c r="A548" s="24" t="str">
        <f>'Base data'!A589</f>
        <v>CF91</v>
      </c>
      <c r="B548" s="30">
        <f>'Base data'!B589</f>
        <v>0</v>
      </c>
      <c r="C548" s="30">
        <f>'Base data'!E589</f>
        <v>0</v>
      </c>
      <c r="D548" s="15"/>
      <c r="E548" s="15"/>
      <c r="F548" s="15"/>
      <c r="G548" s="15"/>
      <c r="H548" s="15"/>
      <c r="I548" s="15"/>
      <c r="J548" s="15"/>
    </row>
    <row r="549" spans="1:10" x14ac:dyDescent="0.35">
      <c r="A549" s="24" t="str">
        <f>'Base data'!A590</f>
        <v>CF95</v>
      </c>
      <c r="B549" s="30">
        <f>'Base data'!B590</f>
        <v>0</v>
      </c>
      <c r="C549" s="30">
        <f>'Base data'!E590</f>
        <v>0</v>
      </c>
      <c r="D549" s="15"/>
      <c r="E549" s="15"/>
      <c r="F549" s="15"/>
      <c r="G549" s="15"/>
      <c r="H549" s="15"/>
      <c r="I549" s="15"/>
      <c r="J549" s="15"/>
    </row>
    <row r="550" spans="1:10" x14ac:dyDescent="0.35">
      <c r="A550" s="24" t="str">
        <f>'Base data'!A591</f>
        <v>CF99</v>
      </c>
      <c r="B550" s="30">
        <f>'Base data'!B591</f>
        <v>0</v>
      </c>
      <c r="C550" s="30">
        <f>'Base data'!E591</f>
        <v>0</v>
      </c>
      <c r="D550" s="15"/>
      <c r="E550" s="15"/>
      <c r="F550" s="15"/>
      <c r="G550" s="15"/>
      <c r="H550" s="15"/>
      <c r="I550" s="15"/>
      <c r="J550" s="15"/>
    </row>
    <row r="551" spans="1:10" x14ac:dyDescent="0.35">
      <c r="A551" s="24" t="str">
        <f>'Base data'!A592</f>
        <v>CH1</v>
      </c>
      <c r="B551" s="30">
        <f>'Base data'!B592</f>
        <v>0</v>
      </c>
      <c r="C551" s="30">
        <f>'Base data'!E592</f>
        <v>0</v>
      </c>
      <c r="D551" s="15"/>
      <c r="E551" s="15"/>
      <c r="F551" s="15"/>
      <c r="G551" s="15"/>
      <c r="H551" s="15"/>
      <c r="I551" s="15"/>
      <c r="J551" s="15"/>
    </row>
    <row r="552" spans="1:10" x14ac:dyDescent="0.35">
      <c r="A552" s="24" t="str">
        <f>'Base data'!A593</f>
        <v>CH2</v>
      </c>
      <c r="B552" s="30">
        <f>'Base data'!B593</f>
        <v>0</v>
      </c>
      <c r="C552" s="30">
        <f>'Base data'!E593</f>
        <v>0</v>
      </c>
      <c r="D552" s="15"/>
      <c r="E552" s="15"/>
      <c r="F552" s="15"/>
      <c r="G552" s="15"/>
      <c r="H552" s="15"/>
      <c r="I552" s="15"/>
      <c r="J552" s="15"/>
    </row>
    <row r="553" spans="1:10" x14ac:dyDescent="0.35">
      <c r="A553" s="24" t="str">
        <f>'Base data'!A594</f>
        <v>CH25</v>
      </c>
      <c r="B553" s="30">
        <f>'Base data'!B594</f>
        <v>0</v>
      </c>
      <c r="C553" s="30">
        <f>'Base data'!E594</f>
        <v>0</v>
      </c>
      <c r="D553" s="15"/>
      <c r="E553" s="15"/>
      <c r="F553" s="15"/>
      <c r="G553" s="15"/>
      <c r="H553" s="15"/>
      <c r="I553" s="15"/>
      <c r="J553" s="15"/>
    </row>
    <row r="554" spans="1:10" x14ac:dyDescent="0.35">
      <c r="A554" s="24" t="str">
        <f>'Base data'!A595</f>
        <v>CH26</v>
      </c>
      <c r="B554" s="30">
        <f>'Base data'!B595</f>
        <v>0</v>
      </c>
      <c r="C554" s="30">
        <f>'Base data'!E595</f>
        <v>0</v>
      </c>
      <c r="D554" s="15"/>
      <c r="E554" s="15"/>
      <c r="F554" s="15"/>
      <c r="G554" s="15"/>
      <c r="H554" s="15"/>
      <c r="I554" s="15"/>
      <c r="J554" s="15"/>
    </row>
    <row r="555" spans="1:10" x14ac:dyDescent="0.35">
      <c r="A555" s="24" t="str">
        <f>'Base data'!A596</f>
        <v>CH27</v>
      </c>
      <c r="B555" s="30">
        <f>'Base data'!B596</f>
        <v>0</v>
      </c>
      <c r="C555" s="30">
        <f>'Base data'!E596</f>
        <v>0</v>
      </c>
      <c r="D555" s="15"/>
      <c r="E555" s="15"/>
      <c r="F555" s="15"/>
      <c r="G555" s="15"/>
      <c r="H555" s="15"/>
      <c r="I555" s="15"/>
      <c r="J555" s="15"/>
    </row>
    <row r="556" spans="1:10" x14ac:dyDescent="0.35">
      <c r="A556" s="24" t="str">
        <f>'Base data'!A597</f>
        <v>CH28</v>
      </c>
      <c r="B556" s="30">
        <f>'Base data'!B597</f>
        <v>0</v>
      </c>
      <c r="C556" s="30">
        <f>'Base data'!E597</f>
        <v>0</v>
      </c>
      <c r="D556" s="15"/>
      <c r="E556" s="15"/>
      <c r="F556" s="15"/>
      <c r="G556" s="15"/>
      <c r="H556" s="15"/>
      <c r="I556" s="15"/>
      <c r="J556" s="15"/>
    </row>
    <row r="557" spans="1:10" x14ac:dyDescent="0.35">
      <c r="A557" s="24" t="str">
        <f>'Base data'!A598</f>
        <v>CH29</v>
      </c>
      <c r="B557" s="30">
        <f>'Base data'!B598</f>
        <v>0</v>
      </c>
      <c r="C557" s="30">
        <f>'Base data'!E598</f>
        <v>0</v>
      </c>
      <c r="D557" s="15"/>
      <c r="E557" s="15"/>
      <c r="F557" s="15"/>
      <c r="G557" s="15"/>
      <c r="H557" s="15"/>
      <c r="I557" s="15"/>
      <c r="J557" s="15"/>
    </row>
    <row r="558" spans="1:10" x14ac:dyDescent="0.35">
      <c r="A558" s="24" t="str">
        <f>'Base data'!A599</f>
        <v>CH3</v>
      </c>
      <c r="B558" s="30">
        <f>'Base data'!B599</f>
        <v>0</v>
      </c>
      <c r="C558" s="30">
        <f>'Base data'!E599</f>
        <v>0</v>
      </c>
      <c r="D558" s="15"/>
      <c r="E558" s="15"/>
      <c r="F558" s="15"/>
      <c r="G558" s="15"/>
      <c r="H558" s="15"/>
      <c r="I558" s="15"/>
      <c r="J558" s="15"/>
    </row>
    <row r="559" spans="1:10" x14ac:dyDescent="0.35">
      <c r="A559" s="24" t="str">
        <f>'Base data'!A600</f>
        <v>CH30</v>
      </c>
      <c r="B559" s="30">
        <f>'Base data'!B600</f>
        <v>0</v>
      </c>
      <c r="C559" s="30">
        <f>'Base data'!E600</f>
        <v>0</v>
      </c>
      <c r="D559" s="15"/>
      <c r="E559" s="15"/>
      <c r="F559" s="15"/>
      <c r="G559" s="15"/>
      <c r="H559" s="15"/>
      <c r="I559" s="15"/>
      <c r="J559" s="15"/>
    </row>
    <row r="560" spans="1:10" x14ac:dyDescent="0.35">
      <c r="A560" s="24" t="str">
        <f>'Base data'!A601</f>
        <v>CH31</v>
      </c>
      <c r="B560" s="30">
        <f>'Base data'!B601</f>
        <v>0</v>
      </c>
      <c r="C560" s="30">
        <f>'Base data'!E601</f>
        <v>0</v>
      </c>
      <c r="D560" s="15"/>
      <c r="E560" s="15"/>
      <c r="F560" s="15"/>
      <c r="G560" s="15"/>
      <c r="H560" s="15"/>
      <c r="I560" s="15"/>
      <c r="J560" s="15"/>
    </row>
    <row r="561" spans="1:10" x14ac:dyDescent="0.35">
      <c r="A561" s="24" t="str">
        <f>'Base data'!A602</f>
        <v>CH32</v>
      </c>
      <c r="B561" s="30">
        <f>'Base data'!B602</f>
        <v>0</v>
      </c>
      <c r="C561" s="30">
        <f>'Base data'!E602</f>
        <v>0</v>
      </c>
      <c r="D561" s="15"/>
      <c r="E561" s="15"/>
      <c r="F561" s="15"/>
      <c r="G561" s="15"/>
      <c r="H561" s="15"/>
      <c r="I561" s="15"/>
      <c r="J561" s="15"/>
    </row>
    <row r="562" spans="1:10" x14ac:dyDescent="0.35">
      <c r="A562" s="24" t="str">
        <f>'Base data'!A603</f>
        <v>CH33</v>
      </c>
      <c r="B562" s="30">
        <f>'Base data'!B603</f>
        <v>0</v>
      </c>
      <c r="C562" s="30">
        <f>'Base data'!E603</f>
        <v>0</v>
      </c>
      <c r="D562" s="15"/>
      <c r="E562" s="15"/>
      <c r="F562" s="15"/>
      <c r="G562" s="15"/>
      <c r="H562" s="15"/>
      <c r="I562" s="15"/>
      <c r="J562" s="15"/>
    </row>
    <row r="563" spans="1:10" x14ac:dyDescent="0.35">
      <c r="A563" s="24" t="str">
        <f>'Base data'!A604</f>
        <v>CH34</v>
      </c>
      <c r="B563" s="30">
        <f>'Base data'!B604</f>
        <v>0</v>
      </c>
      <c r="C563" s="30">
        <f>'Base data'!E604</f>
        <v>0</v>
      </c>
      <c r="D563" s="15"/>
      <c r="E563" s="15"/>
      <c r="F563" s="15"/>
      <c r="G563" s="15"/>
      <c r="H563" s="15"/>
      <c r="I563" s="15"/>
      <c r="J563" s="15"/>
    </row>
    <row r="564" spans="1:10" x14ac:dyDescent="0.35">
      <c r="A564" s="24" t="str">
        <f>'Base data'!A605</f>
        <v>CH4</v>
      </c>
      <c r="B564" s="30">
        <f>'Base data'!B605</f>
        <v>0</v>
      </c>
      <c r="C564" s="30">
        <f>'Base data'!E605</f>
        <v>0</v>
      </c>
      <c r="D564" s="15"/>
      <c r="E564" s="15"/>
      <c r="F564" s="15"/>
      <c r="G564" s="15"/>
      <c r="H564" s="15"/>
      <c r="I564" s="15"/>
      <c r="J564" s="15"/>
    </row>
    <row r="565" spans="1:10" x14ac:dyDescent="0.35">
      <c r="A565" s="24" t="str">
        <f>'Base data'!A606</f>
        <v>CH41</v>
      </c>
      <c r="B565" s="30">
        <f>'Base data'!B606</f>
        <v>0</v>
      </c>
      <c r="C565" s="30">
        <f>'Base data'!E606</f>
        <v>0</v>
      </c>
      <c r="D565" s="15"/>
      <c r="E565" s="15"/>
      <c r="F565" s="15"/>
      <c r="G565" s="15"/>
      <c r="H565" s="15"/>
      <c r="I565" s="15"/>
      <c r="J565" s="15"/>
    </row>
    <row r="566" spans="1:10" x14ac:dyDescent="0.35">
      <c r="A566" s="24" t="str">
        <f>'Base data'!A607</f>
        <v>CH42</v>
      </c>
      <c r="B566" s="30">
        <f>'Base data'!B607</f>
        <v>0</v>
      </c>
      <c r="C566" s="30">
        <f>'Base data'!E607</f>
        <v>0</v>
      </c>
      <c r="D566" s="15"/>
      <c r="E566" s="15"/>
      <c r="F566" s="15"/>
      <c r="G566" s="15"/>
      <c r="H566" s="15"/>
      <c r="I566" s="15"/>
      <c r="J566" s="15"/>
    </row>
    <row r="567" spans="1:10" x14ac:dyDescent="0.35">
      <c r="A567" s="24" t="str">
        <f>'Base data'!A608</f>
        <v>CH43</v>
      </c>
      <c r="B567" s="30">
        <f>'Base data'!B608</f>
        <v>0</v>
      </c>
      <c r="C567" s="30">
        <f>'Base data'!E608</f>
        <v>0</v>
      </c>
      <c r="D567" s="15"/>
      <c r="E567" s="15"/>
      <c r="F567" s="15"/>
      <c r="G567" s="15"/>
      <c r="H567" s="15"/>
      <c r="I567" s="15"/>
      <c r="J567" s="15"/>
    </row>
    <row r="568" spans="1:10" x14ac:dyDescent="0.35">
      <c r="A568" s="24" t="str">
        <f>'Base data'!A609</f>
        <v>CH44</v>
      </c>
      <c r="B568" s="30">
        <f>'Base data'!B609</f>
        <v>0</v>
      </c>
      <c r="C568" s="30">
        <f>'Base data'!E609</f>
        <v>0</v>
      </c>
      <c r="D568" s="15"/>
      <c r="E568" s="15"/>
      <c r="F568" s="15"/>
      <c r="G568" s="15"/>
      <c r="H568" s="15"/>
      <c r="I568" s="15"/>
      <c r="J568" s="15"/>
    </row>
    <row r="569" spans="1:10" x14ac:dyDescent="0.35">
      <c r="A569" s="24" t="str">
        <f>'Base data'!A610</f>
        <v>CH45</v>
      </c>
      <c r="B569" s="30">
        <f>'Base data'!B610</f>
        <v>0</v>
      </c>
      <c r="C569" s="30">
        <f>'Base data'!E610</f>
        <v>0</v>
      </c>
      <c r="D569" s="15"/>
      <c r="E569" s="15"/>
      <c r="F569" s="15"/>
      <c r="G569" s="15"/>
      <c r="H569" s="15"/>
      <c r="I569" s="15"/>
      <c r="J569" s="15"/>
    </row>
    <row r="570" spans="1:10" x14ac:dyDescent="0.35">
      <c r="A570" s="24" t="str">
        <f>'Base data'!A611</f>
        <v>CH46</v>
      </c>
      <c r="B570" s="30">
        <f>'Base data'!B611</f>
        <v>0</v>
      </c>
      <c r="C570" s="30">
        <f>'Base data'!E611</f>
        <v>0</v>
      </c>
      <c r="D570" s="15"/>
      <c r="E570" s="15"/>
      <c r="F570" s="15"/>
      <c r="G570" s="15"/>
      <c r="H570" s="15"/>
      <c r="I570" s="15"/>
      <c r="J570" s="15"/>
    </row>
    <row r="571" spans="1:10" x14ac:dyDescent="0.35">
      <c r="A571" s="24" t="str">
        <f>'Base data'!A612</f>
        <v>CH47</v>
      </c>
      <c r="B571" s="30">
        <f>'Base data'!B612</f>
        <v>0</v>
      </c>
      <c r="C571" s="30">
        <f>'Base data'!E612</f>
        <v>0</v>
      </c>
      <c r="D571" s="15"/>
      <c r="E571" s="15"/>
      <c r="F571" s="15"/>
      <c r="G571" s="15"/>
      <c r="H571" s="15"/>
      <c r="I571" s="15"/>
      <c r="J571" s="15"/>
    </row>
    <row r="572" spans="1:10" x14ac:dyDescent="0.35">
      <c r="A572" s="24" t="str">
        <f>'Base data'!A613</f>
        <v>CH48</v>
      </c>
      <c r="B572" s="30">
        <f>'Base data'!B613</f>
        <v>0</v>
      </c>
      <c r="C572" s="30">
        <f>'Base data'!E613</f>
        <v>0</v>
      </c>
      <c r="D572" s="15"/>
      <c r="E572" s="15"/>
      <c r="F572" s="15"/>
      <c r="G572" s="15"/>
      <c r="H572" s="15"/>
      <c r="I572" s="15"/>
      <c r="J572" s="15"/>
    </row>
    <row r="573" spans="1:10" x14ac:dyDescent="0.35">
      <c r="A573" s="24" t="str">
        <f>'Base data'!A614</f>
        <v>CH49</v>
      </c>
      <c r="B573" s="30">
        <f>'Base data'!B614</f>
        <v>0</v>
      </c>
      <c r="C573" s="30">
        <f>'Base data'!E614</f>
        <v>0</v>
      </c>
      <c r="D573" s="15"/>
      <c r="E573" s="15"/>
      <c r="F573" s="15"/>
      <c r="G573" s="15"/>
      <c r="H573" s="15"/>
      <c r="I573" s="15"/>
      <c r="J573" s="15"/>
    </row>
    <row r="574" spans="1:10" x14ac:dyDescent="0.35">
      <c r="A574" s="24" t="str">
        <f>'Base data'!A615</f>
        <v>CH5</v>
      </c>
      <c r="B574" s="30">
        <f>'Base data'!B615</f>
        <v>0</v>
      </c>
      <c r="C574" s="30">
        <f>'Base data'!E615</f>
        <v>0</v>
      </c>
      <c r="D574" s="15"/>
      <c r="E574" s="15"/>
      <c r="F574" s="15"/>
      <c r="G574" s="15"/>
      <c r="H574" s="15"/>
      <c r="I574" s="15"/>
      <c r="J574" s="15"/>
    </row>
    <row r="575" spans="1:10" x14ac:dyDescent="0.35">
      <c r="A575" s="24" t="str">
        <f>'Base data'!A616</f>
        <v>CH6</v>
      </c>
      <c r="B575" s="30">
        <f>'Base data'!B616</f>
        <v>0</v>
      </c>
      <c r="C575" s="30">
        <f>'Base data'!E616</f>
        <v>0</v>
      </c>
      <c r="D575" s="15"/>
      <c r="E575" s="15"/>
      <c r="F575" s="15"/>
      <c r="G575" s="15"/>
      <c r="H575" s="15"/>
      <c r="I575" s="15"/>
      <c r="J575" s="15"/>
    </row>
    <row r="576" spans="1:10" x14ac:dyDescent="0.35">
      <c r="A576" s="24" t="str">
        <f>'Base data'!A617</f>
        <v>CH60</v>
      </c>
      <c r="B576" s="30">
        <f>'Base data'!B617</f>
        <v>0</v>
      </c>
      <c r="C576" s="30">
        <f>'Base data'!E617</f>
        <v>0</v>
      </c>
      <c r="D576" s="15"/>
      <c r="E576" s="15"/>
      <c r="F576" s="15"/>
      <c r="G576" s="15"/>
      <c r="H576" s="15"/>
      <c r="I576" s="15"/>
      <c r="J576" s="15"/>
    </row>
    <row r="577" spans="1:10" x14ac:dyDescent="0.35">
      <c r="A577" s="24" t="str">
        <f>'Base data'!A618</f>
        <v>CH61</v>
      </c>
      <c r="B577" s="30">
        <f>'Base data'!B618</f>
        <v>0</v>
      </c>
      <c r="C577" s="30">
        <f>'Base data'!E618</f>
        <v>0</v>
      </c>
      <c r="D577" s="15"/>
      <c r="E577" s="15"/>
      <c r="F577" s="15"/>
      <c r="G577" s="15"/>
      <c r="H577" s="15"/>
      <c r="I577" s="15"/>
      <c r="J577" s="15"/>
    </row>
    <row r="578" spans="1:10" x14ac:dyDescent="0.35">
      <c r="A578" s="24" t="str">
        <f>'Base data'!A619</f>
        <v>CH62</v>
      </c>
      <c r="B578" s="30">
        <f>'Base data'!B619</f>
        <v>0</v>
      </c>
      <c r="C578" s="30">
        <f>'Base data'!E619</f>
        <v>0</v>
      </c>
      <c r="D578" s="15"/>
      <c r="E578" s="15"/>
      <c r="F578" s="15"/>
      <c r="G578" s="15"/>
      <c r="H578" s="15"/>
      <c r="I578" s="15"/>
      <c r="J578" s="15"/>
    </row>
    <row r="579" spans="1:10" x14ac:dyDescent="0.35">
      <c r="A579" s="24" t="str">
        <f>'Base data'!A620</f>
        <v>CH63</v>
      </c>
      <c r="B579" s="30">
        <f>'Base data'!B620</f>
        <v>0</v>
      </c>
      <c r="C579" s="30">
        <f>'Base data'!E620</f>
        <v>0</v>
      </c>
      <c r="D579" s="15"/>
      <c r="E579" s="15"/>
      <c r="F579" s="15"/>
      <c r="G579" s="15"/>
      <c r="H579" s="15"/>
      <c r="I579" s="15"/>
      <c r="J579" s="15"/>
    </row>
    <row r="580" spans="1:10" x14ac:dyDescent="0.35">
      <c r="A580" s="24" t="str">
        <f>'Base data'!A621</f>
        <v>CH64</v>
      </c>
      <c r="B580" s="30">
        <f>'Base data'!B621</f>
        <v>0</v>
      </c>
      <c r="C580" s="30">
        <f>'Base data'!E621</f>
        <v>0</v>
      </c>
      <c r="D580" s="15"/>
      <c r="E580" s="15"/>
      <c r="F580" s="15"/>
      <c r="G580" s="15"/>
      <c r="H580" s="15"/>
      <c r="I580" s="15"/>
      <c r="J580" s="15"/>
    </row>
    <row r="581" spans="1:10" x14ac:dyDescent="0.35">
      <c r="A581" s="24" t="str">
        <f>'Base data'!A622</f>
        <v>CH65</v>
      </c>
      <c r="B581" s="30">
        <f>'Base data'!B622</f>
        <v>0</v>
      </c>
      <c r="C581" s="30">
        <f>'Base data'!E622</f>
        <v>0</v>
      </c>
      <c r="D581" s="15"/>
      <c r="E581" s="15"/>
      <c r="F581" s="15"/>
      <c r="G581" s="15"/>
      <c r="H581" s="15"/>
      <c r="I581" s="15"/>
      <c r="J581" s="15"/>
    </row>
    <row r="582" spans="1:10" x14ac:dyDescent="0.35">
      <c r="A582" s="24" t="str">
        <f>'Base data'!A623</f>
        <v>CH66</v>
      </c>
      <c r="B582" s="30">
        <f>'Base data'!B623</f>
        <v>0</v>
      </c>
      <c r="C582" s="30">
        <f>'Base data'!E623</f>
        <v>0</v>
      </c>
      <c r="D582" s="15"/>
      <c r="E582" s="15"/>
      <c r="F582" s="15"/>
      <c r="G582" s="15"/>
      <c r="H582" s="15"/>
      <c r="I582" s="15"/>
      <c r="J582" s="15"/>
    </row>
    <row r="583" spans="1:10" x14ac:dyDescent="0.35">
      <c r="A583" s="24" t="str">
        <f>'Base data'!A624</f>
        <v>CH7</v>
      </c>
      <c r="B583" s="30">
        <f>'Base data'!B624</f>
        <v>0</v>
      </c>
      <c r="C583" s="30">
        <f>'Base data'!E624</f>
        <v>0</v>
      </c>
      <c r="D583" s="15"/>
      <c r="E583" s="15"/>
      <c r="F583" s="15"/>
      <c r="G583" s="15"/>
      <c r="H583" s="15"/>
      <c r="I583" s="15"/>
      <c r="J583" s="15"/>
    </row>
    <row r="584" spans="1:10" x14ac:dyDescent="0.35">
      <c r="A584" s="24" t="str">
        <f>'Base data'!A625</f>
        <v>CH70</v>
      </c>
      <c r="B584" s="30">
        <f>'Base data'!B625</f>
        <v>0</v>
      </c>
      <c r="C584" s="30">
        <f>'Base data'!E625</f>
        <v>0</v>
      </c>
      <c r="D584" s="15"/>
      <c r="E584" s="15"/>
      <c r="F584" s="15"/>
      <c r="G584" s="15"/>
      <c r="H584" s="15"/>
      <c r="I584" s="15"/>
      <c r="J584" s="15"/>
    </row>
    <row r="585" spans="1:10" x14ac:dyDescent="0.35">
      <c r="A585" s="24" t="str">
        <f>'Base data'!A626</f>
        <v>CH8</v>
      </c>
      <c r="B585" s="30">
        <f>'Base data'!B626</f>
        <v>0</v>
      </c>
      <c r="C585" s="30">
        <f>'Base data'!E626</f>
        <v>0</v>
      </c>
      <c r="D585" s="15"/>
      <c r="E585" s="15"/>
      <c r="F585" s="15"/>
      <c r="G585" s="15"/>
      <c r="H585" s="15"/>
      <c r="I585" s="15"/>
      <c r="J585" s="15"/>
    </row>
    <row r="586" spans="1:10" x14ac:dyDescent="0.35">
      <c r="A586" s="24" t="str">
        <f>'Base data'!A627</f>
        <v>CH88</v>
      </c>
      <c r="B586" s="30">
        <f>'Base data'!B627</f>
        <v>0</v>
      </c>
      <c r="C586" s="30">
        <f>'Base data'!E627</f>
        <v>0</v>
      </c>
      <c r="D586" s="15"/>
      <c r="E586" s="15"/>
      <c r="F586" s="15"/>
      <c r="G586" s="15"/>
      <c r="H586" s="15"/>
      <c r="I586" s="15"/>
      <c r="J586" s="15"/>
    </row>
    <row r="587" spans="1:10" x14ac:dyDescent="0.35">
      <c r="A587" s="24" t="str">
        <f>'Base data'!A628</f>
        <v>CH99</v>
      </c>
      <c r="B587" s="30">
        <f>'Base data'!B628</f>
        <v>0</v>
      </c>
      <c r="C587" s="30">
        <f>'Base data'!E628</f>
        <v>0</v>
      </c>
      <c r="D587" s="15"/>
      <c r="E587" s="15"/>
      <c r="F587" s="15"/>
      <c r="G587" s="15"/>
      <c r="H587" s="15"/>
      <c r="I587" s="15"/>
      <c r="J587" s="15"/>
    </row>
    <row r="588" spans="1:10" x14ac:dyDescent="0.35">
      <c r="A588" s="24" t="str">
        <f>'Base data'!A629</f>
        <v>CM0</v>
      </c>
      <c r="B588" s="30">
        <f>'Base data'!B629</f>
        <v>0</v>
      </c>
      <c r="C588" s="30">
        <f>'Base data'!E629</f>
        <v>0</v>
      </c>
      <c r="D588" s="15"/>
      <c r="E588" s="15"/>
      <c r="F588" s="15"/>
      <c r="G588" s="15"/>
      <c r="H588" s="15"/>
      <c r="I588" s="15"/>
      <c r="J588" s="15"/>
    </row>
    <row r="589" spans="1:10" x14ac:dyDescent="0.35">
      <c r="A589" s="24" t="str">
        <f>'Base data'!A630</f>
        <v>CM1</v>
      </c>
      <c r="B589" s="30">
        <f>'Base data'!B630</f>
        <v>0</v>
      </c>
      <c r="C589" s="30">
        <f>'Base data'!E630</f>
        <v>0</v>
      </c>
      <c r="D589" s="15"/>
      <c r="E589" s="15"/>
      <c r="F589" s="15"/>
      <c r="G589" s="15"/>
      <c r="H589" s="15"/>
      <c r="I589" s="15"/>
      <c r="J589" s="15"/>
    </row>
    <row r="590" spans="1:10" x14ac:dyDescent="0.35">
      <c r="A590" s="24" t="str">
        <f>'Base data'!A631</f>
        <v>CM11</v>
      </c>
      <c r="B590" s="30">
        <f>'Base data'!B631</f>
        <v>0</v>
      </c>
      <c r="C590" s="30">
        <f>'Base data'!E631</f>
        <v>0</v>
      </c>
      <c r="D590" s="15"/>
      <c r="E590" s="15"/>
      <c r="F590" s="15"/>
      <c r="G590" s="15"/>
      <c r="H590" s="15"/>
      <c r="I590" s="15"/>
      <c r="J590" s="15"/>
    </row>
    <row r="591" spans="1:10" x14ac:dyDescent="0.35">
      <c r="A591" s="24" t="str">
        <f>'Base data'!A632</f>
        <v>CM12</v>
      </c>
      <c r="B591" s="30">
        <f>'Base data'!B632</f>
        <v>0</v>
      </c>
      <c r="C591" s="30">
        <f>'Base data'!E632</f>
        <v>0</v>
      </c>
      <c r="D591" s="15"/>
      <c r="E591" s="15"/>
      <c r="F591" s="15"/>
      <c r="G591" s="15"/>
      <c r="H591" s="15"/>
      <c r="I591" s="15"/>
      <c r="J591" s="15"/>
    </row>
    <row r="592" spans="1:10" x14ac:dyDescent="0.35">
      <c r="A592" s="24" t="str">
        <f>'Base data'!A633</f>
        <v>CM13</v>
      </c>
      <c r="B592" s="30">
        <f>'Base data'!B633</f>
        <v>0</v>
      </c>
      <c r="C592" s="30">
        <f>'Base data'!E633</f>
        <v>0</v>
      </c>
      <c r="D592" s="15"/>
      <c r="E592" s="15"/>
      <c r="F592" s="15"/>
      <c r="G592" s="15"/>
      <c r="H592" s="15"/>
      <c r="I592" s="15"/>
      <c r="J592" s="15"/>
    </row>
    <row r="593" spans="1:10" x14ac:dyDescent="0.35">
      <c r="A593" s="24" t="str">
        <f>'Base data'!A634</f>
        <v>CM14</v>
      </c>
      <c r="B593" s="30">
        <f>'Base data'!B634</f>
        <v>0</v>
      </c>
      <c r="C593" s="30">
        <f>'Base data'!E634</f>
        <v>0</v>
      </c>
      <c r="D593" s="15"/>
      <c r="E593" s="15"/>
      <c r="F593" s="15"/>
      <c r="G593" s="15"/>
      <c r="H593" s="15"/>
      <c r="I593" s="15"/>
      <c r="J593" s="15"/>
    </row>
    <row r="594" spans="1:10" x14ac:dyDescent="0.35">
      <c r="A594" s="24" t="str">
        <f>'Base data'!A635</f>
        <v>CM15</v>
      </c>
      <c r="B594" s="30">
        <f>'Base data'!B635</f>
        <v>0</v>
      </c>
      <c r="C594" s="30">
        <f>'Base data'!E635</f>
        <v>0</v>
      </c>
      <c r="D594" s="15"/>
      <c r="E594" s="15"/>
      <c r="F594" s="15"/>
      <c r="G594" s="15"/>
      <c r="H594" s="15"/>
      <c r="I594" s="15"/>
      <c r="J594" s="15"/>
    </row>
    <row r="595" spans="1:10" x14ac:dyDescent="0.35">
      <c r="A595" s="24" t="str">
        <f>'Base data'!A636</f>
        <v>CM16</v>
      </c>
      <c r="B595" s="30">
        <f>'Base data'!B636</f>
        <v>0</v>
      </c>
      <c r="C595" s="30">
        <f>'Base data'!E636</f>
        <v>0</v>
      </c>
      <c r="D595" s="15"/>
      <c r="E595" s="15"/>
      <c r="F595" s="15"/>
      <c r="G595" s="15"/>
      <c r="H595" s="15"/>
      <c r="I595" s="15"/>
      <c r="J595" s="15"/>
    </row>
    <row r="596" spans="1:10" x14ac:dyDescent="0.35">
      <c r="A596" s="24" t="str">
        <f>'Base data'!A637</f>
        <v>CM17</v>
      </c>
      <c r="B596" s="30">
        <f>'Base data'!B637</f>
        <v>0</v>
      </c>
      <c r="C596" s="30">
        <f>'Base data'!E637</f>
        <v>0</v>
      </c>
      <c r="D596" s="15"/>
      <c r="E596" s="15"/>
      <c r="F596" s="15"/>
      <c r="G596" s="15"/>
      <c r="H596" s="15"/>
      <c r="I596" s="15"/>
      <c r="J596" s="15"/>
    </row>
    <row r="597" spans="1:10" x14ac:dyDescent="0.35">
      <c r="A597" s="24" t="str">
        <f>'Base data'!A638</f>
        <v>CM18</v>
      </c>
      <c r="B597" s="30">
        <f>'Base data'!B638</f>
        <v>0</v>
      </c>
      <c r="C597" s="30">
        <f>'Base data'!E638</f>
        <v>0</v>
      </c>
      <c r="D597" s="15"/>
      <c r="E597" s="15"/>
      <c r="F597" s="15"/>
      <c r="G597" s="15"/>
      <c r="H597" s="15"/>
      <c r="I597" s="15"/>
      <c r="J597" s="15"/>
    </row>
    <row r="598" spans="1:10" x14ac:dyDescent="0.35">
      <c r="A598" s="24" t="str">
        <f>'Base data'!A639</f>
        <v>CM19</v>
      </c>
      <c r="B598" s="30">
        <f>'Base data'!B639</f>
        <v>0</v>
      </c>
      <c r="C598" s="30">
        <f>'Base data'!E639</f>
        <v>0</v>
      </c>
      <c r="D598" s="15"/>
      <c r="E598" s="15"/>
      <c r="F598" s="15"/>
      <c r="G598" s="15"/>
      <c r="H598" s="15"/>
      <c r="I598" s="15"/>
      <c r="J598" s="15"/>
    </row>
    <row r="599" spans="1:10" x14ac:dyDescent="0.35">
      <c r="A599" s="24" t="str">
        <f>'Base data'!A640</f>
        <v>CM2</v>
      </c>
      <c r="B599" s="30">
        <f>'Base data'!B640</f>
        <v>0</v>
      </c>
      <c r="C599" s="30">
        <f>'Base data'!E640</f>
        <v>0</v>
      </c>
      <c r="D599" s="15"/>
      <c r="E599" s="15"/>
      <c r="F599" s="15"/>
      <c r="G599" s="15"/>
      <c r="H599" s="15"/>
      <c r="I599" s="15"/>
      <c r="J599" s="15"/>
    </row>
    <row r="600" spans="1:10" x14ac:dyDescent="0.35">
      <c r="A600" s="24" t="str">
        <f>'Base data'!A641</f>
        <v>CM20</v>
      </c>
      <c r="B600" s="30">
        <f>'Base data'!B641</f>
        <v>0</v>
      </c>
      <c r="C600" s="30">
        <f>'Base data'!E641</f>
        <v>0</v>
      </c>
      <c r="D600" s="15"/>
      <c r="E600" s="15"/>
      <c r="F600" s="15"/>
      <c r="G600" s="15"/>
      <c r="H600" s="15"/>
      <c r="I600" s="15"/>
      <c r="J600" s="15"/>
    </row>
    <row r="601" spans="1:10" x14ac:dyDescent="0.35">
      <c r="A601" s="24" t="str">
        <f>'Base data'!A642</f>
        <v>CM21</v>
      </c>
      <c r="B601" s="30">
        <f>'Base data'!B642</f>
        <v>0</v>
      </c>
      <c r="C601" s="30">
        <f>'Base data'!E642</f>
        <v>0</v>
      </c>
      <c r="D601" s="15"/>
      <c r="E601" s="15"/>
      <c r="F601" s="15"/>
      <c r="G601" s="15"/>
      <c r="H601" s="15"/>
      <c r="I601" s="15"/>
      <c r="J601" s="15"/>
    </row>
    <row r="602" spans="1:10" x14ac:dyDescent="0.35">
      <c r="A602" s="24" t="str">
        <f>'Base data'!A643</f>
        <v>CM22</v>
      </c>
      <c r="B602" s="30">
        <f>'Base data'!B643</f>
        <v>0</v>
      </c>
      <c r="C602" s="30">
        <f>'Base data'!E643</f>
        <v>0</v>
      </c>
      <c r="D602" s="15"/>
      <c r="E602" s="15"/>
      <c r="F602" s="15"/>
      <c r="G602" s="15"/>
      <c r="H602" s="15"/>
      <c r="I602" s="15"/>
      <c r="J602" s="15"/>
    </row>
    <row r="603" spans="1:10" x14ac:dyDescent="0.35">
      <c r="A603" s="24" t="str">
        <f>'Base data'!A644</f>
        <v>CM23</v>
      </c>
      <c r="B603" s="30">
        <f>'Base data'!B644</f>
        <v>0</v>
      </c>
      <c r="C603" s="30">
        <f>'Base data'!E644</f>
        <v>0</v>
      </c>
      <c r="D603" s="15"/>
      <c r="E603" s="15"/>
      <c r="F603" s="15"/>
      <c r="G603" s="15"/>
      <c r="H603" s="15"/>
      <c r="I603" s="15"/>
      <c r="J603" s="15"/>
    </row>
    <row r="604" spans="1:10" x14ac:dyDescent="0.35">
      <c r="A604" s="24" t="str">
        <f>'Base data'!A645</f>
        <v>CM24</v>
      </c>
      <c r="B604" s="30">
        <f>'Base data'!B645</f>
        <v>0</v>
      </c>
      <c r="C604" s="30">
        <f>'Base data'!E645</f>
        <v>0</v>
      </c>
      <c r="D604" s="15"/>
      <c r="E604" s="15"/>
      <c r="F604" s="15"/>
      <c r="G604" s="15"/>
      <c r="H604" s="15"/>
      <c r="I604" s="15"/>
      <c r="J604" s="15"/>
    </row>
    <row r="605" spans="1:10" x14ac:dyDescent="0.35">
      <c r="A605" s="24" t="str">
        <f>'Base data'!A646</f>
        <v>CM3</v>
      </c>
      <c r="B605" s="30">
        <f>'Base data'!B646</f>
        <v>0</v>
      </c>
      <c r="C605" s="30">
        <f>'Base data'!E646</f>
        <v>0</v>
      </c>
      <c r="D605" s="15"/>
      <c r="E605" s="15"/>
      <c r="F605" s="15"/>
      <c r="G605" s="15"/>
      <c r="H605" s="15"/>
      <c r="I605" s="15"/>
      <c r="J605" s="15"/>
    </row>
    <row r="606" spans="1:10" x14ac:dyDescent="0.35">
      <c r="A606" s="24" t="str">
        <f>'Base data'!A647</f>
        <v>CM4</v>
      </c>
      <c r="B606" s="30">
        <f>'Base data'!B647</f>
        <v>0</v>
      </c>
      <c r="C606" s="30">
        <f>'Base data'!E647</f>
        <v>0</v>
      </c>
      <c r="D606" s="15"/>
      <c r="E606" s="15"/>
      <c r="F606" s="15"/>
      <c r="G606" s="15"/>
      <c r="H606" s="15"/>
      <c r="I606" s="15"/>
      <c r="J606" s="15"/>
    </row>
    <row r="607" spans="1:10" x14ac:dyDescent="0.35">
      <c r="A607" s="24" t="str">
        <f>'Base data'!A648</f>
        <v>CM5</v>
      </c>
      <c r="B607" s="30">
        <f>'Base data'!B648</f>
        <v>0</v>
      </c>
      <c r="C607" s="30">
        <f>'Base data'!E648</f>
        <v>0</v>
      </c>
      <c r="D607" s="15"/>
      <c r="E607" s="15"/>
      <c r="F607" s="15"/>
      <c r="G607" s="15"/>
      <c r="H607" s="15"/>
      <c r="I607" s="15"/>
      <c r="J607" s="15"/>
    </row>
    <row r="608" spans="1:10" x14ac:dyDescent="0.35">
      <c r="A608" s="24" t="str">
        <f>'Base data'!A649</f>
        <v>CM6</v>
      </c>
      <c r="B608" s="30">
        <f>'Base data'!B649</f>
        <v>0</v>
      </c>
      <c r="C608" s="30">
        <f>'Base data'!E649</f>
        <v>0</v>
      </c>
      <c r="D608" s="15"/>
      <c r="E608" s="15"/>
      <c r="F608" s="15"/>
      <c r="G608" s="15"/>
      <c r="H608" s="15"/>
      <c r="I608" s="15"/>
      <c r="J608" s="15"/>
    </row>
    <row r="609" spans="1:10" x14ac:dyDescent="0.35">
      <c r="A609" s="24" t="str">
        <f>'Base data'!A650</f>
        <v>CM7</v>
      </c>
      <c r="B609" s="30">
        <f>'Base data'!B650</f>
        <v>0</v>
      </c>
      <c r="C609" s="30">
        <f>'Base data'!E650</f>
        <v>0</v>
      </c>
      <c r="D609" s="15"/>
      <c r="E609" s="15"/>
      <c r="F609" s="15"/>
      <c r="G609" s="15"/>
      <c r="H609" s="15"/>
      <c r="I609" s="15"/>
      <c r="J609" s="15"/>
    </row>
    <row r="610" spans="1:10" x14ac:dyDescent="0.35">
      <c r="A610" s="24" t="str">
        <f>'Base data'!A651</f>
        <v>CM77</v>
      </c>
      <c r="B610" s="30">
        <f>'Base data'!B651</f>
        <v>0</v>
      </c>
      <c r="C610" s="30">
        <f>'Base data'!E651</f>
        <v>0</v>
      </c>
      <c r="D610" s="15"/>
      <c r="E610" s="15"/>
      <c r="F610" s="15"/>
      <c r="G610" s="15"/>
      <c r="H610" s="15"/>
      <c r="I610" s="15"/>
      <c r="J610" s="15"/>
    </row>
    <row r="611" spans="1:10" x14ac:dyDescent="0.35">
      <c r="A611" s="24" t="str">
        <f>'Base data'!A652</f>
        <v>CM8</v>
      </c>
      <c r="B611" s="30">
        <f>'Base data'!B652</f>
        <v>0</v>
      </c>
      <c r="C611" s="30">
        <f>'Base data'!E652</f>
        <v>0</v>
      </c>
      <c r="D611" s="15"/>
      <c r="E611" s="15"/>
      <c r="F611" s="15"/>
      <c r="G611" s="15"/>
      <c r="H611" s="15"/>
      <c r="I611" s="15"/>
      <c r="J611" s="15"/>
    </row>
    <row r="612" spans="1:10" x14ac:dyDescent="0.35">
      <c r="A612" s="24" t="str">
        <f>'Base data'!A653</f>
        <v>CM9</v>
      </c>
      <c r="B612" s="30">
        <f>'Base data'!B653</f>
        <v>0</v>
      </c>
      <c r="C612" s="30">
        <f>'Base data'!E653</f>
        <v>0</v>
      </c>
      <c r="D612" s="15"/>
      <c r="E612" s="15"/>
      <c r="F612" s="15"/>
      <c r="G612" s="15"/>
      <c r="H612" s="15"/>
      <c r="I612" s="15"/>
      <c r="J612" s="15"/>
    </row>
    <row r="613" spans="1:10" x14ac:dyDescent="0.35">
      <c r="A613" s="24" t="str">
        <f>'Base data'!A654</f>
        <v>CM92</v>
      </c>
      <c r="B613" s="30">
        <f>'Base data'!B654</f>
        <v>0</v>
      </c>
      <c r="C613" s="30">
        <f>'Base data'!E654</f>
        <v>0</v>
      </c>
      <c r="D613" s="15"/>
      <c r="E613" s="15"/>
      <c r="F613" s="15"/>
      <c r="G613" s="15"/>
      <c r="H613" s="15"/>
      <c r="I613" s="15"/>
      <c r="J613" s="15"/>
    </row>
    <row r="614" spans="1:10" x14ac:dyDescent="0.35">
      <c r="A614" s="24" t="str">
        <f>'Base data'!A655</f>
        <v>CM98</v>
      </c>
      <c r="B614" s="30">
        <f>'Base data'!B655</f>
        <v>0</v>
      </c>
      <c r="C614" s="30">
        <f>'Base data'!E655</f>
        <v>0</v>
      </c>
      <c r="D614" s="15"/>
      <c r="E614" s="15"/>
      <c r="F614" s="15"/>
      <c r="G614" s="15"/>
      <c r="H614" s="15"/>
      <c r="I614" s="15"/>
      <c r="J614" s="15"/>
    </row>
    <row r="615" spans="1:10" x14ac:dyDescent="0.35">
      <c r="A615" s="24" t="str">
        <f>'Base data'!A656</f>
        <v>CM99</v>
      </c>
      <c r="B615" s="30">
        <f>'Base data'!B656</f>
        <v>0</v>
      </c>
      <c r="C615" s="30">
        <f>'Base data'!E656</f>
        <v>0</v>
      </c>
      <c r="D615" s="15"/>
      <c r="E615" s="15"/>
      <c r="F615" s="15"/>
      <c r="G615" s="15"/>
      <c r="H615" s="15"/>
      <c r="I615" s="15"/>
      <c r="J615" s="15"/>
    </row>
    <row r="616" spans="1:10" x14ac:dyDescent="0.35">
      <c r="A616" s="24" t="str">
        <f>'Base data'!A657</f>
        <v>CO1</v>
      </c>
      <c r="B616" s="30">
        <f>'Base data'!B657</f>
        <v>0</v>
      </c>
      <c r="C616" s="30">
        <f>'Base data'!E657</f>
        <v>0</v>
      </c>
      <c r="D616" s="15"/>
      <c r="E616" s="15"/>
      <c r="F616" s="15"/>
      <c r="G616" s="15"/>
      <c r="H616" s="15"/>
      <c r="I616" s="15"/>
      <c r="J616" s="15"/>
    </row>
    <row r="617" spans="1:10" x14ac:dyDescent="0.35">
      <c r="A617" s="24" t="str">
        <f>'Base data'!A658</f>
        <v>CO10</v>
      </c>
      <c r="B617" s="30">
        <f>'Base data'!B658</f>
        <v>0</v>
      </c>
      <c r="C617" s="30">
        <f>'Base data'!E658</f>
        <v>0</v>
      </c>
      <c r="D617" s="15"/>
      <c r="E617" s="15"/>
      <c r="F617" s="15"/>
      <c r="G617" s="15"/>
      <c r="H617" s="15"/>
      <c r="I617" s="15"/>
      <c r="J617" s="15"/>
    </row>
    <row r="618" spans="1:10" x14ac:dyDescent="0.35">
      <c r="A618" s="24" t="str">
        <f>'Base data'!A659</f>
        <v>CO11</v>
      </c>
      <c r="B618" s="30">
        <f>'Base data'!B659</f>
        <v>0</v>
      </c>
      <c r="C618" s="30">
        <f>'Base data'!E659</f>
        <v>0</v>
      </c>
      <c r="D618" s="15"/>
      <c r="E618" s="15"/>
      <c r="F618" s="15"/>
      <c r="G618" s="15"/>
      <c r="H618" s="15"/>
      <c r="I618" s="15"/>
      <c r="J618" s="15"/>
    </row>
    <row r="619" spans="1:10" x14ac:dyDescent="0.35">
      <c r="A619" s="24" t="str">
        <f>'Base data'!A660</f>
        <v>CO12</v>
      </c>
      <c r="B619" s="30">
        <f>'Base data'!B660</f>
        <v>0</v>
      </c>
      <c r="C619" s="30">
        <f>'Base data'!E660</f>
        <v>0</v>
      </c>
      <c r="D619" s="15"/>
      <c r="E619" s="15"/>
      <c r="F619" s="15"/>
      <c r="G619" s="15"/>
      <c r="H619" s="15"/>
      <c r="I619" s="15"/>
      <c r="J619" s="15"/>
    </row>
    <row r="620" spans="1:10" x14ac:dyDescent="0.35">
      <c r="A620" s="24" t="str">
        <f>'Base data'!A661</f>
        <v>CO13</v>
      </c>
      <c r="B620" s="30">
        <f>'Base data'!B661</f>
        <v>0</v>
      </c>
      <c r="C620" s="30">
        <f>'Base data'!E661</f>
        <v>0</v>
      </c>
      <c r="D620" s="15"/>
      <c r="E620" s="15"/>
      <c r="F620" s="15"/>
      <c r="G620" s="15"/>
      <c r="H620" s="15"/>
      <c r="I620" s="15"/>
      <c r="J620" s="15"/>
    </row>
    <row r="621" spans="1:10" x14ac:dyDescent="0.35">
      <c r="A621" s="24" t="str">
        <f>'Base data'!A662</f>
        <v>CO14</v>
      </c>
      <c r="B621" s="30">
        <f>'Base data'!B662</f>
        <v>0</v>
      </c>
      <c r="C621" s="30">
        <f>'Base data'!E662</f>
        <v>0</v>
      </c>
      <c r="D621" s="15"/>
      <c r="E621" s="15"/>
      <c r="F621" s="15"/>
      <c r="G621" s="15"/>
      <c r="H621" s="15"/>
      <c r="I621" s="15"/>
      <c r="J621" s="15"/>
    </row>
    <row r="622" spans="1:10" x14ac:dyDescent="0.35">
      <c r="A622" s="24" t="str">
        <f>'Base data'!A663</f>
        <v>CO15</v>
      </c>
      <c r="B622" s="30">
        <f>'Base data'!B663</f>
        <v>0</v>
      </c>
      <c r="C622" s="30">
        <f>'Base data'!E663</f>
        <v>0</v>
      </c>
      <c r="D622" s="15"/>
      <c r="E622" s="15"/>
      <c r="F622" s="15"/>
      <c r="G622" s="15"/>
      <c r="H622" s="15"/>
      <c r="I622" s="15"/>
      <c r="J622" s="15"/>
    </row>
    <row r="623" spans="1:10" x14ac:dyDescent="0.35">
      <c r="A623" s="24" t="str">
        <f>'Base data'!A664</f>
        <v>CO16</v>
      </c>
      <c r="B623" s="30">
        <f>'Base data'!B664</f>
        <v>0</v>
      </c>
      <c r="C623" s="30">
        <f>'Base data'!E664</f>
        <v>0</v>
      </c>
      <c r="D623" s="15"/>
      <c r="E623" s="15"/>
      <c r="F623" s="15"/>
      <c r="G623" s="15"/>
      <c r="H623" s="15"/>
      <c r="I623" s="15"/>
      <c r="J623" s="15"/>
    </row>
    <row r="624" spans="1:10" x14ac:dyDescent="0.35">
      <c r="A624" s="24" t="str">
        <f>'Base data'!A665</f>
        <v>CO2</v>
      </c>
      <c r="B624" s="30">
        <f>'Base data'!B665</f>
        <v>0</v>
      </c>
      <c r="C624" s="30">
        <f>'Base data'!E665</f>
        <v>0</v>
      </c>
      <c r="D624" s="15"/>
      <c r="E624" s="15"/>
      <c r="F624" s="15"/>
      <c r="G624" s="15"/>
      <c r="H624" s="15"/>
      <c r="I624" s="15"/>
      <c r="J624" s="15"/>
    </row>
    <row r="625" spans="1:10" x14ac:dyDescent="0.35">
      <c r="A625" s="24" t="str">
        <f>'Base data'!A666</f>
        <v>CO3</v>
      </c>
      <c r="B625" s="30">
        <f>'Base data'!B666</f>
        <v>0</v>
      </c>
      <c r="C625" s="30">
        <f>'Base data'!E666</f>
        <v>0</v>
      </c>
      <c r="D625" s="15"/>
      <c r="E625" s="15"/>
      <c r="F625" s="15"/>
      <c r="G625" s="15"/>
      <c r="H625" s="15"/>
      <c r="I625" s="15"/>
      <c r="J625" s="15"/>
    </row>
    <row r="626" spans="1:10" x14ac:dyDescent="0.35">
      <c r="A626" s="24" t="str">
        <f>'Base data'!A667</f>
        <v>CO4</v>
      </c>
      <c r="B626" s="30">
        <f>'Base data'!B667</f>
        <v>0</v>
      </c>
      <c r="C626" s="30">
        <f>'Base data'!E667</f>
        <v>0</v>
      </c>
      <c r="D626" s="15"/>
      <c r="E626" s="15"/>
      <c r="F626" s="15"/>
      <c r="G626" s="15"/>
      <c r="H626" s="15"/>
      <c r="I626" s="15"/>
      <c r="J626" s="15"/>
    </row>
    <row r="627" spans="1:10" x14ac:dyDescent="0.35">
      <c r="A627" s="24" t="str">
        <f>'Base data'!A668</f>
        <v>CO5</v>
      </c>
      <c r="B627" s="30">
        <f>'Base data'!B668</f>
        <v>0</v>
      </c>
      <c r="C627" s="30">
        <f>'Base data'!E668</f>
        <v>0</v>
      </c>
      <c r="D627" s="15"/>
      <c r="E627" s="15"/>
      <c r="F627" s="15"/>
      <c r="G627" s="15"/>
      <c r="H627" s="15"/>
      <c r="I627" s="15"/>
      <c r="J627" s="15"/>
    </row>
    <row r="628" spans="1:10" x14ac:dyDescent="0.35">
      <c r="A628" s="24" t="str">
        <f>'Base data'!A669</f>
        <v>CO6</v>
      </c>
      <c r="B628" s="30">
        <f>'Base data'!B669</f>
        <v>0</v>
      </c>
      <c r="C628" s="30">
        <f>'Base data'!E669</f>
        <v>0</v>
      </c>
      <c r="D628" s="15"/>
      <c r="E628" s="15"/>
      <c r="F628" s="15"/>
      <c r="G628" s="15"/>
      <c r="H628" s="15"/>
      <c r="I628" s="15"/>
      <c r="J628" s="15"/>
    </row>
    <row r="629" spans="1:10" x14ac:dyDescent="0.35">
      <c r="A629" s="24" t="str">
        <f>'Base data'!A670</f>
        <v>CO7</v>
      </c>
      <c r="B629" s="30">
        <f>'Base data'!B670</f>
        <v>0</v>
      </c>
      <c r="C629" s="30">
        <f>'Base data'!E670</f>
        <v>0</v>
      </c>
      <c r="D629" s="15"/>
      <c r="E629" s="15"/>
      <c r="F629" s="15"/>
      <c r="G629" s="15"/>
      <c r="H629" s="15"/>
      <c r="I629" s="15"/>
      <c r="J629" s="15"/>
    </row>
    <row r="630" spans="1:10" x14ac:dyDescent="0.35">
      <c r="A630" s="24" t="str">
        <f>'Base data'!A671</f>
        <v>CO8</v>
      </c>
      <c r="B630" s="30">
        <f>'Base data'!B671</f>
        <v>0</v>
      </c>
      <c r="C630" s="30">
        <f>'Base data'!E671</f>
        <v>0</v>
      </c>
      <c r="D630" s="15"/>
      <c r="E630" s="15"/>
      <c r="F630" s="15"/>
      <c r="G630" s="15"/>
      <c r="H630" s="15"/>
      <c r="I630" s="15"/>
      <c r="J630" s="15"/>
    </row>
    <row r="631" spans="1:10" x14ac:dyDescent="0.35">
      <c r="A631" s="24" t="str">
        <f>'Base data'!A672</f>
        <v>CO9</v>
      </c>
      <c r="B631" s="30">
        <f>'Base data'!B672</f>
        <v>0</v>
      </c>
      <c r="C631" s="30">
        <f>'Base data'!E672</f>
        <v>0</v>
      </c>
      <c r="D631" s="15"/>
      <c r="E631" s="15"/>
      <c r="F631" s="15"/>
      <c r="G631" s="15"/>
      <c r="H631" s="15"/>
      <c r="I631" s="15"/>
      <c r="J631" s="15"/>
    </row>
    <row r="632" spans="1:10" x14ac:dyDescent="0.35">
      <c r="A632" s="24" t="str">
        <f>'Base data'!A673</f>
        <v>CR0</v>
      </c>
      <c r="B632" s="30">
        <f>'Base data'!B673</f>
        <v>0</v>
      </c>
      <c r="C632" s="30">
        <f>'Base data'!E673</f>
        <v>0</v>
      </c>
      <c r="D632" s="15"/>
      <c r="E632" s="15"/>
      <c r="F632" s="15"/>
      <c r="G632" s="15"/>
      <c r="H632" s="15"/>
      <c r="I632" s="15"/>
      <c r="J632" s="15"/>
    </row>
    <row r="633" spans="1:10" x14ac:dyDescent="0.35">
      <c r="A633" s="24" t="str">
        <f>'Base data'!A674</f>
        <v>CR2</v>
      </c>
      <c r="B633" s="30">
        <f>'Base data'!B674</f>
        <v>0</v>
      </c>
      <c r="C633" s="30">
        <f>'Base data'!E674</f>
        <v>0</v>
      </c>
      <c r="D633" s="15"/>
      <c r="E633" s="15"/>
      <c r="F633" s="15"/>
      <c r="G633" s="15"/>
      <c r="H633" s="15"/>
      <c r="I633" s="15"/>
      <c r="J633" s="15"/>
    </row>
    <row r="634" spans="1:10" x14ac:dyDescent="0.35">
      <c r="A634" s="24" t="str">
        <f>'Base data'!A675</f>
        <v>CR3</v>
      </c>
      <c r="B634" s="30">
        <f>'Base data'!B675</f>
        <v>0</v>
      </c>
      <c r="C634" s="30">
        <f>'Base data'!E675</f>
        <v>0</v>
      </c>
      <c r="D634" s="15"/>
      <c r="E634" s="15"/>
      <c r="F634" s="15"/>
      <c r="G634" s="15"/>
      <c r="H634" s="15"/>
      <c r="I634" s="15"/>
      <c r="J634" s="15"/>
    </row>
    <row r="635" spans="1:10" x14ac:dyDescent="0.35">
      <c r="A635" s="24" t="str">
        <f>'Base data'!A676</f>
        <v>CR4</v>
      </c>
      <c r="B635" s="30">
        <f>'Base data'!B676</f>
        <v>0</v>
      </c>
      <c r="C635" s="30">
        <f>'Base data'!E676</f>
        <v>0</v>
      </c>
      <c r="D635" s="15"/>
      <c r="E635" s="15"/>
      <c r="F635" s="15"/>
      <c r="G635" s="15"/>
      <c r="H635" s="15"/>
      <c r="I635" s="15"/>
      <c r="J635" s="15"/>
    </row>
    <row r="636" spans="1:10" x14ac:dyDescent="0.35">
      <c r="A636" s="24" t="str">
        <f>'Base data'!A677</f>
        <v>CR44</v>
      </c>
      <c r="B636" s="30">
        <f>'Base data'!B677</f>
        <v>0</v>
      </c>
      <c r="C636" s="30">
        <f>'Base data'!E677</f>
        <v>0</v>
      </c>
      <c r="D636" s="15"/>
      <c r="E636" s="15"/>
      <c r="F636" s="15"/>
      <c r="G636" s="15"/>
      <c r="H636" s="15"/>
      <c r="I636" s="15"/>
      <c r="J636" s="15"/>
    </row>
    <row r="637" spans="1:10" x14ac:dyDescent="0.35">
      <c r="A637" s="24" t="str">
        <f>'Base data'!A678</f>
        <v>CR5</v>
      </c>
      <c r="B637" s="30">
        <f>'Base data'!B678</f>
        <v>0</v>
      </c>
      <c r="C637" s="30">
        <f>'Base data'!E678</f>
        <v>0</v>
      </c>
      <c r="D637" s="15"/>
      <c r="E637" s="15"/>
      <c r="F637" s="15"/>
      <c r="G637" s="15"/>
      <c r="H637" s="15"/>
      <c r="I637" s="15"/>
      <c r="J637" s="15"/>
    </row>
    <row r="638" spans="1:10" x14ac:dyDescent="0.35">
      <c r="A638" s="24" t="str">
        <f>'Base data'!A679</f>
        <v>CR6</v>
      </c>
      <c r="B638" s="30">
        <f>'Base data'!B679</f>
        <v>0</v>
      </c>
      <c r="C638" s="30">
        <f>'Base data'!E679</f>
        <v>0</v>
      </c>
      <c r="D638" s="15"/>
      <c r="E638" s="15"/>
      <c r="F638" s="15"/>
      <c r="G638" s="15"/>
      <c r="H638" s="15"/>
      <c r="I638" s="15"/>
      <c r="J638" s="15"/>
    </row>
    <row r="639" spans="1:10" x14ac:dyDescent="0.35">
      <c r="A639" s="24" t="str">
        <f>'Base data'!A680</f>
        <v>CR7</v>
      </c>
      <c r="B639" s="30">
        <f>'Base data'!B680</f>
        <v>0</v>
      </c>
      <c r="C639" s="30">
        <f>'Base data'!E680</f>
        <v>0</v>
      </c>
      <c r="D639" s="15"/>
      <c r="E639" s="15"/>
      <c r="F639" s="15"/>
      <c r="G639" s="15"/>
      <c r="H639" s="15"/>
      <c r="I639" s="15"/>
      <c r="J639" s="15"/>
    </row>
    <row r="640" spans="1:10" x14ac:dyDescent="0.35">
      <c r="A640" s="24" t="str">
        <f>'Base data'!A681</f>
        <v>CR8</v>
      </c>
      <c r="B640" s="30">
        <f>'Base data'!B681</f>
        <v>0</v>
      </c>
      <c r="C640" s="30">
        <f>'Base data'!E681</f>
        <v>0</v>
      </c>
      <c r="D640" s="15"/>
      <c r="E640" s="15"/>
      <c r="F640" s="15"/>
      <c r="G640" s="15"/>
      <c r="H640" s="15"/>
      <c r="I640" s="15"/>
      <c r="J640" s="15"/>
    </row>
    <row r="641" spans="1:10" x14ac:dyDescent="0.35">
      <c r="A641" s="24" t="str">
        <f>'Base data'!A682</f>
        <v>CR9</v>
      </c>
      <c r="B641" s="30">
        <f>'Base data'!B682</f>
        <v>0</v>
      </c>
      <c r="C641" s="30">
        <f>'Base data'!E682</f>
        <v>0</v>
      </c>
      <c r="D641" s="15"/>
      <c r="E641" s="15"/>
      <c r="F641" s="15"/>
      <c r="G641" s="15"/>
      <c r="H641" s="15"/>
      <c r="I641" s="15"/>
      <c r="J641" s="15"/>
    </row>
    <row r="642" spans="1:10" x14ac:dyDescent="0.35">
      <c r="A642" s="24" t="str">
        <f>'Base data'!A683</f>
        <v>CR90</v>
      </c>
      <c r="B642" s="30">
        <f>'Base data'!B683</f>
        <v>0</v>
      </c>
      <c r="C642" s="30">
        <f>'Base data'!E683</f>
        <v>0</v>
      </c>
      <c r="D642" s="15"/>
      <c r="E642" s="15"/>
      <c r="F642" s="15"/>
      <c r="G642" s="15"/>
      <c r="H642" s="15"/>
      <c r="I642" s="15"/>
      <c r="J642" s="15"/>
    </row>
    <row r="643" spans="1:10" x14ac:dyDescent="0.35">
      <c r="A643" s="24" t="str">
        <f>'Base data'!A684</f>
        <v>CT1</v>
      </c>
      <c r="B643" s="30">
        <f>'Base data'!B684</f>
        <v>0</v>
      </c>
      <c r="C643" s="30">
        <f>'Base data'!E684</f>
        <v>0</v>
      </c>
      <c r="D643" s="15"/>
      <c r="E643" s="15"/>
      <c r="F643" s="15"/>
      <c r="G643" s="15"/>
      <c r="H643" s="15"/>
      <c r="I643" s="15"/>
      <c r="J643" s="15"/>
    </row>
    <row r="644" spans="1:10" x14ac:dyDescent="0.35">
      <c r="A644" s="24" t="str">
        <f>'Base data'!A685</f>
        <v>CT10</v>
      </c>
      <c r="B644" s="30">
        <f>'Base data'!B685</f>
        <v>0</v>
      </c>
      <c r="C644" s="30">
        <f>'Base data'!E685</f>
        <v>0</v>
      </c>
      <c r="D644" s="15"/>
      <c r="E644" s="15"/>
      <c r="F644" s="15"/>
      <c r="G644" s="15"/>
      <c r="H644" s="15"/>
      <c r="I644" s="15"/>
      <c r="J644" s="15"/>
    </row>
    <row r="645" spans="1:10" x14ac:dyDescent="0.35">
      <c r="A645" s="24" t="str">
        <f>'Base data'!A686</f>
        <v>CT11</v>
      </c>
      <c r="B645" s="30">
        <f>'Base data'!B686</f>
        <v>0</v>
      </c>
      <c r="C645" s="30">
        <f>'Base data'!E686</f>
        <v>0</v>
      </c>
      <c r="D645" s="15"/>
      <c r="E645" s="15"/>
      <c r="F645" s="15"/>
      <c r="G645" s="15"/>
      <c r="H645" s="15"/>
      <c r="I645" s="15"/>
      <c r="J645" s="15"/>
    </row>
    <row r="646" spans="1:10" x14ac:dyDescent="0.35">
      <c r="A646" s="24" t="str">
        <f>'Base data'!A687</f>
        <v>CT12</v>
      </c>
      <c r="B646" s="30">
        <f>'Base data'!B687</f>
        <v>0</v>
      </c>
      <c r="C646" s="30">
        <f>'Base data'!E687</f>
        <v>0</v>
      </c>
      <c r="D646" s="15"/>
      <c r="E646" s="15"/>
      <c r="F646" s="15"/>
      <c r="G646" s="15"/>
      <c r="H646" s="15"/>
      <c r="I646" s="15"/>
      <c r="J646" s="15"/>
    </row>
    <row r="647" spans="1:10" x14ac:dyDescent="0.35">
      <c r="A647" s="24" t="str">
        <f>'Base data'!A688</f>
        <v>CT13</v>
      </c>
      <c r="B647" s="30">
        <f>'Base data'!B688</f>
        <v>0</v>
      </c>
      <c r="C647" s="30">
        <f>'Base data'!E688</f>
        <v>0</v>
      </c>
      <c r="D647" s="15"/>
      <c r="E647" s="15"/>
      <c r="F647" s="15"/>
      <c r="G647" s="15"/>
      <c r="H647" s="15"/>
      <c r="I647" s="15"/>
      <c r="J647" s="15"/>
    </row>
    <row r="648" spans="1:10" x14ac:dyDescent="0.35">
      <c r="A648" s="24" t="str">
        <f>'Base data'!A689</f>
        <v>CT14</v>
      </c>
      <c r="B648" s="30">
        <f>'Base data'!B689</f>
        <v>0</v>
      </c>
      <c r="C648" s="30">
        <f>'Base data'!E689</f>
        <v>0</v>
      </c>
      <c r="D648" s="15"/>
      <c r="E648" s="15"/>
      <c r="F648" s="15"/>
      <c r="G648" s="15"/>
      <c r="H648" s="15"/>
      <c r="I648" s="15"/>
      <c r="J648" s="15"/>
    </row>
    <row r="649" spans="1:10" x14ac:dyDescent="0.35">
      <c r="A649" s="24" t="str">
        <f>'Base data'!A690</f>
        <v>CT15</v>
      </c>
      <c r="B649" s="30">
        <f>'Base data'!B690</f>
        <v>0</v>
      </c>
      <c r="C649" s="30">
        <f>'Base data'!E690</f>
        <v>0</v>
      </c>
      <c r="D649" s="15"/>
      <c r="E649" s="15"/>
      <c r="F649" s="15"/>
      <c r="G649" s="15"/>
      <c r="H649" s="15"/>
      <c r="I649" s="15"/>
      <c r="J649" s="15"/>
    </row>
    <row r="650" spans="1:10" x14ac:dyDescent="0.35">
      <c r="A650" s="24" t="str">
        <f>'Base data'!A691</f>
        <v>CT16</v>
      </c>
      <c r="B650" s="30">
        <f>'Base data'!B691</f>
        <v>0</v>
      </c>
      <c r="C650" s="30">
        <f>'Base data'!E691</f>
        <v>0</v>
      </c>
      <c r="D650" s="15"/>
      <c r="E650" s="15"/>
      <c r="F650" s="15"/>
      <c r="G650" s="15"/>
      <c r="H650" s="15"/>
      <c r="I650" s="15"/>
      <c r="J650" s="15"/>
    </row>
    <row r="651" spans="1:10" x14ac:dyDescent="0.35">
      <c r="A651" s="24" t="str">
        <f>'Base data'!A692</f>
        <v>CT17</v>
      </c>
      <c r="B651" s="30">
        <f>'Base data'!B692</f>
        <v>0</v>
      </c>
      <c r="C651" s="30">
        <f>'Base data'!E692</f>
        <v>0</v>
      </c>
      <c r="D651" s="15"/>
      <c r="E651" s="15"/>
      <c r="F651" s="15"/>
      <c r="G651" s="15"/>
      <c r="H651" s="15"/>
      <c r="I651" s="15"/>
      <c r="J651" s="15"/>
    </row>
    <row r="652" spans="1:10" x14ac:dyDescent="0.35">
      <c r="A652" s="24" t="str">
        <f>'Base data'!A693</f>
        <v>CT18</v>
      </c>
      <c r="B652" s="30">
        <f>'Base data'!B693</f>
        <v>0</v>
      </c>
      <c r="C652" s="30">
        <f>'Base data'!E693</f>
        <v>0</v>
      </c>
      <c r="D652" s="15"/>
      <c r="E652" s="15"/>
      <c r="F652" s="15"/>
      <c r="G652" s="15"/>
      <c r="H652" s="15"/>
      <c r="I652" s="15"/>
      <c r="J652" s="15"/>
    </row>
    <row r="653" spans="1:10" x14ac:dyDescent="0.35">
      <c r="A653" s="24" t="str">
        <f>'Base data'!A694</f>
        <v>CT19</v>
      </c>
      <c r="B653" s="30">
        <f>'Base data'!B694</f>
        <v>0</v>
      </c>
      <c r="C653" s="30">
        <f>'Base data'!E694</f>
        <v>0</v>
      </c>
      <c r="D653" s="15"/>
      <c r="E653" s="15"/>
      <c r="F653" s="15"/>
      <c r="G653" s="15"/>
      <c r="H653" s="15"/>
      <c r="I653" s="15"/>
      <c r="J653" s="15"/>
    </row>
    <row r="654" spans="1:10" x14ac:dyDescent="0.35">
      <c r="A654" s="24" t="str">
        <f>'Base data'!A695</f>
        <v>CT2</v>
      </c>
      <c r="B654" s="30">
        <f>'Base data'!B695</f>
        <v>0</v>
      </c>
      <c r="C654" s="30">
        <f>'Base data'!E695</f>
        <v>0</v>
      </c>
      <c r="D654" s="15"/>
      <c r="E654" s="15"/>
      <c r="F654" s="15"/>
      <c r="G654" s="15"/>
      <c r="H654" s="15"/>
      <c r="I654" s="15"/>
      <c r="J654" s="15"/>
    </row>
    <row r="655" spans="1:10" x14ac:dyDescent="0.35">
      <c r="A655" s="24" t="str">
        <f>'Base data'!A696</f>
        <v>CT20</v>
      </c>
      <c r="B655" s="30">
        <f>'Base data'!B696</f>
        <v>0</v>
      </c>
      <c r="C655" s="30">
        <f>'Base data'!E696</f>
        <v>0</v>
      </c>
      <c r="D655" s="15"/>
      <c r="E655" s="15"/>
      <c r="F655" s="15"/>
      <c r="G655" s="15"/>
      <c r="H655" s="15"/>
      <c r="I655" s="15"/>
      <c r="J655" s="15"/>
    </row>
    <row r="656" spans="1:10" x14ac:dyDescent="0.35">
      <c r="A656" s="24" t="str">
        <f>'Base data'!A697</f>
        <v>CT21</v>
      </c>
      <c r="B656" s="30">
        <f>'Base data'!B697</f>
        <v>0</v>
      </c>
      <c r="C656" s="30">
        <f>'Base data'!E697</f>
        <v>0</v>
      </c>
      <c r="D656" s="15"/>
      <c r="E656" s="15"/>
      <c r="F656" s="15"/>
      <c r="G656" s="15"/>
      <c r="H656" s="15"/>
      <c r="I656" s="15"/>
      <c r="J656" s="15"/>
    </row>
    <row r="657" spans="1:10" x14ac:dyDescent="0.35">
      <c r="A657" s="24" t="str">
        <f>'Base data'!A698</f>
        <v>CT3</v>
      </c>
      <c r="B657" s="30">
        <f>'Base data'!B698</f>
        <v>0</v>
      </c>
      <c r="C657" s="30">
        <f>'Base data'!E698</f>
        <v>0</v>
      </c>
      <c r="D657" s="15"/>
      <c r="E657" s="15"/>
      <c r="F657" s="15"/>
      <c r="G657" s="15"/>
      <c r="H657" s="15"/>
      <c r="I657" s="15"/>
      <c r="J657" s="15"/>
    </row>
    <row r="658" spans="1:10" x14ac:dyDescent="0.35">
      <c r="A658" s="24" t="str">
        <f>'Base data'!A699</f>
        <v>CT4</v>
      </c>
      <c r="B658" s="30">
        <f>'Base data'!B699</f>
        <v>0</v>
      </c>
      <c r="C658" s="30">
        <f>'Base data'!E699</f>
        <v>0</v>
      </c>
      <c r="D658" s="15"/>
      <c r="E658" s="15"/>
      <c r="F658" s="15"/>
      <c r="G658" s="15"/>
      <c r="H658" s="15"/>
      <c r="I658" s="15"/>
      <c r="J658" s="15"/>
    </row>
    <row r="659" spans="1:10" x14ac:dyDescent="0.35">
      <c r="A659" s="24" t="str">
        <f>'Base data'!A700</f>
        <v>CT5</v>
      </c>
      <c r="B659" s="30">
        <f>'Base data'!B700</f>
        <v>0</v>
      </c>
      <c r="C659" s="30">
        <f>'Base data'!E700</f>
        <v>0</v>
      </c>
      <c r="D659" s="15"/>
      <c r="E659" s="15"/>
      <c r="F659" s="15"/>
      <c r="G659" s="15"/>
      <c r="H659" s="15"/>
      <c r="I659" s="15"/>
      <c r="J659" s="15"/>
    </row>
    <row r="660" spans="1:10" x14ac:dyDescent="0.35">
      <c r="A660" s="24" t="str">
        <f>'Base data'!A701</f>
        <v>CT50</v>
      </c>
      <c r="B660" s="30">
        <f>'Base data'!B701</f>
        <v>0</v>
      </c>
      <c r="C660" s="30">
        <f>'Base data'!E701</f>
        <v>0</v>
      </c>
      <c r="D660" s="15"/>
      <c r="E660" s="15"/>
      <c r="F660" s="15"/>
      <c r="G660" s="15"/>
      <c r="H660" s="15"/>
      <c r="I660" s="15"/>
      <c r="J660" s="15"/>
    </row>
    <row r="661" spans="1:10" x14ac:dyDescent="0.35">
      <c r="A661" s="24" t="str">
        <f>'Base data'!A702</f>
        <v>CT6</v>
      </c>
      <c r="B661" s="30">
        <f>'Base data'!B702</f>
        <v>0</v>
      </c>
      <c r="C661" s="30">
        <f>'Base data'!E702</f>
        <v>0</v>
      </c>
      <c r="D661" s="15"/>
      <c r="E661" s="15"/>
      <c r="F661" s="15"/>
      <c r="G661" s="15"/>
      <c r="H661" s="15"/>
      <c r="I661" s="15"/>
      <c r="J661" s="15"/>
    </row>
    <row r="662" spans="1:10" x14ac:dyDescent="0.35">
      <c r="A662" s="24" t="str">
        <f>'Base data'!A703</f>
        <v>CT7</v>
      </c>
      <c r="B662" s="30">
        <f>'Base data'!B703</f>
        <v>0</v>
      </c>
      <c r="C662" s="30">
        <f>'Base data'!E703</f>
        <v>0</v>
      </c>
      <c r="D662" s="15"/>
      <c r="E662" s="15"/>
      <c r="F662" s="15"/>
      <c r="G662" s="15"/>
      <c r="H662" s="15"/>
      <c r="I662" s="15"/>
      <c r="J662" s="15"/>
    </row>
    <row r="663" spans="1:10" x14ac:dyDescent="0.35">
      <c r="A663" s="24" t="str">
        <f>'Base data'!A704</f>
        <v>CT8</v>
      </c>
      <c r="B663" s="30">
        <f>'Base data'!B704</f>
        <v>0</v>
      </c>
      <c r="C663" s="30">
        <f>'Base data'!E704</f>
        <v>0</v>
      </c>
      <c r="D663" s="15"/>
      <c r="E663" s="15"/>
      <c r="F663" s="15"/>
      <c r="G663" s="15"/>
      <c r="H663" s="15"/>
      <c r="I663" s="15"/>
      <c r="J663" s="15"/>
    </row>
    <row r="664" spans="1:10" x14ac:dyDescent="0.35">
      <c r="A664" s="24" t="str">
        <f>'Base data'!A705</f>
        <v>CT9</v>
      </c>
      <c r="B664" s="30">
        <f>'Base data'!B705</f>
        <v>0</v>
      </c>
      <c r="C664" s="30">
        <f>'Base data'!E705</f>
        <v>0</v>
      </c>
      <c r="D664" s="15"/>
      <c r="E664" s="15"/>
      <c r="F664" s="15"/>
      <c r="G664" s="15"/>
      <c r="H664" s="15"/>
      <c r="I664" s="15"/>
      <c r="J664" s="15"/>
    </row>
    <row r="665" spans="1:10" x14ac:dyDescent="0.35">
      <c r="A665" s="24" t="str">
        <f>'Base data'!A706</f>
        <v>CV1</v>
      </c>
      <c r="B665" s="30">
        <f>'Base data'!B706</f>
        <v>0</v>
      </c>
      <c r="C665" s="30">
        <f>'Base data'!E706</f>
        <v>0</v>
      </c>
      <c r="D665" s="15"/>
      <c r="E665" s="15"/>
      <c r="F665" s="15"/>
      <c r="G665" s="15"/>
      <c r="H665" s="15"/>
      <c r="I665" s="15"/>
      <c r="J665" s="15"/>
    </row>
    <row r="666" spans="1:10" x14ac:dyDescent="0.35">
      <c r="A666" s="24" t="str">
        <f>'Base data'!A707</f>
        <v>CV10</v>
      </c>
      <c r="B666" s="30">
        <f>'Base data'!B707</f>
        <v>0</v>
      </c>
      <c r="C666" s="30">
        <f>'Base data'!E707</f>
        <v>0</v>
      </c>
      <c r="D666" s="15"/>
      <c r="E666" s="15"/>
      <c r="F666" s="15"/>
      <c r="G666" s="15"/>
      <c r="H666" s="15"/>
      <c r="I666" s="15"/>
      <c r="J666" s="15"/>
    </row>
    <row r="667" spans="1:10" x14ac:dyDescent="0.35">
      <c r="A667" s="24" t="str">
        <f>'Base data'!A708</f>
        <v>CV11</v>
      </c>
      <c r="B667" s="30">
        <f>'Base data'!B708</f>
        <v>0</v>
      </c>
      <c r="C667" s="30">
        <f>'Base data'!E708</f>
        <v>0</v>
      </c>
      <c r="D667" s="15"/>
      <c r="E667" s="15"/>
      <c r="F667" s="15"/>
      <c r="G667" s="15"/>
      <c r="H667" s="15"/>
      <c r="I667" s="15"/>
      <c r="J667" s="15"/>
    </row>
    <row r="668" spans="1:10" x14ac:dyDescent="0.35">
      <c r="A668" s="24" t="str">
        <f>'Base data'!A709</f>
        <v>CV12</v>
      </c>
      <c r="B668" s="30">
        <f>'Base data'!B709</f>
        <v>0</v>
      </c>
      <c r="C668" s="30">
        <f>'Base data'!E709</f>
        <v>0</v>
      </c>
      <c r="D668" s="15"/>
      <c r="E668" s="15"/>
      <c r="F668" s="15"/>
      <c r="G668" s="15"/>
      <c r="H668" s="15"/>
      <c r="I668" s="15"/>
      <c r="J668" s="15"/>
    </row>
    <row r="669" spans="1:10" x14ac:dyDescent="0.35">
      <c r="A669" s="24" t="str">
        <f>'Base data'!A710</f>
        <v>CV13</v>
      </c>
      <c r="B669" s="30">
        <f>'Base data'!B710</f>
        <v>0</v>
      </c>
      <c r="C669" s="30">
        <f>'Base data'!E710</f>
        <v>0</v>
      </c>
      <c r="D669" s="15"/>
      <c r="E669" s="15"/>
      <c r="F669" s="15"/>
      <c r="G669" s="15"/>
      <c r="H669" s="15"/>
      <c r="I669" s="15"/>
      <c r="J669" s="15"/>
    </row>
    <row r="670" spans="1:10" x14ac:dyDescent="0.35">
      <c r="A670" s="24" t="str">
        <f>'Base data'!A711</f>
        <v>CV2</v>
      </c>
      <c r="B670" s="30">
        <f>'Base data'!B711</f>
        <v>0</v>
      </c>
      <c r="C670" s="30">
        <f>'Base data'!E711</f>
        <v>0</v>
      </c>
      <c r="D670" s="15"/>
      <c r="E670" s="15"/>
      <c r="F670" s="15"/>
      <c r="G670" s="15"/>
      <c r="H670" s="15"/>
      <c r="I670" s="15"/>
      <c r="J670" s="15"/>
    </row>
    <row r="671" spans="1:10" x14ac:dyDescent="0.35">
      <c r="A671" s="24" t="str">
        <f>'Base data'!A712</f>
        <v>CV21</v>
      </c>
      <c r="B671" s="30">
        <f>'Base data'!B712</f>
        <v>0</v>
      </c>
      <c r="C671" s="30">
        <f>'Base data'!E712</f>
        <v>0</v>
      </c>
      <c r="D671" s="15"/>
      <c r="E671" s="15"/>
      <c r="F671" s="15"/>
      <c r="G671" s="15"/>
      <c r="H671" s="15"/>
      <c r="I671" s="15"/>
      <c r="J671" s="15"/>
    </row>
    <row r="672" spans="1:10" x14ac:dyDescent="0.35">
      <c r="A672" s="24" t="str">
        <f>'Base data'!A713</f>
        <v>CV22</v>
      </c>
      <c r="B672" s="30">
        <f>'Base data'!B713</f>
        <v>0</v>
      </c>
      <c r="C672" s="30">
        <f>'Base data'!E713</f>
        <v>0</v>
      </c>
      <c r="D672" s="15"/>
      <c r="E672" s="15"/>
      <c r="F672" s="15"/>
      <c r="G672" s="15"/>
      <c r="H672" s="15"/>
      <c r="I672" s="15"/>
      <c r="J672" s="15"/>
    </row>
    <row r="673" spans="1:10" x14ac:dyDescent="0.35">
      <c r="A673" s="24" t="str">
        <f>'Base data'!A714</f>
        <v>CV23</v>
      </c>
      <c r="B673" s="30">
        <f>'Base data'!B714</f>
        <v>0</v>
      </c>
      <c r="C673" s="30">
        <f>'Base data'!E714</f>
        <v>0</v>
      </c>
      <c r="D673" s="15"/>
      <c r="E673" s="15"/>
      <c r="F673" s="15"/>
      <c r="G673" s="15"/>
      <c r="H673" s="15"/>
      <c r="I673" s="15"/>
      <c r="J673" s="15"/>
    </row>
    <row r="674" spans="1:10" x14ac:dyDescent="0.35">
      <c r="A674" s="24" t="str">
        <f>'Base data'!A715</f>
        <v>CV3</v>
      </c>
      <c r="B674" s="30">
        <f>'Base data'!B715</f>
        <v>0</v>
      </c>
      <c r="C674" s="30">
        <f>'Base data'!E715</f>
        <v>0</v>
      </c>
      <c r="D674" s="15"/>
      <c r="E674" s="15"/>
      <c r="F674" s="15"/>
      <c r="G674" s="15"/>
      <c r="H674" s="15"/>
      <c r="I674" s="15"/>
      <c r="J674" s="15"/>
    </row>
    <row r="675" spans="1:10" x14ac:dyDescent="0.35">
      <c r="A675" s="24" t="str">
        <f>'Base data'!A716</f>
        <v>CV31</v>
      </c>
      <c r="B675" s="30">
        <f>'Base data'!B716</f>
        <v>0</v>
      </c>
      <c r="C675" s="30">
        <f>'Base data'!E716</f>
        <v>0</v>
      </c>
      <c r="D675" s="15"/>
      <c r="E675" s="15"/>
      <c r="F675" s="15"/>
      <c r="G675" s="15"/>
      <c r="H675" s="15"/>
      <c r="I675" s="15"/>
      <c r="J675" s="15"/>
    </row>
    <row r="676" spans="1:10" x14ac:dyDescent="0.35">
      <c r="A676" s="24" t="str">
        <f>'Base data'!A717</f>
        <v>CV32</v>
      </c>
      <c r="B676" s="30">
        <f>'Base data'!B717</f>
        <v>0</v>
      </c>
      <c r="C676" s="30">
        <f>'Base data'!E717</f>
        <v>0</v>
      </c>
      <c r="D676" s="15"/>
      <c r="E676" s="15"/>
      <c r="F676" s="15"/>
      <c r="G676" s="15"/>
      <c r="H676" s="15"/>
      <c r="I676" s="15"/>
      <c r="J676" s="15"/>
    </row>
    <row r="677" spans="1:10" x14ac:dyDescent="0.35">
      <c r="A677" s="24" t="str">
        <f>'Base data'!A718</f>
        <v>CV33</v>
      </c>
      <c r="B677" s="30">
        <f>'Base data'!B718</f>
        <v>0</v>
      </c>
      <c r="C677" s="30">
        <f>'Base data'!E718</f>
        <v>0</v>
      </c>
      <c r="D677" s="15"/>
      <c r="E677" s="15"/>
      <c r="F677" s="15"/>
      <c r="G677" s="15"/>
      <c r="H677" s="15"/>
      <c r="I677" s="15"/>
      <c r="J677" s="15"/>
    </row>
    <row r="678" spans="1:10" x14ac:dyDescent="0.35">
      <c r="A678" s="24" t="str">
        <f>'Base data'!A719</f>
        <v>CV34</v>
      </c>
      <c r="B678" s="30">
        <f>'Base data'!B719</f>
        <v>0</v>
      </c>
      <c r="C678" s="30">
        <f>'Base data'!E719</f>
        <v>0</v>
      </c>
      <c r="D678" s="15"/>
      <c r="E678" s="15"/>
      <c r="F678" s="15"/>
      <c r="G678" s="15"/>
      <c r="H678" s="15"/>
      <c r="I678" s="15"/>
      <c r="J678" s="15"/>
    </row>
    <row r="679" spans="1:10" x14ac:dyDescent="0.35">
      <c r="A679" s="24" t="str">
        <f>'Base data'!A720</f>
        <v>CV35</v>
      </c>
      <c r="B679" s="30">
        <f>'Base data'!B720</f>
        <v>0</v>
      </c>
      <c r="C679" s="30">
        <f>'Base data'!E720</f>
        <v>0</v>
      </c>
      <c r="D679" s="15"/>
      <c r="E679" s="15"/>
      <c r="F679" s="15"/>
      <c r="G679" s="15"/>
      <c r="H679" s="15"/>
      <c r="I679" s="15"/>
      <c r="J679" s="15"/>
    </row>
    <row r="680" spans="1:10" x14ac:dyDescent="0.35">
      <c r="A680" s="24" t="str">
        <f>'Base data'!A721</f>
        <v>CV36</v>
      </c>
      <c r="B680" s="30">
        <f>'Base data'!B721</f>
        <v>0</v>
      </c>
      <c r="C680" s="30">
        <f>'Base data'!E721</f>
        <v>0</v>
      </c>
      <c r="D680" s="15"/>
      <c r="E680" s="15"/>
      <c r="F680" s="15"/>
      <c r="G680" s="15"/>
      <c r="H680" s="15"/>
      <c r="I680" s="15"/>
      <c r="J680" s="15"/>
    </row>
    <row r="681" spans="1:10" x14ac:dyDescent="0.35">
      <c r="A681" s="24" t="str">
        <f>'Base data'!A722</f>
        <v>CV37</v>
      </c>
      <c r="B681" s="30">
        <f>'Base data'!B722</f>
        <v>0</v>
      </c>
      <c r="C681" s="30">
        <f>'Base data'!E722</f>
        <v>0</v>
      </c>
      <c r="D681" s="15"/>
      <c r="E681" s="15"/>
      <c r="F681" s="15"/>
      <c r="G681" s="15"/>
      <c r="H681" s="15"/>
      <c r="I681" s="15"/>
      <c r="J681" s="15"/>
    </row>
    <row r="682" spans="1:10" x14ac:dyDescent="0.35">
      <c r="A682" s="24" t="str">
        <f>'Base data'!A723</f>
        <v>CV4</v>
      </c>
      <c r="B682" s="30">
        <f>'Base data'!B723</f>
        <v>0</v>
      </c>
      <c r="C682" s="30">
        <f>'Base data'!E723</f>
        <v>0</v>
      </c>
      <c r="D682" s="15"/>
      <c r="E682" s="15"/>
      <c r="F682" s="15"/>
      <c r="G682" s="15"/>
      <c r="H682" s="15"/>
      <c r="I682" s="15"/>
      <c r="J682" s="15"/>
    </row>
    <row r="683" spans="1:10" x14ac:dyDescent="0.35">
      <c r="A683" s="24" t="str">
        <f>'Base data'!A724</f>
        <v>CV47</v>
      </c>
      <c r="B683" s="30">
        <f>'Base data'!B724</f>
        <v>0</v>
      </c>
      <c r="C683" s="30">
        <f>'Base data'!E724</f>
        <v>0</v>
      </c>
      <c r="D683" s="15"/>
      <c r="E683" s="15"/>
      <c r="F683" s="15"/>
      <c r="G683" s="15"/>
      <c r="H683" s="15"/>
      <c r="I683" s="15"/>
      <c r="J683" s="15"/>
    </row>
    <row r="684" spans="1:10" x14ac:dyDescent="0.35">
      <c r="A684" s="24" t="str">
        <f>'Base data'!A725</f>
        <v>CV5</v>
      </c>
      <c r="B684" s="30">
        <f>'Base data'!B725</f>
        <v>0</v>
      </c>
      <c r="C684" s="30">
        <f>'Base data'!E725</f>
        <v>0</v>
      </c>
      <c r="D684" s="15"/>
      <c r="E684" s="15"/>
      <c r="F684" s="15"/>
      <c r="G684" s="15"/>
      <c r="H684" s="15"/>
      <c r="I684" s="15"/>
      <c r="J684" s="15"/>
    </row>
    <row r="685" spans="1:10" x14ac:dyDescent="0.35">
      <c r="A685" s="24" t="str">
        <f>'Base data'!A726</f>
        <v>CV6</v>
      </c>
      <c r="B685" s="30">
        <f>'Base data'!B726</f>
        <v>0</v>
      </c>
      <c r="C685" s="30">
        <f>'Base data'!E726</f>
        <v>0</v>
      </c>
      <c r="D685" s="15"/>
      <c r="E685" s="15"/>
      <c r="F685" s="15"/>
      <c r="G685" s="15"/>
      <c r="H685" s="15"/>
      <c r="I685" s="15"/>
      <c r="J685" s="15"/>
    </row>
    <row r="686" spans="1:10" x14ac:dyDescent="0.35">
      <c r="A686" s="24" t="str">
        <f>'Base data'!A727</f>
        <v>CV7</v>
      </c>
      <c r="B686" s="30">
        <f>'Base data'!B727</f>
        <v>0</v>
      </c>
      <c r="C686" s="30">
        <f>'Base data'!E727</f>
        <v>0</v>
      </c>
      <c r="D686" s="15"/>
      <c r="E686" s="15"/>
      <c r="F686" s="15"/>
      <c r="G686" s="15"/>
      <c r="H686" s="15"/>
      <c r="I686" s="15"/>
      <c r="J686" s="15"/>
    </row>
    <row r="687" spans="1:10" x14ac:dyDescent="0.35">
      <c r="A687" s="24" t="str">
        <f>'Base data'!A728</f>
        <v>CV8</v>
      </c>
      <c r="B687" s="30">
        <f>'Base data'!B728</f>
        <v>0</v>
      </c>
      <c r="C687" s="30">
        <f>'Base data'!E728</f>
        <v>0</v>
      </c>
      <c r="D687" s="15"/>
      <c r="E687" s="15"/>
      <c r="F687" s="15"/>
      <c r="G687" s="15"/>
      <c r="H687" s="15"/>
      <c r="I687" s="15"/>
      <c r="J687" s="15"/>
    </row>
    <row r="688" spans="1:10" x14ac:dyDescent="0.35">
      <c r="A688" s="24" t="str">
        <f>'Base data'!A729</f>
        <v>CV9</v>
      </c>
      <c r="B688" s="30">
        <f>'Base data'!B729</f>
        <v>0</v>
      </c>
      <c r="C688" s="30">
        <f>'Base data'!E729</f>
        <v>0</v>
      </c>
      <c r="D688" s="15"/>
      <c r="E688" s="15"/>
      <c r="F688" s="15"/>
      <c r="G688" s="15"/>
      <c r="H688" s="15"/>
      <c r="I688" s="15"/>
      <c r="J688" s="15"/>
    </row>
    <row r="689" spans="1:10" x14ac:dyDescent="0.35">
      <c r="A689" s="24" t="str">
        <f>'Base data'!A730</f>
        <v>CW1</v>
      </c>
      <c r="B689" s="30">
        <f>'Base data'!B730</f>
        <v>0</v>
      </c>
      <c r="C689" s="30">
        <f>'Base data'!E730</f>
        <v>0</v>
      </c>
      <c r="D689" s="15"/>
      <c r="E689" s="15"/>
      <c r="F689" s="15"/>
      <c r="G689" s="15"/>
      <c r="H689" s="15"/>
      <c r="I689" s="15"/>
      <c r="J689" s="15"/>
    </row>
    <row r="690" spans="1:10" x14ac:dyDescent="0.35">
      <c r="A690" s="24" t="str">
        <f>'Base data'!A731</f>
        <v>CW10</v>
      </c>
      <c r="B690" s="30">
        <f>'Base data'!B731</f>
        <v>0</v>
      </c>
      <c r="C690" s="30">
        <f>'Base data'!E731</f>
        <v>0</v>
      </c>
      <c r="D690" s="15"/>
      <c r="E690" s="15"/>
      <c r="F690" s="15"/>
      <c r="G690" s="15"/>
      <c r="H690" s="15"/>
      <c r="I690" s="15"/>
      <c r="J690" s="15"/>
    </row>
    <row r="691" spans="1:10" x14ac:dyDescent="0.35">
      <c r="A691" s="24" t="str">
        <f>'Base data'!A732</f>
        <v>CW11</v>
      </c>
      <c r="B691" s="30">
        <f>'Base data'!B732</f>
        <v>0</v>
      </c>
      <c r="C691" s="30">
        <f>'Base data'!E732</f>
        <v>0</v>
      </c>
      <c r="D691" s="15"/>
      <c r="E691" s="15"/>
      <c r="F691" s="15"/>
      <c r="G691" s="15"/>
      <c r="H691" s="15"/>
      <c r="I691" s="15"/>
      <c r="J691" s="15"/>
    </row>
    <row r="692" spans="1:10" x14ac:dyDescent="0.35">
      <c r="A692" s="24" t="str">
        <f>'Base data'!A733</f>
        <v>CW12</v>
      </c>
      <c r="B692" s="30">
        <f>'Base data'!B733</f>
        <v>0</v>
      </c>
      <c r="C692" s="30">
        <f>'Base data'!E733</f>
        <v>0</v>
      </c>
      <c r="D692" s="15"/>
      <c r="E692" s="15"/>
      <c r="F692" s="15"/>
      <c r="G692" s="15"/>
      <c r="H692" s="15"/>
      <c r="I692" s="15"/>
      <c r="J692" s="15"/>
    </row>
    <row r="693" spans="1:10" x14ac:dyDescent="0.35">
      <c r="A693" s="24" t="str">
        <f>'Base data'!A734</f>
        <v>CW2</v>
      </c>
      <c r="B693" s="30">
        <f>'Base data'!B734</f>
        <v>0</v>
      </c>
      <c r="C693" s="30">
        <f>'Base data'!E734</f>
        <v>0</v>
      </c>
      <c r="D693" s="15"/>
      <c r="E693" s="15"/>
      <c r="F693" s="15"/>
      <c r="G693" s="15"/>
      <c r="H693" s="15"/>
      <c r="I693" s="15"/>
      <c r="J693" s="15"/>
    </row>
    <row r="694" spans="1:10" x14ac:dyDescent="0.35">
      <c r="A694" s="24" t="str">
        <f>'Base data'!A735</f>
        <v>CW3</v>
      </c>
      <c r="B694" s="30">
        <f>'Base data'!B735</f>
        <v>0</v>
      </c>
      <c r="C694" s="30">
        <f>'Base data'!E735</f>
        <v>0</v>
      </c>
      <c r="D694" s="15"/>
      <c r="E694" s="15"/>
      <c r="F694" s="15"/>
      <c r="G694" s="15"/>
      <c r="H694" s="15"/>
      <c r="I694" s="15"/>
      <c r="J694" s="15"/>
    </row>
    <row r="695" spans="1:10" x14ac:dyDescent="0.35">
      <c r="A695" s="24" t="str">
        <f>'Base data'!A736</f>
        <v>CW4</v>
      </c>
      <c r="B695" s="30">
        <f>'Base data'!B736</f>
        <v>0</v>
      </c>
      <c r="C695" s="30">
        <f>'Base data'!E736</f>
        <v>0</v>
      </c>
      <c r="D695" s="15"/>
      <c r="E695" s="15"/>
      <c r="F695" s="15"/>
      <c r="G695" s="15"/>
      <c r="H695" s="15"/>
      <c r="I695" s="15"/>
      <c r="J695" s="15"/>
    </row>
    <row r="696" spans="1:10" x14ac:dyDescent="0.35">
      <c r="A696" s="24" t="str">
        <f>'Base data'!A737</f>
        <v>CW5</v>
      </c>
      <c r="B696" s="30">
        <f>'Base data'!B737</f>
        <v>0</v>
      </c>
      <c r="C696" s="30">
        <f>'Base data'!E737</f>
        <v>0</v>
      </c>
      <c r="D696" s="15"/>
      <c r="E696" s="15"/>
      <c r="F696" s="15"/>
      <c r="G696" s="15"/>
      <c r="H696" s="15"/>
      <c r="I696" s="15"/>
      <c r="J696" s="15"/>
    </row>
    <row r="697" spans="1:10" x14ac:dyDescent="0.35">
      <c r="A697" s="24" t="str">
        <f>'Base data'!A738</f>
        <v>CW6</v>
      </c>
      <c r="B697" s="30">
        <f>'Base data'!B738</f>
        <v>0</v>
      </c>
      <c r="C697" s="30">
        <f>'Base data'!E738</f>
        <v>0</v>
      </c>
      <c r="D697" s="15"/>
      <c r="E697" s="15"/>
      <c r="F697" s="15"/>
      <c r="G697" s="15"/>
      <c r="H697" s="15"/>
      <c r="I697" s="15"/>
      <c r="J697" s="15"/>
    </row>
    <row r="698" spans="1:10" x14ac:dyDescent="0.35">
      <c r="A698" s="24" t="str">
        <f>'Base data'!A739</f>
        <v>CW7</v>
      </c>
      <c r="B698" s="30">
        <f>'Base data'!B739</f>
        <v>0</v>
      </c>
      <c r="C698" s="30">
        <f>'Base data'!E739</f>
        <v>0</v>
      </c>
      <c r="D698" s="15"/>
      <c r="E698" s="15"/>
      <c r="F698" s="15"/>
      <c r="G698" s="15"/>
      <c r="H698" s="15"/>
      <c r="I698" s="15"/>
      <c r="J698" s="15"/>
    </row>
    <row r="699" spans="1:10" x14ac:dyDescent="0.35">
      <c r="A699" s="24" t="str">
        <f>'Base data'!A740</f>
        <v>CW8</v>
      </c>
      <c r="B699" s="30">
        <f>'Base data'!B740</f>
        <v>0</v>
      </c>
      <c r="C699" s="30">
        <f>'Base data'!E740</f>
        <v>0</v>
      </c>
      <c r="D699" s="15"/>
      <c r="E699" s="15"/>
      <c r="F699" s="15"/>
      <c r="G699" s="15"/>
      <c r="H699" s="15"/>
      <c r="I699" s="15"/>
      <c r="J699" s="15"/>
    </row>
    <row r="700" spans="1:10" x14ac:dyDescent="0.35">
      <c r="A700" s="24" t="str">
        <f>'Base data'!A741</f>
        <v>CW9</v>
      </c>
      <c r="B700" s="30">
        <f>'Base data'!B741</f>
        <v>0</v>
      </c>
      <c r="C700" s="30">
        <f>'Base data'!E741</f>
        <v>0</v>
      </c>
      <c r="D700" s="15"/>
      <c r="E700" s="15"/>
      <c r="F700" s="15"/>
      <c r="G700" s="15"/>
      <c r="H700" s="15"/>
      <c r="I700" s="15"/>
      <c r="J700" s="15"/>
    </row>
    <row r="701" spans="1:10" x14ac:dyDescent="0.35">
      <c r="A701" s="24" t="str">
        <f>'Base data'!A742</f>
        <v>CW98</v>
      </c>
      <c r="B701" s="30">
        <f>'Base data'!B742</f>
        <v>0</v>
      </c>
      <c r="C701" s="30">
        <f>'Base data'!E742</f>
        <v>0</v>
      </c>
      <c r="D701" s="15"/>
      <c r="E701" s="15"/>
      <c r="F701" s="15"/>
      <c r="G701" s="15"/>
      <c r="H701" s="15"/>
      <c r="I701" s="15"/>
      <c r="J701" s="15"/>
    </row>
    <row r="702" spans="1:10" x14ac:dyDescent="0.35">
      <c r="A702" s="24" t="str">
        <f>'Base data'!A743</f>
        <v>DA1</v>
      </c>
      <c r="B702" s="30">
        <f>'Base data'!B743</f>
        <v>0</v>
      </c>
      <c r="C702" s="30">
        <f>'Base data'!E743</f>
        <v>0</v>
      </c>
      <c r="D702" s="15"/>
      <c r="E702" s="15"/>
      <c r="F702" s="15"/>
      <c r="G702" s="15"/>
      <c r="H702" s="15"/>
      <c r="I702" s="15"/>
      <c r="J702" s="15"/>
    </row>
    <row r="703" spans="1:10" x14ac:dyDescent="0.35">
      <c r="A703" s="24" t="str">
        <f>'Base data'!A744</f>
        <v>DA10</v>
      </c>
      <c r="B703" s="30">
        <f>'Base data'!B744</f>
        <v>0</v>
      </c>
      <c r="C703" s="30">
        <f>'Base data'!E744</f>
        <v>0</v>
      </c>
      <c r="D703" s="15"/>
      <c r="E703" s="15"/>
      <c r="F703" s="15"/>
      <c r="G703" s="15"/>
      <c r="H703" s="15"/>
      <c r="I703" s="15"/>
      <c r="J703" s="15"/>
    </row>
    <row r="704" spans="1:10" x14ac:dyDescent="0.35">
      <c r="A704" s="24" t="str">
        <f>'Base data'!A745</f>
        <v>DA11</v>
      </c>
      <c r="B704" s="30">
        <f>'Base data'!B745</f>
        <v>0</v>
      </c>
      <c r="C704" s="30">
        <f>'Base data'!E745</f>
        <v>0</v>
      </c>
      <c r="D704" s="15"/>
      <c r="E704" s="15"/>
      <c r="F704" s="15"/>
      <c r="G704" s="15"/>
      <c r="H704" s="15"/>
      <c r="I704" s="15"/>
      <c r="J704" s="15"/>
    </row>
    <row r="705" spans="1:10" x14ac:dyDescent="0.35">
      <c r="A705" s="24" t="str">
        <f>'Base data'!A746</f>
        <v>DA12</v>
      </c>
      <c r="B705" s="30">
        <f>'Base data'!B746</f>
        <v>0</v>
      </c>
      <c r="C705" s="30">
        <f>'Base data'!E746</f>
        <v>0</v>
      </c>
      <c r="D705" s="15"/>
      <c r="E705" s="15"/>
      <c r="F705" s="15"/>
      <c r="G705" s="15"/>
      <c r="H705" s="15"/>
      <c r="I705" s="15"/>
      <c r="J705" s="15"/>
    </row>
    <row r="706" spans="1:10" x14ac:dyDescent="0.35">
      <c r="A706" s="24" t="str">
        <f>'Base data'!A747</f>
        <v>DA13</v>
      </c>
      <c r="B706" s="30">
        <f>'Base data'!B747</f>
        <v>0</v>
      </c>
      <c r="C706" s="30">
        <f>'Base data'!E747</f>
        <v>0</v>
      </c>
      <c r="D706" s="15"/>
      <c r="E706" s="15"/>
      <c r="F706" s="15"/>
      <c r="G706" s="15"/>
      <c r="H706" s="15"/>
      <c r="I706" s="15"/>
      <c r="J706" s="15"/>
    </row>
    <row r="707" spans="1:10" x14ac:dyDescent="0.35">
      <c r="A707" s="24" t="str">
        <f>'Base data'!A748</f>
        <v>DA14</v>
      </c>
      <c r="B707" s="30">
        <f>'Base data'!B748</f>
        <v>0</v>
      </c>
      <c r="C707" s="30">
        <f>'Base data'!E748</f>
        <v>0</v>
      </c>
      <c r="D707" s="15"/>
      <c r="E707" s="15"/>
      <c r="F707" s="15"/>
      <c r="G707" s="15"/>
      <c r="H707" s="15"/>
      <c r="I707" s="15"/>
      <c r="J707" s="15"/>
    </row>
    <row r="708" spans="1:10" x14ac:dyDescent="0.35">
      <c r="A708" s="24" t="str">
        <f>'Base data'!A749</f>
        <v>DA15</v>
      </c>
      <c r="B708" s="30">
        <f>'Base data'!B749</f>
        <v>0</v>
      </c>
      <c r="C708" s="30">
        <f>'Base data'!E749</f>
        <v>0</v>
      </c>
      <c r="D708" s="15"/>
      <c r="E708" s="15"/>
      <c r="F708" s="15"/>
      <c r="G708" s="15"/>
      <c r="H708" s="15"/>
      <c r="I708" s="15"/>
      <c r="J708" s="15"/>
    </row>
    <row r="709" spans="1:10" x14ac:dyDescent="0.35">
      <c r="A709" s="24" t="str">
        <f>'Base data'!A750</f>
        <v>DA16</v>
      </c>
      <c r="B709" s="30">
        <f>'Base data'!B750</f>
        <v>0</v>
      </c>
      <c r="C709" s="30">
        <f>'Base data'!E750</f>
        <v>0</v>
      </c>
      <c r="D709" s="15"/>
      <c r="E709" s="15"/>
      <c r="F709" s="15"/>
      <c r="G709" s="15"/>
      <c r="H709" s="15"/>
      <c r="I709" s="15"/>
      <c r="J709" s="15"/>
    </row>
    <row r="710" spans="1:10" x14ac:dyDescent="0.35">
      <c r="A710" s="24" t="str">
        <f>'Base data'!A751</f>
        <v>DA17</v>
      </c>
      <c r="B710" s="30">
        <f>'Base data'!B751</f>
        <v>0</v>
      </c>
      <c r="C710" s="30">
        <f>'Base data'!E751</f>
        <v>0</v>
      </c>
      <c r="D710" s="15"/>
      <c r="E710" s="15"/>
      <c r="F710" s="15"/>
      <c r="G710" s="15"/>
      <c r="H710" s="15"/>
      <c r="I710" s="15"/>
      <c r="J710" s="15"/>
    </row>
    <row r="711" spans="1:10" x14ac:dyDescent="0.35">
      <c r="A711" s="24" t="str">
        <f>'Base data'!A752</f>
        <v>DA18</v>
      </c>
      <c r="B711" s="30">
        <f>'Base data'!B752</f>
        <v>0</v>
      </c>
      <c r="C711" s="30">
        <f>'Base data'!E752</f>
        <v>0</v>
      </c>
      <c r="D711" s="15"/>
      <c r="E711" s="15"/>
      <c r="F711" s="15"/>
      <c r="G711" s="15"/>
      <c r="H711" s="15"/>
      <c r="I711" s="15"/>
      <c r="J711" s="15"/>
    </row>
    <row r="712" spans="1:10" x14ac:dyDescent="0.35">
      <c r="A712" s="24" t="str">
        <f>'Base data'!A753</f>
        <v>DA2</v>
      </c>
      <c r="B712" s="30">
        <f>'Base data'!B753</f>
        <v>0</v>
      </c>
      <c r="C712" s="30">
        <f>'Base data'!E753</f>
        <v>0</v>
      </c>
      <c r="D712" s="15"/>
      <c r="E712" s="15"/>
      <c r="F712" s="15"/>
      <c r="G712" s="15"/>
      <c r="H712" s="15"/>
      <c r="I712" s="15"/>
      <c r="J712" s="15"/>
    </row>
    <row r="713" spans="1:10" x14ac:dyDescent="0.35">
      <c r="A713" s="24" t="str">
        <f>'Base data'!A754</f>
        <v>DA3</v>
      </c>
      <c r="B713" s="30">
        <f>'Base data'!B754</f>
        <v>0</v>
      </c>
      <c r="C713" s="30">
        <f>'Base data'!E754</f>
        <v>0</v>
      </c>
      <c r="D713" s="15"/>
      <c r="E713" s="15"/>
      <c r="F713" s="15"/>
      <c r="G713" s="15"/>
      <c r="H713" s="15"/>
      <c r="I713" s="15"/>
      <c r="J713" s="15"/>
    </row>
    <row r="714" spans="1:10" x14ac:dyDescent="0.35">
      <c r="A714" s="24" t="str">
        <f>'Base data'!A755</f>
        <v>DA4</v>
      </c>
      <c r="B714" s="30">
        <f>'Base data'!B755</f>
        <v>0</v>
      </c>
      <c r="C714" s="30">
        <f>'Base data'!E755</f>
        <v>0</v>
      </c>
      <c r="D714" s="15"/>
      <c r="E714" s="15"/>
      <c r="F714" s="15"/>
      <c r="G714" s="15"/>
      <c r="H714" s="15"/>
      <c r="I714" s="15"/>
      <c r="J714" s="15"/>
    </row>
    <row r="715" spans="1:10" x14ac:dyDescent="0.35">
      <c r="A715" s="24" t="str">
        <f>'Base data'!A756</f>
        <v>DA5</v>
      </c>
      <c r="B715" s="30">
        <f>'Base data'!B756</f>
        <v>0</v>
      </c>
      <c r="C715" s="30">
        <f>'Base data'!E756</f>
        <v>0</v>
      </c>
      <c r="D715" s="15"/>
      <c r="E715" s="15"/>
      <c r="F715" s="15"/>
      <c r="G715" s="15"/>
      <c r="H715" s="15"/>
      <c r="I715" s="15"/>
      <c r="J715" s="15"/>
    </row>
    <row r="716" spans="1:10" x14ac:dyDescent="0.35">
      <c r="A716" s="24" t="str">
        <f>'Base data'!A757</f>
        <v>DA6</v>
      </c>
      <c r="B716" s="30">
        <f>'Base data'!B757</f>
        <v>0</v>
      </c>
      <c r="C716" s="30">
        <f>'Base data'!E757</f>
        <v>0</v>
      </c>
      <c r="D716" s="15"/>
      <c r="E716" s="15"/>
      <c r="F716" s="15"/>
      <c r="G716" s="15"/>
      <c r="H716" s="15"/>
      <c r="I716" s="15"/>
      <c r="J716" s="15"/>
    </row>
    <row r="717" spans="1:10" x14ac:dyDescent="0.35">
      <c r="A717" s="24" t="str">
        <f>'Base data'!A758</f>
        <v>DA7</v>
      </c>
      <c r="B717" s="30">
        <f>'Base data'!B758</f>
        <v>0</v>
      </c>
      <c r="C717" s="30">
        <f>'Base data'!E758</f>
        <v>0</v>
      </c>
      <c r="D717" s="15"/>
      <c r="E717" s="15"/>
      <c r="F717" s="15"/>
      <c r="G717" s="15"/>
      <c r="H717" s="15"/>
      <c r="I717" s="15"/>
      <c r="J717" s="15"/>
    </row>
    <row r="718" spans="1:10" x14ac:dyDescent="0.35">
      <c r="A718" s="24" t="str">
        <f>'Base data'!A759</f>
        <v>DA8</v>
      </c>
      <c r="B718" s="30">
        <f>'Base data'!B759</f>
        <v>0</v>
      </c>
      <c r="C718" s="30">
        <f>'Base data'!E759</f>
        <v>0</v>
      </c>
      <c r="D718" s="15"/>
      <c r="E718" s="15"/>
      <c r="F718" s="15"/>
      <c r="G718" s="15"/>
      <c r="H718" s="15"/>
      <c r="I718" s="15"/>
      <c r="J718" s="15"/>
    </row>
    <row r="719" spans="1:10" x14ac:dyDescent="0.35">
      <c r="A719" s="24" t="str">
        <f>'Base data'!A760</f>
        <v>DA9</v>
      </c>
      <c r="B719" s="30">
        <f>'Base data'!B760</f>
        <v>0</v>
      </c>
      <c r="C719" s="30">
        <f>'Base data'!E760</f>
        <v>0</v>
      </c>
      <c r="D719" s="15"/>
      <c r="E719" s="15"/>
      <c r="F719" s="15"/>
      <c r="G719" s="15"/>
      <c r="H719" s="15"/>
      <c r="I719" s="15"/>
      <c r="J719" s="15"/>
    </row>
    <row r="720" spans="1:10" x14ac:dyDescent="0.35">
      <c r="A720" s="24" t="str">
        <f>'Base data'!A761</f>
        <v>DD1</v>
      </c>
      <c r="B720" s="30">
        <f>'Base data'!B761</f>
        <v>0</v>
      </c>
      <c r="C720" s="30">
        <f>'Base data'!E761</f>
        <v>0</v>
      </c>
      <c r="D720" s="15"/>
      <c r="E720" s="15"/>
      <c r="F720" s="15"/>
      <c r="G720" s="15"/>
      <c r="H720" s="15"/>
      <c r="I720" s="15"/>
      <c r="J720" s="15"/>
    </row>
    <row r="721" spans="1:10" x14ac:dyDescent="0.35">
      <c r="A721" s="24" t="str">
        <f>'Base data'!A762</f>
        <v>DD10</v>
      </c>
      <c r="B721" s="30">
        <f>'Base data'!B762</f>
        <v>0</v>
      </c>
      <c r="C721" s="30">
        <f>'Base data'!E762</f>
        <v>0</v>
      </c>
      <c r="D721" s="15"/>
      <c r="E721" s="15"/>
      <c r="F721" s="15"/>
      <c r="G721" s="15"/>
      <c r="H721" s="15"/>
      <c r="I721" s="15"/>
      <c r="J721" s="15"/>
    </row>
    <row r="722" spans="1:10" x14ac:dyDescent="0.35">
      <c r="A722" s="24" t="str">
        <f>'Base data'!A763</f>
        <v>DD11</v>
      </c>
      <c r="B722" s="30">
        <f>'Base data'!B763</f>
        <v>0</v>
      </c>
      <c r="C722" s="30">
        <f>'Base data'!E763</f>
        <v>0</v>
      </c>
      <c r="D722" s="15"/>
      <c r="E722" s="15"/>
      <c r="F722" s="15"/>
      <c r="G722" s="15"/>
      <c r="H722" s="15"/>
      <c r="I722" s="15"/>
      <c r="J722" s="15"/>
    </row>
    <row r="723" spans="1:10" x14ac:dyDescent="0.35">
      <c r="A723" s="24" t="str">
        <f>'Base data'!A764</f>
        <v>DD2</v>
      </c>
      <c r="B723" s="30">
        <f>'Base data'!B764</f>
        <v>0</v>
      </c>
      <c r="C723" s="30">
        <f>'Base data'!E764</f>
        <v>0</v>
      </c>
      <c r="D723" s="15"/>
      <c r="E723" s="15"/>
      <c r="F723" s="15"/>
      <c r="G723" s="15"/>
      <c r="H723" s="15"/>
      <c r="I723" s="15"/>
      <c r="J723" s="15"/>
    </row>
    <row r="724" spans="1:10" x14ac:dyDescent="0.35">
      <c r="A724" s="24" t="str">
        <f>'Base data'!A765</f>
        <v>DD3</v>
      </c>
      <c r="B724" s="30">
        <f>'Base data'!B765</f>
        <v>0</v>
      </c>
      <c r="C724" s="30">
        <f>'Base data'!E765</f>
        <v>0</v>
      </c>
      <c r="D724" s="15"/>
      <c r="E724" s="15"/>
      <c r="F724" s="15"/>
      <c r="G724" s="15"/>
      <c r="H724" s="15"/>
      <c r="I724" s="15"/>
      <c r="J724" s="15"/>
    </row>
    <row r="725" spans="1:10" x14ac:dyDescent="0.35">
      <c r="A725" s="24" t="str">
        <f>'Base data'!A766</f>
        <v>DD4</v>
      </c>
      <c r="B725" s="30">
        <f>'Base data'!B766</f>
        <v>0</v>
      </c>
      <c r="C725" s="30">
        <f>'Base data'!E766</f>
        <v>0</v>
      </c>
      <c r="D725" s="15"/>
      <c r="E725" s="15"/>
      <c r="F725" s="15"/>
      <c r="G725" s="15"/>
      <c r="H725" s="15"/>
      <c r="I725" s="15"/>
      <c r="J725" s="15"/>
    </row>
    <row r="726" spans="1:10" x14ac:dyDescent="0.35">
      <c r="A726" s="24" t="str">
        <f>'Base data'!A767</f>
        <v>DD5</v>
      </c>
      <c r="B726" s="30">
        <f>'Base data'!B767</f>
        <v>0</v>
      </c>
      <c r="C726" s="30">
        <f>'Base data'!E767</f>
        <v>0</v>
      </c>
      <c r="D726" s="15"/>
      <c r="E726" s="15"/>
      <c r="F726" s="15"/>
      <c r="G726" s="15"/>
      <c r="H726" s="15"/>
      <c r="I726" s="15"/>
      <c r="J726" s="15"/>
    </row>
    <row r="727" spans="1:10" x14ac:dyDescent="0.35">
      <c r="A727" s="24" t="str">
        <f>'Base data'!A768</f>
        <v>DD6</v>
      </c>
      <c r="B727" s="30">
        <f>'Base data'!B768</f>
        <v>0</v>
      </c>
      <c r="C727" s="30">
        <f>'Base data'!E768</f>
        <v>0</v>
      </c>
      <c r="D727" s="15"/>
      <c r="E727" s="15"/>
      <c r="F727" s="15"/>
      <c r="G727" s="15"/>
      <c r="H727" s="15"/>
      <c r="I727" s="15"/>
      <c r="J727" s="15"/>
    </row>
    <row r="728" spans="1:10" x14ac:dyDescent="0.35">
      <c r="A728" s="24" t="str">
        <f>'Base data'!A769</f>
        <v>DD7</v>
      </c>
      <c r="B728" s="30">
        <f>'Base data'!B769</f>
        <v>0</v>
      </c>
      <c r="C728" s="30">
        <f>'Base data'!E769</f>
        <v>0</v>
      </c>
      <c r="D728" s="15"/>
      <c r="E728" s="15"/>
      <c r="F728" s="15"/>
      <c r="G728" s="15"/>
      <c r="H728" s="15"/>
      <c r="I728" s="15"/>
      <c r="J728" s="15"/>
    </row>
    <row r="729" spans="1:10" x14ac:dyDescent="0.35">
      <c r="A729" s="24" t="str">
        <f>'Base data'!A770</f>
        <v>DD8</v>
      </c>
      <c r="B729" s="30">
        <f>'Base data'!B770</f>
        <v>0</v>
      </c>
      <c r="C729" s="30">
        <f>'Base data'!E770</f>
        <v>0</v>
      </c>
      <c r="D729" s="15"/>
      <c r="E729" s="15"/>
      <c r="F729" s="15"/>
      <c r="G729" s="15"/>
      <c r="H729" s="15"/>
      <c r="I729" s="15"/>
      <c r="J729" s="15"/>
    </row>
    <row r="730" spans="1:10" x14ac:dyDescent="0.35">
      <c r="A730" s="24" t="str">
        <f>'Base data'!A771</f>
        <v>DD9</v>
      </c>
      <c r="B730" s="30">
        <f>'Base data'!B771</f>
        <v>0</v>
      </c>
      <c r="C730" s="30">
        <f>'Base data'!E771</f>
        <v>0</v>
      </c>
      <c r="D730" s="15"/>
      <c r="E730" s="15"/>
      <c r="F730" s="15"/>
      <c r="G730" s="15"/>
      <c r="H730" s="15"/>
      <c r="I730" s="15"/>
      <c r="J730" s="15"/>
    </row>
    <row r="731" spans="1:10" x14ac:dyDescent="0.35">
      <c r="A731" s="24" t="str">
        <f>'Base data'!A772</f>
        <v>DE1</v>
      </c>
      <c r="B731" s="30">
        <f>'Base data'!B772</f>
        <v>0</v>
      </c>
      <c r="C731" s="30">
        <f>'Base data'!E772</f>
        <v>0</v>
      </c>
      <c r="D731" s="15"/>
      <c r="E731" s="15"/>
      <c r="F731" s="15"/>
      <c r="G731" s="15"/>
      <c r="H731" s="15"/>
      <c r="I731" s="15"/>
      <c r="J731" s="15"/>
    </row>
    <row r="732" spans="1:10" x14ac:dyDescent="0.35">
      <c r="A732" s="24" t="str">
        <f>'Base data'!A773</f>
        <v>DE11</v>
      </c>
      <c r="B732" s="30">
        <f>'Base data'!B773</f>
        <v>0</v>
      </c>
      <c r="C732" s="30">
        <f>'Base data'!E773</f>
        <v>0</v>
      </c>
      <c r="D732" s="15"/>
      <c r="E732" s="15"/>
      <c r="F732" s="15"/>
      <c r="G732" s="15"/>
      <c r="H732" s="15"/>
      <c r="I732" s="15"/>
      <c r="J732" s="15"/>
    </row>
    <row r="733" spans="1:10" x14ac:dyDescent="0.35">
      <c r="A733" s="24" t="str">
        <f>'Base data'!A774</f>
        <v>DE12</v>
      </c>
      <c r="B733" s="30">
        <f>'Base data'!B774</f>
        <v>0</v>
      </c>
      <c r="C733" s="30">
        <f>'Base data'!E774</f>
        <v>0</v>
      </c>
      <c r="D733" s="15"/>
      <c r="E733" s="15"/>
      <c r="F733" s="15"/>
      <c r="G733" s="15"/>
      <c r="H733" s="15"/>
      <c r="I733" s="15"/>
      <c r="J733" s="15"/>
    </row>
    <row r="734" spans="1:10" x14ac:dyDescent="0.35">
      <c r="A734" s="24" t="str">
        <f>'Base data'!A775</f>
        <v>DE13</v>
      </c>
      <c r="B734" s="30">
        <f>'Base data'!B775</f>
        <v>0</v>
      </c>
      <c r="C734" s="30">
        <f>'Base data'!E775</f>
        <v>0</v>
      </c>
      <c r="D734" s="15"/>
      <c r="E734" s="15"/>
      <c r="F734" s="15"/>
      <c r="G734" s="15"/>
      <c r="H734" s="15"/>
      <c r="I734" s="15"/>
      <c r="J734" s="15"/>
    </row>
    <row r="735" spans="1:10" x14ac:dyDescent="0.35">
      <c r="A735" s="24" t="str">
        <f>'Base data'!A776</f>
        <v>DE14</v>
      </c>
      <c r="B735" s="30">
        <f>'Base data'!B776</f>
        <v>0</v>
      </c>
      <c r="C735" s="30">
        <f>'Base data'!E776</f>
        <v>0</v>
      </c>
      <c r="D735" s="15"/>
      <c r="E735" s="15"/>
      <c r="F735" s="15"/>
      <c r="G735" s="15"/>
      <c r="H735" s="15"/>
      <c r="I735" s="15"/>
      <c r="J735" s="15"/>
    </row>
    <row r="736" spans="1:10" x14ac:dyDescent="0.35">
      <c r="A736" s="24" t="str">
        <f>'Base data'!A777</f>
        <v>DE15</v>
      </c>
      <c r="B736" s="30">
        <f>'Base data'!B777</f>
        <v>0</v>
      </c>
      <c r="C736" s="30">
        <f>'Base data'!E777</f>
        <v>0</v>
      </c>
      <c r="D736" s="15"/>
      <c r="E736" s="15"/>
      <c r="F736" s="15"/>
      <c r="G736" s="15"/>
      <c r="H736" s="15"/>
      <c r="I736" s="15"/>
      <c r="J736" s="15"/>
    </row>
    <row r="737" spans="1:10" x14ac:dyDescent="0.35">
      <c r="A737" s="24" t="str">
        <f>'Base data'!A778</f>
        <v>DE2</v>
      </c>
      <c r="B737" s="30">
        <f>'Base data'!B778</f>
        <v>0</v>
      </c>
      <c r="C737" s="30">
        <f>'Base data'!E778</f>
        <v>0</v>
      </c>
      <c r="D737" s="15"/>
      <c r="E737" s="15"/>
      <c r="F737" s="15"/>
      <c r="G737" s="15"/>
      <c r="H737" s="15"/>
      <c r="I737" s="15"/>
      <c r="J737" s="15"/>
    </row>
    <row r="738" spans="1:10" x14ac:dyDescent="0.35">
      <c r="A738" s="24" t="str">
        <f>'Base data'!A779</f>
        <v>DE21</v>
      </c>
      <c r="B738" s="30">
        <f>'Base data'!B779</f>
        <v>0</v>
      </c>
      <c r="C738" s="30">
        <f>'Base data'!E779</f>
        <v>0</v>
      </c>
      <c r="D738" s="15"/>
      <c r="E738" s="15"/>
      <c r="F738" s="15"/>
      <c r="G738" s="15"/>
      <c r="H738" s="15"/>
      <c r="I738" s="15"/>
      <c r="J738" s="15"/>
    </row>
    <row r="739" spans="1:10" x14ac:dyDescent="0.35">
      <c r="A739" s="24" t="str">
        <f>'Base data'!A780</f>
        <v>DE22</v>
      </c>
      <c r="B739" s="30">
        <f>'Base data'!B780</f>
        <v>0</v>
      </c>
      <c r="C739" s="30">
        <f>'Base data'!E780</f>
        <v>0</v>
      </c>
      <c r="D739" s="15"/>
      <c r="E739" s="15"/>
      <c r="F739" s="15"/>
      <c r="G739" s="15"/>
      <c r="H739" s="15"/>
      <c r="I739" s="15"/>
      <c r="J739" s="15"/>
    </row>
    <row r="740" spans="1:10" x14ac:dyDescent="0.35">
      <c r="A740" s="24" t="str">
        <f>'Base data'!A781</f>
        <v>DE23</v>
      </c>
      <c r="B740" s="30">
        <f>'Base data'!B781</f>
        <v>0</v>
      </c>
      <c r="C740" s="30">
        <f>'Base data'!E781</f>
        <v>0</v>
      </c>
      <c r="D740" s="15"/>
      <c r="E740" s="15"/>
      <c r="F740" s="15"/>
      <c r="G740" s="15"/>
      <c r="H740" s="15"/>
      <c r="I740" s="15"/>
      <c r="J740" s="15"/>
    </row>
    <row r="741" spans="1:10" x14ac:dyDescent="0.35">
      <c r="A741" s="24" t="str">
        <f>'Base data'!A782</f>
        <v>DE24</v>
      </c>
      <c r="B741" s="30">
        <f>'Base data'!B782</f>
        <v>0</v>
      </c>
      <c r="C741" s="30">
        <f>'Base data'!E782</f>
        <v>0</v>
      </c>
      <c r="D741" s="15"/>
      <c r="E741" s="15"/>
      <c r="F741" s="15"/>
      <c r="G741" s="15"/>
      <c r="H741" s="15"/>
      <c r="I741" s="15"/>
      <c r="J741" s="15"/>
    </row>
    <row r="742" spans="1:10" x14ac:dyDescent="0.35">
      <c r="A742" s="24" t="str">
        <f>'Base data'!A783</f>
        <v>DE3</v>
      </c>
      <c r="B742" s="30">
        <f>'Base data'!B783</f>
        <v>0</v>
      </c>
      <c r="C742" s="30">
        <f>'Base data'!E783</f>
        <v>0</v>
      </c>
      <c r="D742" s="15"/>
      <c r="E742" s="15"/>
      <c r="F742" s="15"/>
      <c r="G742" s="15"/>
      <c r="H742" s="15"/>
      <c r="I742" s="15"/>
      <c r="J742" s="15"/>
    </row>
    <row r="743" spans="1:10" x14ac:dyDescent="0.35">
      <c r="A743" s="24" t="str">
        <f>'Base data'!A784</f>
        <v>DE4</v>
      </c>
      <c r="B743" s="30">
        <f>'Base data'!B784</f>
        <v>0</v>
      </c>
      <c r="C743" s="30">
        <f>'Base data'!E784</f>
        <v>0</v>
      </c>
      <c r="D743" s="15"/>
      <c r="E743" s="15"/>
      <c r="F743" s="15"/>
      <c r="G743" s="15"/>
      <c r="H743" s="15"/>
      <c r="I743" s="15"/>
      <c r="J743" s="15"/>
    </row>
    <row r="744" spans="1:10" x14ac:dyDescent="0.35">
      <c r="A744" s="24" t="str">
        <f>'Base data'!A785</f>
        <v>DE45</v>
      </c>
      <c r="B744" s="30">
        <f>'Base data'!B785</f>
        <v>0</v>
      </c>
      <c r="C744" s="30">
        <f>'Base data'!E785</f>
        <v>0</v>
      </c>
      <c r="D744" s="15"/>
      <c r="E744" s="15"/>
      <c r="F744" s="15"/>
      <c r="G744" s="15"/>
      <c r="H744" s="15"/>
      <c r="I744" s="15"/>
      <c r="J744" s="15"/>
    </row>
    <row r="745" spans="1:10" x14ac:dyDescent="0.35">
      <c r="A745" s="24" t="str">
        <f>'Base data'!A786</f>
        <v>DE5</v>
      </c>
      <c r="B745" s="30">
        <f>'Base data'!B786</f>
        <v>0</v>
      </c>
      <c r="C745" s="30">
        <f>'Base data'!E786</f>
        <v>0</v>
      </c>
      <c r="D745" s="15"/>
      <c r="E745" s="15"/>
      <c r="F745" s="15"/>
      <c r="G745" s="15"/>
      <c r="H745" s="15"/>
      <c r="I745" s="15"/>
      <c r="J745" s="15"/>
    </row>
    <row r="746" spans="1:10" x14ac:dyDescent="0.35">
      <c r="A746" s="24" t="str">
        <f>'Base data'!A787</f>
        <v>DE55</v>
      </c>
      <c r="B746" s="30">
        <f>'Base data'!B787</f>
        <v>0</v>
      </c>
      <c r="C746" s="30">
        <f>'Base data'!E787</f>
        <v>0</v>
      </c>
      <c r="D746" s="15"/>
      <c r="E746" s="15"/>
      <c r="F746" s="15"/>
      <c r="G746" s="15"/>
      <c r="H746" s="15"/>
      <c r="I746" s="15"/>
      <c r="J746" s="15"/>
    </row>
    <row r="747" spans="1:10" x14ac:dyDescent="0.35">
      <c r="A747" s="24" t="str">
        <f>'Base data'!A788</f>
        <v>DE56</v>
      </c>
      <c r="B747" s="30">
        <f>'Base data'!B788</f>
        <v>0</v>
      </c>
      <c r="C747" s="30">
        <f>'Base data'!E788</f>
        <v>0</v>
      </c>
      <c r="D747" s="15"/>
      <c r="E747" s="15"/>
      <c r="F747" s="15"/>
      <c r="G747" s="15"/>
      <c r="H747" s="15"/>
      <c r="I747" s="15"/>
      <c r="J747" s="15"/>
    </row>
    <row r="748" spans="1:10" x14ac:dyDescent="0.35">
      <c r="A748" s="24" t="str">
        <f>'Base data'!A789</f>
        <v>DE6</v>
      </c>
      <c r="B748" s="30">
        <f>'Base data'!B789</f>
        <v>0</v>
      </c>
      <c r="C748" s="30">
        <f>'Base data'!E789</f>
        <v>0</v>
      </c>
      <c r="D748" s="15"/>
      <c r="E748" s="15"/>
      <c r="F748" s="15"/>
      <c r="G748" s="15"/>
      <c r="H748" s="15"/>
      <c r="I748" s="15"/>
      <c r="J748" s="15"/>
    </row>
    <row r="749" spans="1:10" x14ac:dyDescent="0.35">
      <c r="A749" s="24" t="str">
        <f>'Base data'!A790</f>
        <v>DE65</v>
      </c>
      <c r="B749" s="30">
        <f>'Base data'!B790</f>
        <v>0</v>
      </c>
      <c r="C749" s="30">
        <f>'Base data'!E790</f>
        <v>0</v>
      </c>
      <c r="D749" s="15"/>
      <c r="E749" s="15"/>
      <c r="F749" s="15"/>
      <c r="G749" s="15"/>
      <c r="H749" s="15"/>
      <c r="I749" s="15"/>
      <c r="J749" s="15"/>
    </row>
    <row r="750" spans="1:10" x14ac:dyDescent="0.35">
      <c r="A750" s="24" t="str">
        <f>'Base data'!A791</f>
        <v>DE7</v>
      </c>
      <c r="B750" s="30">
        <f>'Base data'!B791</f>
        <v>0</v>
      </c>
      <c r="C750" s="30">
        <f>'Base data'!E791</f>
        <v>0</v>
      </c>
      <c r="D750" s="15"/>
      <c r="E750" s="15"/>
      <c r="F750" s="15"/>
      <c r="G750" s="15"/>
      <c r="H750" s="15"/>
      <c r="I750" s="15"/>
      <c r="J750" s="15"/>
    </row>
    <row r="751" spans="1:10" x14ac:dyDescent="0.35">
      <c r="A751" s="24" t="str">
        <f>'Base data'!A792</f>
        <v>DE72</v>
      </c>
      <c r="B751" s="30">
        <f>'Base data'!B792</f>
        <v>0</v>
      </c>
      <c r="C751" s="30">
        <f>'Base data'!E792</f>
        <v>0</v>
      </c>
      <c r="D751" s="15"/>
      <c r="E751" s="15"/>
      <c r="F751" s="15"/>
      <c r="G751" s="15"/>
      <c r="H751" s="15"/>
      <c r="I751" s="15"/>
      <c r="J751" s="15"/>
    </row>
    <row r="752" spans="1:10" x14ac:dyDescent="0.35">
      <c r="A752" s="24" t="str">
        <f>'Base data'!A793</f>
        <v>DE73</v>
      </c>
      <c r="B752" s="30">
        <f>'Base data'!B793</f>
        <v>0</v>
      </c>
      <c r="C752" s="30">
        <f>'Base data'!E793</f>
        <v>0</v>
      </c>
      <c r="D752" s="15"/>
      <c r="E752" s="15"/>
      <c r="F752" s="15"/>
      <c r="G752" s="15"/>
      <c r="H752" s="15"/>
      <c r="I752" s="15"/>
      <c r="J752" s="15"/>
    </row>
    <row r="753" spans="1:10" x14ac:dyDescent="0.35">
      <c r="A753" s="24" t="str">
        <f>'Base data'!A794</f>
        <v>DE74</v>
      </c>
      <c r="B753" s="30">
        <f>'Base data'!B794</f>
        <v>0</v>
      </c>
      <c r="C753" s="30">
        <f>'Base data'!E794</f>
        <v>0</v>
      </c>
      <c r="D753" s="15"/>
      <c r="E753" s="15"/>
      <c r="F753" s="15"/>
      <c r="G753" s="15"/>
      <c r="H753" s="15"/>
      <c r="I753" s="15"/>
      <c r="J753" s="15"/>
    </row>
    <row r="754" spans="1:10" x14ac:dyDescent="0.35">
      <c r="A754" s="24" t="str">
        <f>'Base data'!A795</f>
        <v>DE75</v>
      </c>
      <c r="B754" s="30">
        <f>'Base data'!B795</f>
        <v>0</v>
      </c>
      <c r="C754" s="30">
        <f>'Base data'!E795</f>
        <v>0</v>
      </c>
      <c r="D754" s="15"/>
      <c r="E754" s="15"/>
      <c r="F754" s="15"/>
      <c r="G754" s="15"/>
      <c r="H754" s="15"/>
      <c r="I754" s="15"/>
      <c r="J754" s="15"/>
    </row>
    <row r="755" spans="1:10" x14ac:dyDescent="0.35">
      <c r="A755" s="24" t="str">
        <f>'Base data'!A796</f>
        <v>DE99</v>
      </c>
      <c r="B755" s="30">
        <f>'Base data'!B796</f>
        <v>0</v>
      </c>
      <c r="C755" s="30">
        <f>'Base data'!E796</f>
        <v>0</v>
      </c>
      <c r="D755" s="15"/>
      <c r="E755" s="15"/>
      <c r="F755" s="15"/>
      <c r="G755" s="15"/>
      <c r="H755" s="15"/>
      <c r="I755" s="15"/>
      <c r="J755" s="15"/>
    </row>
    <row r="756" spans="1:10" x14ac:dyDescent="0.35">
      <c r="A756" s="24" t="str">
        <f>'Base data'!A797</f>
        <v>DG1</v>
      </c>
      <c r="B756" s="30">
        <f>'Base data'!B797</f>
        <v>0</v>
      </c>
      <c r="C756" s="30">
        <f>'Base data'!E797</f>
        <v>0</v>
      </c>
      <c r="D756" s="15"/>
      <c r="E756" s="15"/>
      <c r="F756" s="15"/>
      <c r="G756" s="15"/>
      <c r="H756" s="15"/>
      <c r="I756" s="15"/>
      <c r="J756" s="15"/>
    </row>
    <row r="757" spans="1:10" x14ac:dyDescent="0.35">
      <c r="A757" s="24" t="str">
        <f>'Base data'!A798</f>
        <v>DG10</v>
      </c>
      <c r="B757" s="30">
        <f>'Base data'!B798</f>
        <v>0</v>
      </c>
      <c r="C757" s="30">
        <f>'Base data'!E798</f>
        <v>0</v>
      </c>
      <c r="D757" s="15"/>
      <c r="E757" s="15"/>
      <c r="F757" s="15"/>
      <c r="G757" s="15"/>
      <c r="H757" s="15"/>
      <c r="I757" s="15"/>
      <c r="J757" s="15"/>
    </row>
    <row r="758" spans="1:10" x14ac:dyDescent="0.35">
      <c r="A758" s="24" t="str">
        <f>'Base data'!A799</f>
        <v>DG11</v>
      </c>
      <c r="B758" s="30">
        <f>'Base data'!B799</f>
        <v>0</v>
      </c>
      <c r="C758" s="30">
        <f>'Base data'!E799</f>
        <v>0</v>
      </c>
      <c r="D758" s="15"/>
      <c r="E758" s="15"/>
      <c r="F758" s="15"/>
      <c r="G758" s="15"/>
      <c r="H758" s="15"/>
      <c r="I758" s="15"/>
      <c r="J758" s="15"/>
    </row>
    <row r="759" spans="1:10" x14ac:dyDescent="0.35">
      <c r="A759" s="24" t="str">
        <f>'Base data'!A800</f>
        <v>DG12</v>
      </c>
      <c r="B759" s="30">
        <f>'Base data'!B800</f>
        <v>0</v>
      </c>
      <c r="C759" s="30">
        <f>'Base data'!E800</f>
        <v>0</v>
      </c>
      <c r="D759" s="15"/>
      <c r="E759" s="15"/>
      <c r="F759" s="15"/>
      <c r="G759" s="15"/>
      <c r="H759" s="15"/>
      <c r="I759" s="15"/>
      <c r="J759" s="15"/>
    </row>
    <row r="760" spans="1:10" x14ac:dyDescent="0.35">
      <c r="A760" s="24" t="str">
        <f>'Base data'!A801</f>
        <v>DG13</v>
      </c>
      <c r="B760" s="30">
        <f>'Base data'!B801</f>
        <v>0</v>
      </c>
      <c r="C760" s="30">
        <f>'Base data'!E801</f>
        <v>0</v>
      </c>
      <c r="D760" s="15"/>
      <c r="E760" s="15"/>
      <c r="F760" s="15"/>
      <c r="G760" s="15"/>
      <c r="H760" s="15"/>
      <c r="I760" s="15"/>
      <c r="J760" s="15"/>
    </row>
    <row r="761" spans="1:10" x14ac:dyDescent="0.35">
      <c r="A761" s="24" t="str">
        <f>'Base data'!A802</f>
        <v>DG14</v>
      </c>
      <c r="B761" s="30">
        <f>'Base data'!B802</f>
        <v>0</v>
      </c>
      <c r="C761" s="30">
        <f>'Base data'!E802</f>
        <v>0</v>
      </c>
      <c r="D761" s="15"/>
      <c r="E761" s="15"/>
      <c r="F761" s="15"/>
      <c r="G761" s="15"/>
      <c r="H761" s="15"/>
      <c r="I761" s="15"/>
      <c r="J761" s="15"/>
    </row>
    <row r="762" spans="1:10" x14ac:dyDescent="0.35">
      <c r="A762" s="24" t="str">
        <f>'Base data'!A803</f>
        <v>DG16</v>
      </c>
      <c r="B762" s="30">
        <f>'Base data'!B803</f>
        <v>0</v>
      </c>
      <c r="C762" s="30">
        <f>'Base data'!E803</f>
        <v>0</v>
      </c>
      <c r="D762" s="15"/>
      <c r="E762" s="15"/>
      <c r="F762" s="15"/>
      <c r="G762" s="15"/>
      <c r="H762" s="15"/>
      <c r="I762" s="15"/>
      <c r="J762" s="15"/>
    </row>
    <row r="763" spans="1:10" x14ac:dyDescent="0.35">
      <c r="A763" s="24" t="str">
        <f>'Base data'!A804</f>
        <v>DG2</v>
      </c>
      <c r="B763" s="30">
        <f>'Base data'!B804</f>
        <v>0</v>
      </c>
      <c r="C763" s="30">
        <f>'Base data'!E804</f>
        <v>0</v>
      </c>
      <c r="D763" s="15"/>
      <c r="E763" s="15"/>
      <c r="F763" s="15"/>
      <c r="G763" s="15"/>
      <c r="H763" s="15"/>
      <c r="I763" s="15"/>
      <c r="J763" s="15"/>
    </row>
    <row r="764" spans="1:10" x14ac:dyDescent="0.35">
      <c r="A764" s="24" t="str">
        <f>'Base data'!A805</f>
        <v>DG3</v>
      </c>
      <c r="B764" s="30">
        <f>'Base data'!B805</f>
        <v>0</v>
      </c>
      <c r="C764" s="30">
        <f>'Base data'!E805</f>
        <v>0</v>
      </c>
      <c r="D764" s="15"/>
      <c r="E764" s="15"/>
      <c r="F764" s="15"/>
      <c r="G764" s="15"/>
      <c r="H764" s="15"/>
      <c r="I764" s="15"/>
      <c r="J764" s="15"/>
    </row>
    <row r="765" spans="1:10" x14ac:dyDescent="0.35">
      <c r="A765" s="24" t="str">
        <f>'Base data'!A806</f>
        <v>DG4</v>
      </c>
      <c r="B765" s="30">
        <f>'Base data'!B806</f>
        <v>0</v>
      </c>
      <c r="C765" s="30">
        <f>'Base data'!E806</f>
        <v>0</v>
      </c>
      <c r="D765" s="15"/>
      <c r="E765" s="15"/>
      <c r="F765" s="15"/>
      <c r="G765" s="15"/>
      <c r="H765" s="15"/>
      <c r="I765" s="15"/>
      <c r="J765" s="15"/>
    </row>
    <row r="766" spans="1:10" x14ac:dyDescent="0.35">
      <c r="A766" s="24" t="str">
        <f>'Base data'!A807</f>
        <v>DG5</v>
      </c>
      <c r="B766" s="30">
        <f>'Base data'!B807</f>
        <v>0</v>
      </c>
      <c r="C766" s="30">
        <f>'Base data'!E807</f>
        <v>0</v>
      </c>
      <c r="D766" s="15"/>
      <c r="E766" s="15"/>
      <c r="F766" s="15"/>
      <c r="G766" s="15"/>
      <c r="H766" s="15"/>
      <c r="I766" s="15"/>
      <c r="J766" s="15"/>
    </row>
    <row r="767" spans="1:10" x14ac:dyDescent="0.35">
      <c r="A767" s="24" t="str">
        <f>'Base data'!A808</f>
        <v>DG6</v>
      </c>
      <c r="B767" s="30">
        <f>'Base data'!B808</f>
        <v>0</v>
      </c>
      <c r="C767" s="30">
        <f>'Base data'!E808</f>
        <v>0</v>
      </c>
      <c r="D767" s="15"/>
      <c r="E767" s="15"/>
      <c r="F767" s="15"/>
      <c r="G767" s="15"/>
      <c r="H767" s="15"/>
      <c r="I767" s="15"/>
      <c r="J767" s="15"/>
    </row>
    <row r="768" spans="1:10" x14ac:dyDescent="0.35">
      <c r="A768" s="24" t="str">
        <f>'Base data'!A809</f>
        <v>DG7</v>
      </c>
      <c r="B768" s="30">
        <f>'Base data'!B809</f>
        <v>0</v>
      </c>
      <c r="C768" s="30">
        <f>'Base data'!E809</f>
        <v>0</v>
      </c>
      <c r="D768" s="15"/>
      <c r="E768" s="15"/>
      <c r="F768" s="15"/>
      <c r="G768" s="15"/>
      <c r="H768" s="15"/>
      <c r="I768" s="15"/>
      <c r="J768" s="15"/>
    </row>
    <row r="769" spans="1:10" x14ac:dyDescent="0.35">
      <c r="A769" s="24" t="str">
        <f>'Base data'!A810</f>
        <v>DG8</v>
      </c>
      <c r="B769" s="30">
        <f>'Base data'!B810</f>
        <v>0</v>
      </c>
      <c r="C769" s="30">
        <f>'Base data'!E810</f>
        <v>0</v>
      </c>
      <c r="D769" s="15"/>
      <c r="E769" s="15"/>
      <c r="F769" s="15"/>
      <c r="G769" s="15"/>
      <c r="H769" s="15"/>
      <c r="I769" s="15"/>
      <c r="J769" s="15"/>
    </row>
    <row r="770" spans="1:10" x14ac:dyDescent="0.35">
      <c r="A770" s="24" t="str">
        <f>'Base data'!A811</f>
        <v>DG9</v>
      </c>
      <c r="B770" s="30">
        <f>'Base data'!B811</f>
        <v>0</v>
      </c>
      <c r="C770" s="30">
        <f>'Base data'!E811</f>
        <v>0</v>
      </c>
      <c r="D770" s="15"/>
      <c r="E770" s="15"/>
      <c r="F770" s="15"/>
      <c r="G770" s="15"/>
      <c r="H770" s="15"/>
      <c r="I770" s="15"/>
      <c r="J770" s="15"/>
    </row>
    <row r="771" spans="1:10" x14ac:dyDescent="0.35">
      <c r="A771" s="24" t="str">
        <f>'Base data'!A812</f>
        <v>DH1</v>
      </c>
      <c r="B771" s="30">
        <f>'Base data'!B812</f>
        <v>0</v>
      </c>
      <c r="C771" s="30">
        <f>'Base data'!E812</f>
        <v>0</v>
      </c>
      <c r="D771" s="15"/>
      <c r="E771" s="15"/>
      <c r="F771" s="15"/>
      <c r="G771" s="15"/>
      <c r="H771" s="15"/>
      <c r="I771" s="15"/>
      <c r="J771" s="15"/>
    </row>
    <row r="772" spans="1:10" x14ac:dyDescent="0.35">
      <c r="A772" s="24" t="str">
        <f>'Base data'!A813</f>
        <v>DH2</v>
      </c>
      <c r="B772" s="30">
        <f>'Base data'!B813</f>
        <v>0</v>
      </c>
      <c r="C772" s="30">
        <f>'Base data'!E813</f>
        <v>0</v>
      </c>
      <c r="D772" s="15"/>
      <c r="E772" s="15"/>
      <c r="F772" s="15"/>
      <c r="G772" s="15"/>
      <c r="H772" s="15"/>
      <c r="I772" s="15"/>
      <c r="J772" s="15"/>
    </row>
    <row r="773" spans="1:10" x14ac:dyDescent="0.35">
      <c r="A773" s="24" t="str">
        <f>'Base data'!A814</f>
        <v>DH3</v>
      </c>
      <c r="B773" s="30">
        <f>'Base data'!B814</f>
        <v>0</v>
      </c>
      <c r="C773" s="30">
        <f>'Base data'!E814</f>
        <v>0</v>
      </c>
      <c r="D773" s="15"/>
      <c r="E773" s="15"/>
      <c r="F773" s="15"/>
      <c r="G773" s="15"/>
      <c r="H773" s="15"/>
      <c r="I773" s="15"/>
      <c r="J773" s="15"/>
    </row>
    <row r="774" spans="1:10" x14ac:dyDescent="0.35">
      <c r="A774" s="24" t="str">
        <f>'Base data'!A815</f>
        <v>DH4</v>
      </c>
      <c r="B774" s="30">
        <f>'Base data'!B815</f>
        <v>0</v>
      </c>
      <c r="C774" s="30">
        <f>'Base data'!E815</f>
        <v>0</v>
      </c>
      <c r="D774" s="15"/>
      <c r="E774" s="15"/>
      <c r="F774" s="15"/>
      <c r="G774" s="15"/>
      <c r="H774" s="15"/>
      <c r="I774" s="15"/>
      <c r="J774" s="15"/>
    </row>
    <row r="775" spans="1:10" x14ac:dyDescent="0.35">
      <c r="A775" s="24" t="str">
        <f>'Base data'!A816</f>
        <v>DH5</v>
      </c>
      <c r="B775" s="30">
        <f>'Base data'!B816</f>
        <v>0</v>
      </c>
      <c r="C775" s="30">
        <f>'Base data'!E816</f>
        <v>0</v>
      </c>
      <c r="D775" s="15"/>
      <c r="E775" s="15"/>
      <c r="F775" s="15"/>
      <c r="G775" s="15"/>
      <c r="H775" s="15"/>
      <c r="I775" s="15"/>
      <c r="J775" s="15"/>
    </row>
    <row r="776" spans="1:10" x14ac:dyDescent="0.35">
      <c r="A776" s="24" t="str">
        <f>'Base data'!A817</f>
        <v>DH6</v>
      </c>
      <c r="B776" s="30">
        <f>'Base data'!B817</f>
        <v>0</v>
      </c>
      <c r="C776" s="30">
        <f>'Base data'!E817</f>
        <v>0</v>
      </c>
      <c r="D776" s="15"/>
      <c r="E776" s="15"/>
      <c r="F776" s="15"/>
      <c r="G776" s="15"/>
      <c r="H776" s="15"/>
      <c r="I776" s="15"/>
      <c r="J776" s="15"/>
    </row>
    <row r="777" spans="1:10" x14ac:dyDescent="0.35">
      <c r="A777" s="24" t="str">
        <f>'Base data'!A818</f>
        <v>DH7</v>
      </c>
      <c r="B777" s="30">
        <f>'Base data'!B818</f>
        <v>0</v>
      </c>
      <c r="C777" s="30">
        <f>'Base data'!E818</f>
        <v>0</v>
      </c>
      <c r="D777" s="15"/>
      <c r="E777" s="15"/>
      <c r="F777" s="15"/>
      <c r="G777" s="15"/>
      <c r="H777" s="15"/>
      <c r="I777" s="15"/>
      <c r="J777" s="15"/>
    </row>
    <row r="778" spans="1:10" x14ac:dyDescent="0.35">
      <c r="A778" s="24" t="str">
        <f>'Base data'!A819</f>
        <v>DH8</v>
      </c>
      <c r="B778" s="30">
        <f>'Base data'!B819</f>
        <v>0</v>
      </c>
      <c r="C778" s="30">
        <f>'Base data'!E819</f>
        <v>0</v>
      </c>
      <c r="D778" s="15"/>
      <c r="E778" s="15"/>
      <c r="F778" s="15"/>
      <c r="G778" s="15"/>
      <c r="H778" s="15"/>
      <c r="I778" s="15"/>
      <c r="J778" s="15"/>
    </row>
    <row r="779" spans="1:10" x14ac:dyDescent="0.35">
      <c r="A779" s="24" t="str">
        <f>'Base data'!A820</f>
        <v>DH9</v>
      </c>
      <c r="B779" s="30">
        <f>'Base data'!B820</f>
        <v>0</v>
      </c>
      <c r="C779" s="30">
        <f>'Base data'!E820</f>
        <v>0</v>
      </c>
      <c r="D779" s="15"/>
      <c r="E779" s="15"/>
      <c r="F779" s="15"/>
      <c r="G779" s="15"/>
      <c r="H779" s="15"/>
      <c r="I779" s="15"/>
      <c r="J779" s="15"/>
    </row>
    <row r="780" spans="1:10" x14ac:dyDescent="0.35">
      <c r="A780" s="24" t="str">
        <f>'Base data'!A821</f>
        <v>DH97</v>
      </c>
      <c r="B780" s="30">
        <f>'Base data'!B821</f>
        <v>0</v>
      </c>
      <c r="C780" s="30">
        <f>'Base data'!E821</f>
        <v>0</v>
      </c>
      <c r="D780" s="15"/>
      <c r="E780" s="15"/>
      <c r="F780" s="15"/>
      <c r="G780" s="15"/>
      <c r="H780" s="15"/>
      <c r="I780" s="15"/>
      <c r="J780" s="15"/>
    </row>
    <row r="781" spans="1:10" x14ac:dyDescent="0.35">
      <c r="A781" s="24" t="str">
        <f>'Base data'!A822</f>
        <v>DH98</v>
      </c>
      <c r="B781" s="30">
        <f>'Base data'!B822</f>
        <v>0</v>
      </c>
      <c r="C781" s="30">
        <f>'Base data'!E822</f>
        <v>0</v>
      </c>
      <c r="D781" s="15"/>
      <c r="E781" s="15"/>
      <c r="F781" s="15"/>
      <c r="G781" s="15"/>
      <c r="H781" s="15"/>
      <c r="I781" s="15"/>
      <c r="J781" s="15"/>
    </row>
    <row r="782" spans="1:10" x14ac:dyDescent="0.35">
      <c r="A782" s="24" t="str">
        <f>'Base data'!A823</f>
        <v>DH99</v>
      </c>
      <c r="B782" s="30">
        <f>'Base data'!B823</f>
        <v>0</v>
      </c>
      <c r="C782" s="30">
        <f>'Base data'!E823</f>
        <v>0</v>
      </c>
      <c r="D782" s="15"/>
      <c r="E782" s="15"/>
      <c r="F782" s="15"/>
      <c r="G782" s="15"/>
      <c r="H782" s="15"/>
      <c r="I782" s="15"/>
      <c r="J782" s="15"/>
    </row>
    <row r="783" spans="1:10" x14ac:dyDescent="0.35">
      <c r="A783" s="24" t="str">
        <f>'Base data'!A824</f>
        <v>DL1</v>
      </c>
      <c r="B783" s="30">
        <f>'Base data'!B824</f>
        <v>0</v>
      </c>
      <c r="C783" s="30">
        <f>'Base data'!E824</f>
        <v>0</v>
      </c>
      <c r="D783" s="15"/>
      <c r="E783" s="15"/>
      <c r="F783" s="15"/>
      <c r="G783" s="15"/>
      <c r="H783" s="15"/>
      <c r="I783" s="15"/>
      <c r="J783" s="15"/>
    </row>
    <row r="784" spans="1:10" x14ac:dyDescent="0.35">
      <c r="A784" s="24" t="str">
        <f>'Base data'!A825</f>
        <v>DL10</v>
      </c>
      <c r="B784" s="30">
        <f>'Base data'!B825</f>
        <v>0</v>
      </c>
      <c r="C784" s="30">
        <f>'Base data'!E825</f>
        <v>0</v>
      </c>
      <c r="D784" s="15"/>
      <c r="E784" s="15"/>
      <c r="F784" s="15"/>
      <c r="G784" s="15"/>
      <c r="H784" s="15"/>
      <c r="I784" s="15"/>
      <c r="J784" s="15"/>
    </row>
    <row r="785" spans="1:10" x14ac:dyDescent="0.35">
      <c r="A785" s="24" t="str">
        <f>'Base data'!A826</f>
        <v>DL11</v>
      </c>
      <c r="B785" s="30">
        <f>'Base data'!B826</f>
        <v>0</v>
      </c>
      <c r="C785" s="30">
        <f>'Base data'!E826</f>
        <v>0</v>
      </c>
      <c r="D785" s="15"/>
      <c r="E785" s="15"/>
      <c r="F785" s="15"/>
      <c r="G785" s="15"/>
      <c r="H785" s="15"/>
      <c r="I785" s="15"/>
      <c r="J785" s="15"/>
    </row>
    <row r="786" spans="1:10" x14ac:dyDescent="0.35">
      <c r="A786" s="24" t="str">
        <f>'Base data'!A827</f>
        <v>DL12</v>
      </c>
      <c r="B786" s="30">
        <f>'Base data'!B827</f>
        <v>0</v>
      </c>
      <c r="C786" s="30">
        <f>'Base data'!E827</f>
        <v>0</v>
      </c>
      <c r="D786" s="15"/>
      <c r="E786" s="15"/>
      <c r="F786" s="15"/>
      <c r="G786" s="15"/>
      <c r="H786" s="15"/>
      <c r="I786" s="15"/>
      <c r="J786" s="15"/>
    </row>
    <row r="787" spans="1:10" x14ac:dyDescent="0.35">
      <c r="A787" s="24" t="str">
        <f>'Base data'!A828</f>
        <v>DL13</v>
      </c>
      <c r="B787" s="30">
        <f>'Base data'!B828</f>
        <v>0</v>
      </c>
      <c r="C787" s="30">
        <f>'Base data'!E828</f>
        <v>0</v>
      </c>
      <c r="D787" s="15"/>
      <c r="E787" s="15"/>
      <c r="F787" s="15"/>
      <c r="G787" s="15"/>
      <c r="H787" s="15"/>
      <c r="I787" s="15"/>
      <c r="J787" s="15"/>
    </row>
    <row r="788" spans="1:10" x14ac:dyDescent="0.35">
      <c r="A788" s="24" t="str">
        <f>'Base data'!A829</f>
        <v>DL14</v>
      </c>
      <c r="B788" s="30">
        <f>'Base data'!B829</f>
        <v>0</v>
      </c>
      <c r="C788" s="30">
        <f>'Base data'!E829</f>
        <v>0</v>
      </c>
      <c r="D788" s="15"/>
      <c r="E788" s="15"/>
      <c r="F788" s="15"/>
      <c r="G788" s="15"/>
      <c r="H788" s="15"/>
      <c r="I788" s="15"/>
      <c r="J788" s="15"/>
    </row>
    <row r="789" spans="1:10" x14ac:dyDescent="0.35">
      <c r="A789" s="24" t="str">
        <f>'Base data'!A830</f>
        <v>DL15</v>
      </c>
      <c r="B789" s="30">
        <f>'Base data'!B830</f>
        <v>0</v>
      </c>
      <c r="C789" s="30">
        <f>'Base data'!E830</f>
        <v>0</v>
      </c>
      <c r="D789" s="15"/>
      <c r="E789" s="15"/>
      <c r="F789" s="15"/>
      <c r="G789" s="15"/>
      <c r="H789" s="15"/>
      <c r="I789" s="15"/>
      <c r="J789" s="15"/>
    </row>
    <row r="790" spans="1:10" x14ac:dyDescent="0.35">
      <c r="A790" s="24" t="str">
        <f>'Base data'!A831</f>
        <v>DL16</v>
      </c>
      <c r="B790" s="30">
        <f>'Base data'!B831</f>
        <v>0</v>
      </c>
      <c r="C790" s="30">
        <f>'Base data'!E831</f>
        <v>0</v>
      </c>
      <c r="D790" s="15"/>
      <c r="E790" s="15"/>
      <c r="F790" s="15"/>
      <c r="G790" s="15"/>
      <c r="H790" s="15"/>
      <c r="I790" s="15"/>
      <c r="J790" s="15"/>
    </row>
    <row r="791" spans="1:10" x14ac:dyDescent="0.35">
      <c r="A791" s="24" t="str">
        <f>'Base data'!A832</f>
        <v>DL17</v>
      </c>
      <c r="B791" s="30">
        <f>'Base data'!B832</f>
        <v>0</v>
      </c>
      <c r="C791" s="30">
        <f>'Base data'!E832</f>
        <v>0</v>
      </c>
      <c r="D791" s="15"/>
      <c r="E791" s="15"/>
      <c r="F791" s="15"/>
      <c r="G791" s="15"/>
      <c r="H791" s="15"/>
      <c r="I791" s="15"/>
      <c r="J791" s="15"/>
    </row>
    <row r="792" spans="1:10" x14ac:dyDescent="0.35">
      <c r="A792" s="24" t="str">
        <f>'Base data'!A833</f>
        <v>DL2</v>
      </c>
      <c r="B792" s="30">
        <f>'Base data'!B833</f>
        <v>0</v>
      </c>
      <c r="C792" s="30">
        <f>'Base data'!E833</f>
        <v>0</v>
      </c>
      <c r="D792" s="15"/>
      <c r="E792" s="15"/>
      <c r="F792" s="15"/>
      <c r="G792" s="15"/>
      <c r="H792" s="15"/>
      <c r="I792" s="15"/>
      <c r="J792" s="15"/>
    </row>
    <row r="793" spans="1:10" x14ac:dyDescent="0.35">
      <c r="A793" s="24" t="str">
        <f>'Base data'!A834</f>
        <v>DL3</v>
      </c>
      <c r="B793" s="30">
        <f>'Base data'!B834</f>
        <v>0</v>
      </c>
      <c r="C793" s="30">
        <f>'Base data'!E834</f>
        <v>0</v>
      </c>
      <c r="D793" s="15"/>
      <c r="E793" s="15"/>
      <c r="F793" s="15"/>
      <c r="G793" s="15"/>
      <c r="H793" s="15"/>
      <c r="I793" s="15"/>
      <c r="J793" s="15"/>
    </row>
    <row r="794" spans="1:10" x14ac:dyDescent="0.35">
      <c r="A794" s="24" t="str">
        <f>'Base data'!A835</f>
        <v>DL4</v>
      </c>
      <c r="B794" s="30">
        <f>'Base data'!B835</f>
        <v>0</v>
      </c>
      <c r="C794" s="30">
        <f>'Base data'!E835</f>
        <v>0</v>
      </c>
      <c r="D794" s="15"/>
      <c r="E794" s="15"/>
      <c r="F794" s="15"/>
      <c r="G794" s="15"/>
      <c r="H794" s="15"/>
      <c r="I794" s="15"/>
      <c r="J794" s="15"/>
    </row>
    <row r="795" spans="1:10" x14ac:dyDescent="0.35">
      <c r="A795" s="24" t="str">
        <f>'Base data'!A836</f>
        <v>DL5</v>
      </c>
      <c r="B795" s="30">
        <f>'Base data'!B836</f>
        <v>0</v>
      </c>
      <c r="C795" s="30">
        <f>'Base data'!E836</f>
        <v>0</v>
      </c>
      <c r="D795" s="15"/>
      <c r="E795" s="15"/>
      <c r="F795" s="15"/>
      <c r="G795" s="15"/>
      <c r="H795" s="15"/>
      <c r="I795" s="15"/>
      <c r="J795" s="15"/>
    </row>
    <row r="796" spans="1:10" x14ac:dyDescent="0.35">
      <c r="A796" s="24" t="str">
        <f>'Base data'!A837</f>
        <v>DL6</v>
      </c>
      <c r="B796" s="30">
        <f>'Base data'!B837</f>
        <v>0</v>
      </c>
      <c r="C796" s="30">
        <f>'Base data'!E837</f>
        <v>0</v>
      </c>
      <c r="D796" s="15"/>
      <c r="E796" s="15"/>
      <c r="F796" s="15"/>
      <c r="G796" s="15"/>
      <c r="H796" s="15"/>
      <c r="I796" s="15"/>
      <c r="J796" s="15"/>
    </row>
    <row r="797" spans="1:10" x14ac:dyDescent="0.35">
      <c r="A797" s="24" t="str">
        <f>'Base data'!A838</f>
        <v>DL7</v>
      </c>
      <c r="B797" s="30">
        <f>'Base data'!B838</f>
        <v>0</v>
      </c>
      <c r="C797" s="30">
        <f>'Base data'!E838</f>
        <v>0</v>
      </c>
      <c r="D797" s="15"/>
      <c r="E797" s="15"/>
      <c r="F797" s="15"/>
      <c r="G797" s="15"/>
      <c r="H797" s="15"/>
      <c r="I797" s="15"/>
      <c r="J797" s="15"/>
    </row>
    <row r="798" spans="1:10" x14ac:dyDescent="0.35">
      <c r="A798" s="24" t="str">
        <f>'Base data'!A839</f>
        <v>DL8</v>
      </c>
      <c r="B798" s="30">
        <f>'Base data'!B839</f>
        <v>0</v>
      </c>
      <c r="C798" s="30">
        <f>'Base data'!E839</f>
        <v>0</v>
      </c>
      <c r="D798" s="15"/>
      <c r="E798" s="15"/>
      <c r="F798" s="15"/>
      <c r="G798" s="15"/>
      <c r="H798" s="15"/>
      <c r="I798" s="15"/>
      <c r="J798" s="15"/>
    </row>
    <row r="799" spans="1:10" x14ac:dyDescent="0.35">
      <c r="A799" s="24" t="str">
        <f>'Base data'!A840</f>
        <v>DL9</v>
      </c>
      <c r="B799" s="30">
        <f>'Base data'!B840</f>
        <v>0</v>
      </c>
      <c r="C799" s="30">
        <f>'Base data'!E840</f>
        <v>0</v>
      </c>
      <c r="D799" s="15"/>
      <c r="E799" s="15"/>
      <c r="F799" s="15"/>
      <c r="G799" s="15"/>
      <c r="H799" s="15"/>
      <c r="I799" s="15"/>
      <c r="J799" s="15"/>
    </row>
    <row r="800" spans="1:10" x14ac:dyDescent="0.35">
      <c r="A800" s="24" t="str">
        <f>'Base data'!A841</f>
        <v>DL98</v>
      </c>
      <c r="B800" s="30">
        <f>'Base data'!B841</f>
        <v>0</v>
      </c>
      <c r="C800" s="30">
        <f>'Base data'!E841</f>
        <v>0</v>
      </c>
      <c r="D800" s="15"/>
      <c r="E800" s="15"/>
      <c r="F800" s="15"/>
      <c r="G800" s="15"/>
      <c r="H800" s="15"/>
      <c r="I800" s="15"/>
      <c r="J800" s="15"/>
    </row>
    <row r="801" spans="1:10" x14ac:dyDescent="0.35">
      <c r="A801" s="24" t="str">
        <f>'Base data'!A842</f>
        <v>DN1</v>
      </c>
      <c r="B801" s="30">
        <f>'Base data'!B842</f>
        <v>0</v>
      </c>
      <c r="C801" s="30">
        <f>'Base data'!E842</f>
        <v>0</v>
      </c>
      <c r="D801" s="15"/>
      <c r="E801" s="15"/>
      <c r="F801" s="15"/>
      <c r="G801" s="15"/>
      <c r="H801" s="15"/>
      <c r="I801" s="15"/>
      <c r="J801" s="15"/>
    </row>
    <row r="802" spans="1:10" x14ac:dyDescent="0.35">
      <c r="A802" s="24" t="str">
        <f>'Base data'!A843</f>
        <v>DN10</v>
      </c>
      <c r="B802" s="30">
        <f>'Base data'!B843</f>
        <v>0</v>
      </c>
      <c r="C802" s="30">
        <f>'Base data'!E843</f>
        <v>0</v>
      </c>
      <c r="D802" s="15"/>
      <c r="E802" s="15"/>
      <c r="F802" s="15"/>
      <c r="G802" s="15"/>
      <c r="H802" s="15"/>
      <c r="I802" s="15"/>
      <c r="J802" s="15"/>
    </row>
    <row r="803" spans="1:10" x14ac:dyDescent="0.35">
      <c r="A803" s="24" t="str">
        <f>'Base data'!A844</f>
        <v>DN11</v>
      </c>
      <c r="B803" s="30">
        <f>'Base data'!B844</f>
        <v>0</v>
      </c>
      <c r="C803" s="30">
        <f>'Base data'!E844</f>
        <v>0</v>
      </c>
      <c r="D803" s="15"/>
      <c r="E803" s="15"/>
      <c r="F803" s="15"/>
      <c r="G803" s="15"/>
      <c r="H803" s="15"/>
      <c r="I803" s="15"/>
      <c r="J803" s="15"/>
    </row>
    <row r="804" spans="1:10" x14ac:dyDescent="0.35">
      <c r="A804" s="24" t="str">
        <f>'Base data'!A845</f>
        <v>DN12</v>
      </c>
      <c r="B804" s="30">
        <f>'Base data'!B845</f>
        <v>0</v>
      </c>
      <c r="C804" s="30">
        <f>'Base data'!E845</f>
        <v>0</v>
      </c>
      <c r="D804" s="15"/>
      <c r="E804" s="15"/>
      <c r="F804" s="15"/>
      <c r="G804" s="15"/>
      <c r="H804" s="15"/>
      <c r="I804" s="15"/>
      <c r="J804" s="15"/>
    </row>
    <row r="805" spans="1:10" x14ac:dyDescent="0.35">
      <c r="A805" s="24" t="str">
        <f>'Base data'!A846</f>
        <v>DN14</v>
      </c>
      <c r="B805" s="30">
        <f>'Base data'!B846</f>
        <v>0</v>
      </c>
      <c r="C805" s="30">
        <f>'Base data'!E846</f>
        <v>0</v>
      </c>
      <c r="D805" s="15"/>
      <c r="E805" s="15"/>
      <c r="F805" s="15"/>
      <c r="G805" s="15"/>
      <c r="H805" s="15"/>
      <c r="I805" s="15"/>
      <c r="J805" s="15"/>
    </row>
    <row r="806" spans="1:10" x14ac:dyDescent="0.35">
      <c r="A806" s="24" t="str">
        <f>'Base data'!A847</f>
        <v>DN15</v>
      </c>
      <c r="B806" s="30">
        <f>'Base data'!B847</f>
        <v>0</v>
      </c>
      <c r="C806" s="30">
        <f>'Base data'!E847</f>
        <v>0</v>
      </c>
      <c r="D806" s="15"/>
      <c r="E806" s="15"/>
      <c r="F806" s="15"/>
      <c r="G806" s="15"/>
      <c r="H806" s="15"/>
      <c r="I806" s="15"/>
      <c r="J806" s="15"/>
    </row>
    <row r="807" spans="1:10" x14ac:dyDescent="0.35">
      <c r="A807" s="24" t="str">
        <f>'Base data'!A848</f>
        <v>DN16</v>
      </c>
      <c r="B807" s="30">
        <f>'Base data'!B848</f>
        <v>0</v>
      </c>
      <c r="C807" s="30">
        <f>'Base data'!E848</f>
        <v>0</v>
      </c>
      <c r="D807" s="15"/>
      <c r="E807" s="15"/>
      <c r="F807" s="15"/>
      <c r="G807" s="15"/>
      <c r="H807" s="15"/>
      <c r="I807" s="15"/>
      <c r="J807" s="15"/>
    </row>
    <row r="808" spans="1:10" x14ac:dyDescent="0.35">
      <c r="A808" s="24" t="str">
        <f>'Base data'!A849</f>
        <v>DN17</v>
      </c>
      <c r="B808" s="30">
        <f>'Base data'!B849</f>
        <v>0</v>
      </c>
      <c r="C808" s="30">
        <f>'Base data'!E849</f>
        <v>0</v>
      </c>
      <c r="D808" s="15"/>
      <c r="E808" s="15"/>
      <c r="F808" s="15"/>
      <c r="G808" s="15"/>
      <c r="H808" s="15"/>
      <c r="I808" s="15"/>
      <c r="J808" s="15"/>
    </row>
    <row r="809" spans="1:10" x14ac:dyDescent="0.35">
      <c r="A809" s="24" t="str">
        <f>'Base data'!A850</f>
        <v>DN18</v>
      </c>
      <c r="B809" s="30">
        <f>'Base data'!B850</f>
        <v>0</v>
      </c>
      <c r="C809" s="30">
        <f>'Base data'!E850</f>
        <v>0</v>
      </c>
      <c r="D809" s="15"/>
      <c r="E809" s="15"/>
      <c r="F809" s="15"/>
      <c r="G809" s="15"/>
      <c r="H809" s="15"/>
      <c r="I809" s="15"/>
      <c r="J809" s="15"/>
    </row>
    <row r="810" spans="1:10" x14ac:dyDescent="0.35">
      <c r="A810" s="24" t="str">
        <f>'Base data'!A851</f>
        <v>DN19</v>
      </c>
      <c r="B810" s="30">
        <f>'Base data'!B851</f>
        <v>0</v>
      </c>
      <c r="C810" s="30">
        <f>'Base data'!E851</f>
        <v>0</v>
      </c>
      <c r="D810" s="15"/>
      <c r="E810" s="15"/>
      <c r="F810" s="15"/>
      <c r="G810" s="15"/>
      <c r="H810" s="15"/>
      <c r="I810" s="15"/>
      <c r="J810" s="15"/>
    </row>
    <row r="811" spans="1:10" x14ac:dyDescent="0.35">
      <c r="A811" s="24" t="str">
        <f>'Base data'!A852</f>
        <v>DN2</v>
      </c>
      <c r="B811" s="30">
        <f>'Base data'!B852</f>
        <v>0</v>
      </c>
      <c r="C811" s="30">
        <f>'Base data'!E852</f>
        <v>0</v>
      </c>
      <c r="D811" s="15"/>
      <c r="E811" s="15"/>
      <c r="F811" s="15"/>
      <c r="G811" s="15"/>
      <c r="H811" s="15"/>
      <c r="I811" s="15"/>
      <c r="J811" s="15"/>
    </row>
    <row r="812" spans="1:10" x14ac:dyDescent="0.35">
      <c r="A812" s="24" t="str">
        <f>'Base data'!A853</f>
        <v>DN20</v>
      </c>
      <c r="B812" s="30">
        <f>'Base data'!B853</f>
        <v>0</v>
      </c>
      <c r="C812" s="30">
        <f>'Base data'!E853</f>
        <v>0</v>
      </c>
      <c r="D812" s="15"/>
      <c r="E812" s="15"/>
      <c r="F812" s="15"/>
      <c r="G812" s="15"/>
      <c r="H812" s="15"/>
      <c r="I812" s="15"/>
      <c r="J812" s="15"/>
    </row>
    <row r="813" spans="1:10" x14ac:dyDescent="0.35">
      <c r="A813" s="24" t="str">
        <f>'Base data'!A854</f>
        <v>DN21</v>
      </c>
      <c r="B813" s="30">
        <f>'Base data'!B854</f>
        <v>0</v>
      </c>
      <c r="C813" s="30">
        <f>'Base data'!E854</f>
        <v>0</v>
      </c>
      <c r="D813" s="15"/>
      <c r="E813" s="15"/>
      <c r="F813" s="15"/>
      <c r="G813" s="15"/>
      <c r="H813" s="15"/>
      <c r="I813" s="15"/>
      <c r="J813" s="15"/>
    </row>
    <row r="814" spans="1:10" x14ac:dyDescent="0.35">
      <c r="A814" s="24" t="str">
        <f>'Base data'!A855</f>
        <v>DN22</v>
      </c>
      <c r="B814" s="30">
        <f>'Base data'!B855</f>
        <v>0</v>
      </c>
      <c r="C814" s="30">
        <f>'Base data'!E855</f>
        <v>0</v>
      </c>
      <c r="D814" s="15"/>
      <c r="E814" s="15"/>
      <c r="F814" s="15"/>
      <c r="G814" s="15"/>
      <c r="H814" s="15"/>
      <c r="I814" s="15"/>
      <c r="J814" s="15"/>
    </row>
    <row r="815" spans="1:10" x14ac:dyDescent="0.35">
      <c r="A815" s="24" t="str">
        <f>'Base data'!A856</f>
        <v>DN3</v>
      </c>
      <c r="B815" s="30">
        <f>'Base data'!B856</f>
        <v>0</v>
      </c>
      <c r="C815" s="30">
        <f>'Base data'!E856</f>
        <v>0</v>
      </c>
      <c r="D815" s="15"/>
      <c r="E815" s="15"/>
      <c r="F815" s="15"/>
      <c r="G815" s="15"/>
      <c r="H815" s="15"/>
      <c r="I815" s="15"/>
      <c r="J815" s="15"/>
    </row>
    <row r="816" spans="1:10" x14ac:dyDescent="0.35">
      <c r="A816" s="24" t="str">
        <f>'Base data'!A857</f>
        <v>DN31</v>
      </c>
      <c r="B816" s="30">
        <f>'Base data'!B857</f>
        <v>0</v>
      </c>
      <c r="C816" s="30">
        <f>'Base data'!E857</f>
        <v>0</v>
      </c>
      <c r="D816" s="15"/>
      <c r="E816" s="15"/>
      <c r="F816" s="15"/>
      <c r="G816" s="15"/>
      <c r="H816" s="15"/>
      <c r="I816" s="15"/>
      <c r="J816" s="15"/>
    </row>
    <row r="817" spans="1:10" x14ac:dyDescent="0.35">
      <c r="A817" s="24" t="str">
        <f>'Base data'!A858</f>
        <v>DN32</v>
      </c>
      <c r="B817" s="30">
        <f>'Base data'!B858</f>
        <v>0</v>
      </c>
      <c r="C817" s="30">
        <f>'Base data'!E858</f>
        <v>0</v>
      </c>
      <c r="D817" s="15"/>
      <c r="E817" s="15"/>
      <c r="F817" s="15"/>
      <c r="G817" s="15"/>
      <c r="H817" s="15"/>
      <c r="I817" s="15"/>
      <c r="J817" s="15"/>
    </row>
    <row r="818" spans="1:10" x14ac:dyDescent="0.35">
      <c r="A818" s="24" t="str">
        <f>'Base data'!A859</f>
        <v>DN33</v>
      </c>
      <c r="B818" s="30">
        <f>'Base data'!B859</f>
        <v>0</v>
      </c>
      <c r="C818" s="30">
        <f>'Base data'!E859</f>
        <v>0</v>
      </c>
      <c r="D818" s="15"/>
      <c r="E818" s="15"/>
      <c r="F818" s="15"/>
      <c r="G818" s="15"/>
      <c r="H818" s="15"/>
      <c r="I818" s="15"/>
      <c r="J818" s="15"/>
    </row>
    <row r="819" spans="1:10" x14ac:dyDescent="0.35">
      <c r="A819" s="24" t="str">
        <f>'Base data'!A860</f>
        <v>DN34</v>
      </c>
      <c r="B819" s="30">
        <f>'Base data'!B860</f>
        <v>0</v>
      </c>
      <c r="C819" s="30">
        <f>'Base data'!E860</f>
        <v>0</v>
      </c>
      <c r="D819" s="15"/>
      <c r="E819" s="15"/>
      <c r="F819" s="15"/>
      <c r="G819" s="15"/>
      <c r="H819" s="15"/>
      <c r="I819" s="15"/>
      <c r="J819" s="15"/>
    </row>
    <row r="820" spans="1:10" x14ac:dyDescent="0.35">
      <c r="A820" s="24" t="str">
        <f>'Base data'!A861</f>
        <v>DN35</v>
      </c>
      <c r="B820" s="30">
        <f>'Base data'!B861</f>
        <v>0</v>
      </c>
      <c r="C820" s="30">
        <f>'Base data'!E861</f>
        <v>0</v>
      </c>
      <c r="D820" s="15"/>
      <c r="E820" s="15"/>
      <c r="F820" s="15"/>
      <c r="G820" s="15"/>
      <c r="H820" s="15"/>
      <c r="I820" s="15"/>
      <c r="J820" s="15"/>
    </row>
    <row r="821" spans="1:10" x14ac:dyDescent="0.35">
      <c r="A821" s="24" t="str">
        <f>'Base data'!A862</f>
        <v>DN36</v>
      </c>
      <c r="B821" s="30">
        <f>'Base data'!B862</f>
        <v>0</v>
      </c>
      <c r="C821" s="30">
        <f>'Base data'!E862</f>
        <v>0</v>
      </c>
      <c r="D821" s="15"/>
      <c r="E821" s="15"/>
      <c r="F821" s="15"/>
      <c r="G821" s="15"/>
      <c r="H821" s="15"/>
      <c r="I821" s="15"/>
      <c r="J821" s="15"/>
    </row>
    <row r="822" spans="1:10" x14ac:dyDescent="0.35">
      <c r="A822" s="24" t="str">
        <f>'Base data'!A863</f>
        <v>DN37</v>
      </c>
      <c r="B822" s="30">
        <f>'Base data'!B863</f>
        <v>0</v>
      </c>
      <c r="C822" s="30">
        <f>'Base data'!E863</f>
        <v>0</v>
      </c>
      <c r="D822" s="15"/>
      <c r="E822" s="15"/>
      <c r="F822" s="15"/>
      <c r="G822" s="15"/>
      <c r="H822" s="15"/>
      <c r="I822" s="15"/>
      <c r="J822" s="15"/>
    </row>
    <row r="823" spans="1:10" x14ac:dyDescent="0.35">
      <c r="A823" s="24" t="str">
        <f>'Base data'!A864</f>
        <v>DN38</v>
      </c>
      <c r="B823" s="30">
        <f>'Base data'!B864</f>
        <v>0</v>
      </c>
      <c r="C823" s="30">
        <f>'Base data'!E864</f>
        <v>0</v>
      </c>
      <c r="D823" s="15"/>
      <c r="E823" s="15"/>
      <c r="F823" s="15"/>
      <c r="G823" s="15"/>
      <c r="H823" s="15"/>
      <c r="I823" s="15"/>
      <c r="J823" s="15"/>
    </row>
    <row r="824" spans="1:10" x14ac:dyDescent="0.35">
      <c r="A824" s="24" t="str">
        <f>'Base data'!A865</f>
        <v>DN39</v>
      </c>
      <c r="B824" s="30">
        <f>'Base data'!B865</f>
        <v>0</v>
      </c>
      <c r="C824" s="30">
        <f>'Base data'!E865</f>
        <v>0</v>
      </c>
      <c r="D824" s="15"/>
      <c r="E824" s="15"/>
      <c r="F824" s="15"/>
      <c r="G824" s="15"/>
      <c r="H824" s="15"/>
      <c r="I824" s="15"/>
      <c r="J824" s="15"/>
    </row>
    <row r="825" spans="1:10" x14ac:dyDescent="0.35">
      <c r="A825" s="24" t="str">
        <f>'Base data'!A866</f>
        <v>DN4</v>
      </c>
      <c r="B825" s="30">
        <f>'Base data'!B866</f>
        <v>0</v>
      </c>
      <c r="C825" s="30">
        <f>'Base data'!E866</f>
        <v>0</v>
      </c>
      <c r="D825" s="15"/>
      <c r="E825" s="15"/>
      <c r="F825" s="15"/>
      <c r="G825" s="15"/>
      <c r="H825" s="15"/>
      <c r="I825" s="15"/>
      <c r="J825" s="15"/>
    </row>
    <row r="826" spans="1:10" x14ac:dyDescent="0.35">
      <c r="A826" s="24" t="str">
        <f>'Base data'!A867</f>
        <v>DN40</v>
      </c>
      <c r="B826" s="30">
        <f>'Base data'!B867</f>
        <v>0</v>
      </c>
      <c r="C826" s="30">
        <f>'Base data'!E867</f>
        <v>0</v>
      </c>
      <c r="D826" s="15"/>
      <c r="E826" s="15"/>
      <c r="F826" s="15"/>
      <c r="G826" s="15"/>
      <c r="H826" s="15"/>
      <c r="I826" s="15"/>
      <c r="J826" s="15"/>
    </row>
    <row r="827" spans="1:10" x14ac:dyDescent="0.35">
      <c r="A827" s="24" t="str">
        <f>'Base data'!A868</f>
        <v>DN41</v>
      </c>
      <c r="B827" s="30">
        <f>'Base data'!B868</f>
        <v>0</v>
      </c>
      <c r="C827" s="30">
        <f>'Base data'!E868</f>
        <v>0</v>
      </c>
      <c r="D827" s="15"/>
      <c r="E827" s="15"/>
      <c r="F827" s="15"/>
      <c r="G827" s="15"/>
      <c r="H827" s="15"/>
      <c r="I827" s="15"/>
      <c r="J827" s="15"/>
    </row>
    <row r="828" spans="1:10" x14ac:dyDescent="0.35">
      <c r="A828" s="24" t="str">
        <f>'Base data'!A869</f>
        <v>DN5</v>
      </c>
      <c r="B828" s="30">
        <f>'Base data'!B869</f>
        <v>0</v>
      </c>
      <c r="C828" s="30">
        <f>'Base data'!E869</f>
        <v>0</v>
      </c>
      <c r="D828" s="15"/>
      <c r="E828" s="15"/>
      <c r="F828" s="15"/>
      <c r="G828" s="15"/>
      <c r="H828" s="15"/>
      <c r="I828" s="15"/>
      <c r="J828" s="15"/>
    </row>
    <row r="829" spans="1:10" x14ac:dyDescent="0.35">
      <c r="A829" s="24" t="str">
        <f>'Base data'!A870</f>
        <v>DN55</v>
      </c>
      <c r="B829" s="30">
        <f>'Base data'!B870</f>
        <v>0</v>
      </c>
      <c r="C829" s="30">
        <f>'Base data'!E870</f>
        <v>0</v>
      </c>
      <c r="D829" s="15"/>
      <c r="E829" s="15"/>
      <c r="F829" s="15"/>
      <c r="G829" s="15"/>
      <c r="H829" s="15"/>
      <c r="I829" s="15"/>
      <c r="J829" s="15"/>
    </row>
    <row r="830" spans="1:10" x14ac:dyDescent="0.35">
      <c r="A830" s="24" t="str">
        <f>'Base data'!A871</f>
        <v>DN6</v>
      </c>
      <c r="B830" s="30">
        <f>'Base data'!B871</f>
        <v>0</v>
      </c>
      <c r="C830" s="30">
        <f>'Base data'!E871</f>
        <v>0</v>
      </c>
      <c r="D830" s="15"/>
      <c r="E830" s="15"/>
      <c r="F830" s="15"/>
      <c r="G830" s="15"/>
      <c r="H830" s="15"/>
      <c r="I830" s="15"/>
      <c r="J830" s="15"/>
    </row>
    <row r="831" spans="1:10" x14ac:dyDescent="0.35">
      <c r="A831" s="24" t="str">
        <f>'Base data'!A872</f>
        <v>DN7</v>
      </c>
      <c r="B831" s="30">
        <f>'Base data'!B872</f>
        <v>0</v>
      </c>
      <c r="C831" s="30">
        <f>'Base data'!E872</f>
        <v>0</v>
      </c>
      <c r="D831" s="15"/>
      <c r="E831" s="15"/>
      <c r="F831" s="15"/>
      <c r="G831" s="15"/>
      <c r="H831" s="15"/>
      <c r="I831" s="15"/>
      <c r="J831" s="15"/>
    </row>
    <row r="832" spans="1:10" x14ac:dyDescent="0.35">
      <c r="A832" s="24" t="str">
        <f>'Base data'!A873</f>
        <v>DN8</v>
      </c>
      <c r="B832" s="30">
        <f>'Base data'!B873</f>
        <v>0</v>
      </c>
      <c r="C832" s="30">
        <f>'Base data'!E873</f>
        <v>0</v>
      </c>
      <c r="D832" s="15"/>
      <c r="E832" s="15"/>
      <c r="F832" s="15"/>
      <c r="G832" s="15"/>
      <c r="H832" s="15"/>
      <c r="I832" s="15"/>
      <c r="J832" s="15"/>
    </row>
    <row r="833" spans="1:10" x14ac:dyDescent="0.35">
      <c r="A833" s="24" t="str">
        <f>'Base data'!A874</f>
        <v>DN9</v>
      </c>
      <c r="B833" s="30">
        <f>'Base data'!B874</f>
        <v>0</v>
      </c>
      <c r="C833" s="30">
        <f>'Base data'!E874</f>
        <v>0</v>
      </c>
      <c r="D833" s="15"/>
      <c r="E833" s="15"/>
      <c r="F833" s="15"/>
      <c r="G833" s="15"/>
      <c r="H833" s="15"/>
      <c r="I833" s="15"/>
      <c r="J833" s="15"/>
    </row>
    <row r="834" spans="1:10" x14ac:dyDescent="0.35">
      <c r="A834" s="24" t="str">
        <f>'Base data'!A875</f>
        <v>DT1</v>
      </c>
      <c r="B834" s="30">
        <f>'Base data'!B875</f>
        <v>0</v>
      </c>
      <c r="C834" s="30">
        <f>'Base data'!E875</f>
        <v>0</v>
      </c>
      <c r="D834" s="15"/>
      <c r="E834" s="15"/>
      <c r="F834" s="15"/>
      <c r="G834" s="15"/>
      <c r="H834" s="15"/>
      <c r="I834" s="15"/>
      <c r="J834" s="15"/>
    </row>
    <row r="835" spans="1:10" x14ac:dyDescent="0.35">
      <c r="A835" s="24" t="str">
        <f>'Base data'!A876</f>
        <v>DT10</v>
      </c>
      <c r="B835" s="30">
        <f>'Base data'!B876</f>
        <v>0</v>
      </c>
      <c r="C835" s="30">
        <f>'Base data'!E876</f>
        <v>0</v>
      </c>
      <c r="D835" s="15"/>
      <c r="E835" s="15"/>
      <c r="F835" s="15"/>
      <c r="G835" s="15"/>
      <c r="H835" s="15"/>
      <c r="I835" s="15"/>
      <c r="J835" s="15"/>
    </row>
    <row r="836" spans="1:10" x14ac:dyDescent="0.35">
      <c r="A836" s="24" t="str">
        <f>'Base data'!A877</f>
        <v>DT11</v>
      </c>
      <c r="B836" s="30">
        <f>'Base data'!B877</f>
        <v>0</v>
      </c>
      <c r="C836" s="30">
        <f>'Base data'!E877</f>
        <v>0</v>
      </c>
      <c r="D836" s="15"/>
      <c r="E836" s="15"/>
      <c r="F836" s="15"/>
      <c r="G836" s="15"/>
      <c r="H836" s="15"/>
      <c r="I836" s="15"/>
      <c r="J836" s="15"/>
    </row>
    <row r="837" spans="1:10" x14ac:dyDescent="0.35">
      <c r="A837" s="24" t="str">
        <f>'Base data'!A878</f>
        <v>DT2</v>
      </c>
      <c r="B837" s="30">
        <f>'Base data'!B878</f>
        <v>0</v>
      </c>
      <c r="C837" s="30">
        <f>'Base data'!E878</f>
        <v>0</v>
      </c>
      <c r="D837" s="15"/>
      <c r="E837" s="15"/>
      <c r="F837" s="15"/>
      <c r="G837" s="15"/>
      <c r="H837" s="15"/>
      <c r="I837" s="15"/>
      <c r="J837" s="15"/>
    </row>
    <row r="838" spans="1:10" x14ac:dyDescent="0.35">
      <c r="A838" s="24" t="str">
        <f>'Base data'!A879</f>
        <v>DT3</v>
      </c>
      <c r="B838" s="30">
        <f>'Base data'!B879</f>
        <v>0</v>
      </c>
      <c r="C838" s="30">
        <f>'Base data'!E879</f>
        <v>0</v>
      </c>
      <c r="D838" s="15"/>
      <c r="E838" s="15"/>
      <c r="F838" s="15"/>
      <c r="G838" s="15"/>
      <c r="H838" s="15"/>
      <c r="I838" s="15"/>
      <c r="J838" s="15"/>
    </row>
    <row r="839" spans="1:10" x14ac:dyDescent="0.35">
      <c r="A839" s="24" t="str">
        <f>'Base data'!A880</f>
        <v>DT4</v>
      </c>
      <c r="B839" s="30">
        <f>'Base data'!B880</f>
        <v>0</v>
      </c>
      <c r="C839" s="30">
        <f>'Base data'!E880</f>
        <v>0</v>
      </c>
      <c r="D839" s="15"/>
      <c r="E839" s="15"/>
      <c r="F839" s="15"/>
      <c r="G839" s="15"/>
      <c r="H839" s="15"/>
      <c r="I839" s="15"/>
      <c r="J839" s="15"/>
    </row>
    <row r="840" spans="1:10" x14ac:dyDescent="0.35">
      <c r="A840" s="24" t="str">
        <f>'Base data'!A881</f>
        <v>DT5</v>
      </c>
      <c r="B840" s="30">
        <f>'Base data'!B881</f>
        <v>0</v>
      </c>
      <c r="C840" s="30">
        <f>'Base data'!E881</f>
        <v>0</v>
      </c>
      <c r="D840" s="15"/>
      <c r="E840" s="15"/>
      <c r="F840" s="15"/>
      <c r="G840" s="15"/>
      <c r="H840" s="15"/>
      <c r="I840" s="15"/>
      <c r="J840" s="15"/>
    </row>
    <row r="841" spans="1:10" x14ac:dyDescent="0.35">
      <c r="A841" s="24" t="str">
        <f>'Base data'!A882</f>
        <v>DT6</v>
      </c>
      <c r="B841" s="30">
        <f>'Base data'!B882</f>
        <v>0</v>
      </c>
      <c r="C841" s="30">
        <f>'Base data'!E882</f>
        <v>0</v>
      </c>
      <c r="D841" s="15"/>
      <c r="E841" s="15"/>
      <c r="F841" s="15"/>
      <c r="G841" s="15"/>
      <c r="H841" s="15"/>
      <c r="I841" s="15"/>
      <c r="J841" s="15"/>
    </row>
    <row r="842" spans="1:10" x14ac:dyDescent="0.35">
      <c r="A842" s="24" t="str">
        <f>'Base data'!A883</f>
        <v>DT7</v>
      </c>
      <c r="B842" s="30">
        <f>'Base data'!B883</f>
        <v>0</v>
      </c>
      <c r="C842" s="30">
        <f>'Base data'!E883</f>
        <v>0</v>
      </c>
      <c r="D842" s="15"/>
      <c r="E842" s="15"/>
      <c r="F842" s="15"/>
      <c r="G842" s="15"/>
      <c r="H842" s="15"/>
      <c r="I842" s="15"/>
      <c r="J842" s="15"/>
    </row>
    <row r="843" spans="1:10" x14ac:dyDescent="0.35">
      <c r="A843" s="24" t="str">
        <f>'Base data'!A884</f>
        <v>DT8</v>
      </c>
      <c r="B843" s="30">
        <f>'Base data'!B884</f>
        <v>0</v>
      </c>
      <c r="C843" s="30">
        <f>'Base data'!E884</f>
        <v>0</v>
      </c>
      <c r="D843" s="15"/>
      <c r="E843" s="15"/>
      <c r="F843" s="15"/>
      <c r="G843" s="15"/>
      <c r="H843" s="15"/>
      <c r="I843" s="15"/>
      <c r="J843" s="15"/>
    </row>
    <row r="844" spans="1:10" x14ac:dyDescent="0.35">
      <c r="A844" s="24" t="str">
        <f>'Base data'!A885</f>
        <v>DT9</v>
      </c>
      <c r="B844" s="30">
        <f>'Base data'!B885</f>
        <v>0</v>
      </c>
      <c r="C844" s="30">
        <f>'Base data'!E885</f>
        <v>0</v>
      </c>
      <c r="D844" s="15"/>
      <c r="E844" s="15"/>
      <c r="F844" s="15"/>
      <c r="G844" s="15"/>
      <c r="H844" s="15"/>
      <c r="I844" s="15"/>
      <c r="J844" s="15"/>
    </row>
    <row r="845" spans="1:10" x14ac:dyDescent="0.35">
      <c r="A845" s="24" t="str">
        <f>'Base data'!A886</f>
        <v>DY1</v>
      </c>
      <c r="B845" s="30">
        <f>'Base data'!B886</f>
        <v>0</v>
      </c>
      <c r="C845" s="30">
        <f>'Base data'!E886</f>
        <v>0</v>
      </c>
      <c r="D845" s="15"/>
      <c r="E845" s="15"/>
      <c r="F845" s="15"/>
      <c r="G845" s="15"/>
      <c r="H845" s="15"/>
      <c r="I845" s="15"/>
      <c r="J845" s="15"/>
    </row>
    <row r="846" spans="1:10" x14ac:dyDescent="0.35">
      <c r="A846" s="24" t="str">
        <f>'Base data'!A887</f>
        <v>DY10</v>
      </c>
      <c r="B846" s="30">
        <f>'Base data'!B887</f>
        <v>0</v>
      </c>
      <c r="C846" s="30">
        <f>'Base data'!E887</f>
        <v>0</v>
      </c>
      <c r="D846" s="15"/>
      <c r="E846" s="15"/>
      <c r="F846" s="15"/>
      <c r="G846" s="15"/>
      <c r="H846" s="15"/>
      <c r="I846" s="15"/>
      <c r="J846" s="15"/>
    </row>
    <row r="847" spans="1:10" x14ac:dyDescent="0.35">
      <c r="A847" s="24" t="str">
        <f>'Base data'!A888</f>
        <v>DY11</v>
      </c>
      <c r="B847" s="30">
        <f>'Base data'!B888</f>
        <v>0</v>
      </c>
      <c r="C847" s="30">
        <f>'Base data'!E888</f>
        <v>0</v>
      </c>
      <c r="D847" s="15"/>
      <c r="E847" s="15"/>
      <c r="F847" s="15"/>
      <c r="G847" s="15"/>
      <c r="H847" s="15"/>
      <c r="I847" s="15"/>
      <c r="J847" s="15"/>
    </row>
    <row r="848" spans="1:10" x14ac:dyDescent="0.35">
      <c r="A848" s="24" t="str">
        <f>'Base data'!A889</f>
        <v>DY12</v>
      </c>
      <c r="B848" s="30">
        <f>'Base data'!B889</f>
        <v>0</v>
      </c>
      <c r="C848" s="30">
        <f>'Base data'!E889</f>
        <v>0</v>
      </c>
      <c r="D848" s="15"/>
      <c r="E848" s="15"/>
      <c r="F848" s="15"/>
      <c r="G848" s="15"/>
      <c r="H848" s="15"/>
      <c r="I848" s="15"/>
      <c r="J848" s="15"/>
    </row>
    <row r="849" spans="1:10" x14ac:dyDescent="0.35">
      <c r="A849" s="24" t="str">
        <f>'Base data'!A890</f>
        <v>DY13</v>
      </c>
      <c r="B849" s="30">
        <f>'Base data'!B890</f>
        <v>0</v>
      </c>
      <c r="C849" s="30">
        <f>'Base data'!E890</f>
        <v>0</v>
      </c>
      <c r="D849" s="15"/>
      <c r="E849" s="15"/>
      <c r="F849" s="15"/>
      <c r="G849" s="15"/>
      <c r="H849" s="15"/>
      <c r="I849" s="15"/>
      <c r="J849" s="15"/>
    </row>
    <row r="850" spans="1:10" x14ac:dyDescent="0.35">
      <c r="A850" s="24" t="str">
        <f>'Base data'!A891</f>
        <v>DY14</v>
      </c>
      <c r="B850" s="30">
        <f>'Base data'!B891</f>
        <v>0</v>
      </c>
      <c r="C850" s="30">
        <f>'Base data'!E891</f>
        <v>0</v>
      </c>
      <c r="D850" s="15"/>
      <c r="E850" s="15"/>
      <c r="F850" s="15"/>
      <c r="G850" s="15"/>
      <c r="H850" s="15"/>
      <c r="I850" s="15"/>
      <c r="J850" s="15"/>
    </row>
    <row r="851" spans="1:10" x14ac:dyDescent="0.35">
      <c r="A851" s="24" t="str">
        <f>'Base data'!A892</f>
        <v>DY2</v>
      </c>
      <c r="B851" s="30">
        <f>'Base data'!B892</f>
        <v>0</v>
      </c>
      <c r="C851" s="30">
        <f>'Base data'!E892</f>
        <v>0</v>
      </c>
      <c r="D851" s="15"/>
      <c r="E851" s="15"/>
      <c r="F851" s="15"/>
      <c r="G851" s="15"/>
      <c r="H851" s="15"/>
      <c r="I851" s="15"/>
      <c r="J851" s="15"/>
    </row>
    <row r="852" spans="1:10" x14ac:dyDescent="0.35">
      <c r="A852" s="24" t="str">
        <f>'Base data'!A893</f>
        <v>DY3</v>
      </c>
      <c r="B852" s="30">
        <f>'Base data'!B893</f>
        <v>0</v>
      </c>
      <c r="C852" s="30">
        <f>'Base data'!E893</f>
        <v>0</v>
      </c>
      <c r="D852" s="15"/>
      <c r="E852" s="15"/>
      <c r="F852" s="15"/>
      <c r="G852" s="15"/>
      <c r="H852" s="15"/>
      <c r="I852" s="15"/>
      <c r="J852" s="15"/>
    </row>
    <row r="853" spans="1:10" x14ac:dyDescent="0.35">
      <c r="A853" s="24" t="str">
        <f>'Base data'!A894</f>
        <v>DY4</v>
      </c>
      <c r="B853" s="30">
        <f>'Base data'!B894</f>
        <v>0</v>
      </c>
      <c r="C853" s="30">
        <f>'Base data'!E894</f>
        <v>0</v>
      </c>
      <c r="D853" s="15"/>
      <c r="E853" s="15"/>
      <c r="F853" s="15"/>
      <c r="G853" s="15"/>
      <c r="H853" s="15"/>
      <c r="I853" s="15"/>
      <c r="J853" s="15"/>
    </row>
    <row r="854" spans="1:10" x14ac:dyDescent="0.35">
      <c r="A854" s="24" t="str">
        <f>'Base data'!A895</f>
        <v>DY5</v>
      </c>
      <c r="B854" s="30">
        <f>'Base data'!B895</f>
        <v>0</v>
      </c>
      <c r="C854" s="30">
        <f>'Base data'!E895</f>
        <v>0</v>
      </c>
      <c r="D854" s="15"/>
      <c r="E854" s="15"/>
      <c r="F854" s="15"/>
      <c r="G854" s="15"/>
      <c r="H854" s="15"/>
      <c r="I854" s="15"/>
      <c r="J854" s="15"/>
    </row>
    <row r="855" spans="1:10" x14ac:dyDescent="0.35">
      <c r="A855" s="24" t="str">
        <f>'Base data'!A896</f>
        <v>DY6</v>
      </c>
      <c r="B855" s="30">
        <f>'Base data'!B896</f>
        <v>0</v>
      </c>
      <c r="C855" s="30">
        <f>'Base data'!E896</f>
        <v>0</v>
      </c>
      <c r="D855" s="15"/>
      <c r="E855" s="15"/>
      <c r="F855" s="15"/>
      <c r="G855" s="15"/>
      <c r="H855" s="15"/>
      <c r="I855" s="15"/>
      <c r="J855" s="15"/>
    </row>
    <row r="856" spans="1:10" x14ac:dyDescent="0.35">
      <c r="A856" s="24" t="str">
        <f>'Base data'!A897</f>
        <v>DY7</v>
      </c>
      <c r="B856" s="30">
        <f>'Base data'!B897</f>
        <v>0</v>
      </c>
      <c r="C856" s="30">
        <f>'Base data'!E897</f>
        <v>0</v>
      </c>
      <c r="D856" s="15"/>
      <c r="E856" s="15"/>
      <c r="F856" s="15"/>
      <c r="G856" s="15"/>
      <c r="H856" s="15"/>
      <c r="I856" s="15"/>
      <c r="J856" s="15"/>
    </row>
    <row r="857" spans="1:10" x14ac:dyDescent="0.35">
      <c r="A857" s="24" t="str">
        <f>'Base data'!A898</f>
        <v>DY8</v>
      </c>
      <c r="B857" s="30">
        <f>'Base data'!B898</f>
        <v>0</v>
      </c>
      <c r="C857" s="30">
        <f>'Base data'!E898</f>
        <v>0</v>
      </c>
      <c r="D857" s="15"/>
      <c r="E857" s="15"/>
      <c r="F857" s="15"/>
      <c r="G857" s="15"/>
      <c r="H857" s="15"/>
      <c r="I857" s="15"/>
      <c r="J857" s="15"/>
    </row>
    <row r="858" spans="1:10" x14ac:dyDescent="0.35">
      <c r="A858" s="24" t="str">
        <f>'Base data'!A899</f>
        <v>DY9</v>
      </c>
      <c r="B858" s="30">
        <f>'Base data'!B899</f>
        <v>0</v>
      </c>
      <c r="C858" s="30">
        <f>'Base data'!E899</f>
        <v>0</v>
      </c>
      <c r="D858" s="15"/>
      <c r="E858" s="15"/>
      <c r="F858" s="15"/>
      <c r="G858" s="15"/>
      <c r="H858" s="15"/>
      <c r="I858" s="15"/>
      <c r="J858" s="15"/>
    </row>
    <row r="859" spans="1:10" x14ac:dyDescent="0.35">
      <c r="A859" s="24" t="str">
        <f>'Base data'!A900</f>
        <v>E1</v>
      </c>
      <c r="B859" s="30">
        <f>'Base data'!B900</f>
        <v>0</v>
      </c>
      <c r="C859" s="30">
        <f>'Base data'!E900</f>
        <v>0</v>
      </c>
      <c r="D859" s="15"/>
      <c r="E859" s="15"/>
      <c r="F859" s="15"/>
      <c r="G859" s="15"/>
      <c r="H859" s="15"/>
      <c r="I859" s="15"/>
      <c r="J859" s="15"/>
    </row>
    <row r="860" spans="1:10" x14ac:dyDescent="0.35">
      <c r="A860" s="24" t="str">
        <f>'Base data'!A901</f>
        <v>E10</v>
      </c>
      <c r="B860" s="30">
        <f>'Base data'!B901</f>
        <v>0</v>
      </c>
      <c r="C860" s="30">
        <f>'Base data'!E901</f>
        <v>0</v>
      </c>
      <c r="D860" s="15"/>
      <c r="E860" s="15"/>
      <c r="F860" s="15"/>
      <c r="G860" s="15"/>
      <c r="H860" s="15"/>
      <c r="I860" s="15"/>
      <c r="J860" s="15"/>
    </row>
    <row r="861" spans="1:10" x14ac:dyDescent="0.35">
      <c r="A861" s="24" t="str">
        <f>'Base data'!A902</f>
        <v>E11</v>
      </c>
      <c r="B861" s="30">
        <f>'Base data'!B902</f>
        <v>0</v>
      </c>
      <c r="C861" s="30">
        <f>'Base data'!E902</f>
        <v>0</v>
      </c>
      <c r="D861" s="15"/>
      <c r="E861" s="15"/>
      <c r="F861" s="15"/>
      <c r="G861" s="15"/>
      <c r="H861" s="15"/>
      <c r="I861" s="15"/>
      <c r="J861" s="15"/>
    </row>
    <row r="862" spans="1:10" x14ac:dyDescent="0.35">
      <c r="A862" s="24" t="str">
        <f>'Base data'!A903</f>
        <v>E12</v>
      </c>
      <c r="B862" s="30">
        <f>'Base data'!B903</f>
        <v>0</v>
      </c>
      <c r="C862" s="30">
        <f>'Base data'!E903</f>
        <v>0</v>
      </c>
      <c r="D862" s="15"/>
      <c r="E862" s="15"/>
      <c r="F862" s="15"/>
      <c r="G862" s="15"/>
      <c r="H862" s="15"/>
      <c r="I862" s="15"/>
      <c r="J862" s="15"/>
    </row>
    <row r="863" spans="1:10" x14ac:dyDescent="0.35">
      <c r="A863" s="24" t="str">
        <f>'Base data'!A904</f>
        <v>E13</v>
      </c>
      <c r="B863" s="30">
        <f>'Base data'!B904</f>
        <v>0</v>
      </c>
      <c r="C863" s="30">
        <f>'Base data'!E904</f>
        <v>0</v>
      </c>
      <c r="D863" s="15"/>
      <c r="E863" s="15"/>
      <c r="F863" s="15"/>
      <c r="G863" s="15"/>
      <c r="H863" s="15"/>
      <c r="I863" s="15"/>
      <c r="J863" s="15"/>
    </row>
    <row r="864" spans="1:10" x14ac:dyDescent="0.35">
      <c r="A864" s="24" t="str">
        <f>'Base data'!A905</f>
        <v>E14</v>
      </c>
      <c r="B864" s="30">
        <f>'Base data'!B905</f>
        <v>0</v>
      </c>
      <c r="C864" s="30">
        <f>'Base data'!E905</f>
        <v>0</v>
      </c>
      <c r="D864" s="15"/>
      <c r="E864" s="15"/>
      <c r="F864" s="15"/>
      <c r="G864" s="15"/>
      <c r="H864" s="15"/>
      <c r="I864" s="15"/>
      <c r="J864" s="15"/>
    </row>
    <row r="865" spans="1:10" x14ac:dyDescent="0.35">
      <c r="A865" s="24" t="str">
        <f>'Base data'!A906</f>
        <v>E15</v>
      </c>
      <c r="B865" s="30">
        <f>'Base data'!B906</f>
        <v>0</v>
      </c>
      <c r="C865" s="30">
        <f>'Base data'!E906</f>
        <v>0</v>
      </c>
      <c r="D865" s="15"/>
      <c r="E865" s="15"/>
      <c r="F865" s="15"/>
      <c r="G865" s="15"/>
      <c r="H865" s="15"/>
      <c r="I865" s="15"/>
      <c r="J865" s="15"/>
    </row>
    <row r="866" spans="1:10" x14ac:dyDescent="0.35">
      <c r="A866" s="24" t="str">
        <f>'Base data'!A907</f>
        <v>E16</v>
      </c>
      <c r="B866" s="30">
        <f>'Base data'!B907</f>
        <v>0</v>
      </c>
      <c r="C866" s="30">
        <f>'Base data'!E907</f>
        <v>0</v>
      </c>
      <c r="D866" s="15"/>
      <c r="E866" s="15"/>
      <c r="F866" s="15"/>
      <c r="G866" s="15"/>
      <c r="H866" s="15"/>
      <c r="I866" s="15"/>
      <c r="J866" s="15"/>
    </row>
    <row r="867" spans="1:10" x14ac:dyDescent="0.35">
      <c r="A867" s="24" t="str">
        <f>'Base data'!A908</f>
        <v>E17</v>
      </c>
      <c r="B867" s="30">
        <f>'Base data'!B908</f>
        <v>0</v>
      </c>
      <c r="C867" s="30">
        <f>'Base data'!E908</f>
        <v>0</v>
      </c>
      <c r="D867" s="15"/>
      <c r="E867" s="15"/>
      <c r="F867" s="15"/>
      <c r="G867" s="15"/>
      <c r="H867" s="15"/>
      <c r="I867" s="15"/>
      <c r="J867" s="15"/>
    </row>
    <row r="868" spans="1:10" x14ac:dyDescent="0.35">
      <c r="A868" s="24" t="str">
        <f>'Base data'!A909</f>
        <v>E18</v>
      </c>
      <c r="B868" s="30">
        <f>'Base data'!B909</f>
        <v>0</v>
      </c>
      <c r="C868" s="30">
        <f>'Base data'!E909</f>
        <v>0</v>
      </c>
      <c r="D868" s="15"/>
      <c r="E868" s="15"/>
      <c r="F868" s="15"/>
      <c r="G868" s="15"/>
      <c r="H868" s="15"/>
      <c r="I868" s="15"/>
      <c r="J868" s="15"/>
    </row>
    <row r="869" spans="1:10" x14ac:dyDescent="0.35">
      <c r="A869" s="24" t="str">
        <f>'Base data'!A910</f>
        <v>E1W</v>
      </c>
      <c r="B869" s="30">
        <f>'Base data'!B910</f>
        <v>0</v>
      </c>
      <c r="C869" s="30">
        <f>'Base data'!E910</f>
        <v>0</v>
      </c>
      <c r="D869" s="15"/>
      <c r="E869" s="15"/>
      <c r="F869" s="15"/>
      <c r="G869" s="15"/>
      <c r="H869" s="15"/>
      <c r="I869" s="15"/>
      <c r="J869" s="15"/>
    </row>
    <row r="870" spans="1:10" x14ac:dyDescent="0.35">
      <c r="A870" s="24" t="str">
        <f>'Base data'!A911</f>
        <v>E2</v>
      </c>
      <c r="B870" s="30">
        <f>'Base data'!B911</f>
        <v>0</v>
      </c>
      <c r="C870" s="30">
        <f>'Base data'!E911</f>
        <v>0</v>
      </c>
      <c r="D870" s="15"/>
      <c r="E870" s="15"/>
      <c r="F870" s="15"/>
      <c r="G870" s="15"/>
      <c r="H870" s="15"/>
      <c r="I870" s="15"/>
      <c r="J870" s="15"/>
    </row>
    <row r="871" spans="1:10" x14ac:dyDescent="0.35">
      <c r="A871" s="24" t="str">
        <f>'Base data'!A912</f>
        <v>E20</v>
      </c>
      <c r="B871" s="30">
        <f>'Base data'!B912</f>
        <v>0</v>
      </c>
      <c r="C871" s="30">
        <f>'Base data'!E912</f>
        <v>0</v>
      </c>
      <c r="D871" s="15"/>
      <c r="E871" s="15"/>
      <c r="F871" s="15"/>
      <c r="G871" s="15"/>
      <c r="H871" s="15"/>
      <c r="I871" s="15"/>
      <c r="J871" s="15"/>
    </row>
    <row r="872" spans="1:10" x14ac:dyDescent="0.35">
      <c r="A872" s="24" t="str">
        <f>'Base data'!A913</f>
        <v>E3</v>
      </c>
      <c r="B872" s="30">
        <f>'Base data'!B913</f>
        <v>0</v>
      </c>
      <c r="C872" s="30">
        <f>'Base data'!E913</f>
        <v>0</v>
      </c>
      <c r="D872" s="15"/>
      <c r="E872" s="15"/>
      <c r="F872" s="15"/>
      <c r="G872" s="15"/>
      <c r="H872" s="15"/>
      <c r="I872" s="15"/>
      <c r="J872" s="15"/>
    </row>
    <row r="873" spans="1:10" x14ac:dyDescent="0.35">
      <c r="A873" s="24" t="str">
        <f>'Base data'!A914</f>
        <v>E4</v>
      </c>
      <c r="B873" s="30">
        <f>'Base data'!B914</f>
        <v>0</v>
      </c>
      <c r="C873" s="30">
        <f>'Base data'!E914</f>
        <v>0</v>
      </c>
      <c r="D873" s="15"/>
      <c r="E873" s="15"/>
      <c r="F873" s="15"/>
      <c r="G873" s="15"/>
      <c r="H873" s="15"/>
      <c r="I873" s="15"/>
      <c r="J873" s="15"/>
    </row>
    <row r="874" spans="1:10" x14ac:dyDescent="0.35">
      <c r="A874" s="24" t="str">
        <f>'Base data'!A915</f>
        <v>E5</v>
      </c>
      <c r="B874" s="30">
        <f>'Base data'!B915</f>
        <v>0</v>
      </c>
      <c r="C874" s="30">
        <f>'Base data'!E915</f>
        <v>0</v>
      </c>
      <c r="D874" s="15"/>
      <c r="E874" s="15"/>
      <c r="F874" s="15"/>
      <c r="G874" s="15"/>
      <c r="H874" s="15"/>
      <c r="I874" s="15"/>
      <c r="J874" s="15"/>
    </row>
    <row r="875" spans="1:10" x14ac:dyDescent="0.35">
      <c r="A875" s="24" t="str">
        <f>'Base data'!A916</f>
        <v>E6</v>
      </c>
      <c r="B875" s="30">
        <f>'Base data'!B916</f>
        <v>0</v>
      </c>
      <c r="C875" s="30">
        <f>'Base data'!E916</f>
        <v>0</v>
      </c>
      <c r="D875" s="15"/>
      <c r="E875" s="15"/>
      <c r="F875" s="15"/>
      <c r="G875" s="15"/>
      <c r="H875" s="15"/>
      <c r="I875" s="15"/>
      <c r="J875" s="15"/>
    </row>
    <row r="876" spans="1:10" x14ac:dyDescent="0.35">
      <c r="A876" s="24" t="str">
        <f>'Base data'!A917</f>
        <v>E7</v>
      </c>
      <c r="B876" s="30">
        <f>'Base data'!B917</f>
        <v>0</v>
      </c>
      <c r="C876" s="30">
        <f>'Base data'!E917</f>
        <v>0</v>
      </c>
      <c r="D876" s="15"/>
      <c r="E876" s="15"/>
      <c r="F876" s="15"/>
      <c r="G876" s="15"/>
      <c r="H876" s="15"/>
      <c r="I876" s="15"/>
      <c r="J876" s="15"/>
    </row>
    <row r="877" spans="1:10" x14ac:dyDescent="0.35">
      <c r="A877" s="24" t="str">
        <f>'Base data'!A918</f>
        <v>E77</v>
      </c>
      <c r="B877" s="30">
        <f>'Base data'!B918</f>
        <v>0</v>
      </c>
      <c r="C877" s="30">
        <f>'Base data'!E918</f>
        <v>0</v>
      </c>
      <c r="D877" s="15"/>
      <c r="E877" s="15"/>
      <c r="F877" s="15"/>
      <c r="G877" s="15"/>
      <c r="H877" s="15"/>
      <c r="I877" s="15"/>
      <c r="J877" s="15"/>
    </row>
    <row r="878" spans="1:10" x14ac:dyDescent="0.35">
      <c r="A878" s="24" t="str">
        <f>'Base data'!A919</f>
        <v>E8</v>
      </c>
      <c r="B878" s="30">
        <f>'Base data'!B919</f>
        <v>0</v>
      </c>
      <c r="C878" s="30">
        <f>'Base data'!E919</f>
        <v>0</v>
      </c>
      <c r="D878" s="15"/>
      <c r="E878" s="15"/>
      <c r="F878" s="15"/>
      <c r="G878" s="15"/>
      <c r="H878" s="15"/>
      <c r="I878" s="15"/>
      <c r="J878" s="15"/>
    </row>
    <row r="879" spans="1:10" x14ac:dyDescent="0.35">
      <c r="A879" s="24" t="str">
        <f>'Base data'!A920</f>
        <v>E9</v>
      </c>
      <c r="B879" s="30">
        <f>'Base data'!B920</f>
        <v>0</v>
      </c>
      <c r="C879" s="30">
        <f>'Base data'!E920</f>
        <v>0</v>
      </c>
      <c r="D879" s="15"/>
      <c r="E879" s="15"/>
      <c r="F879" s="15"/>
      <c r="G879" s="15"/>
      <c r="H879" s="15"/>
      <c r="I879" s="15"/>
      <c r="J879" s="15"/>
    </row>
    <row r="880" spans="1:10" x14ac:dyDescent="0.35">
      <c r="A880" s="24" t="str">
        <f>'Base data'!A921</f>
        <v>E98</v>
      </c>
      <c r="B880" s="30">
        <f>'Base data'!B921</f>
        <v>0</v>
      </c>
      <c r="C880" s="30">
        <f>'Base data'!E921</f>
        <v>0</v>
      </c>
      <c r="D880" s="15"/>
      <c r="E880" s="15"/>
      <c r="F880" s="15"/>
      <c r="G880" s="15"/>
      <c r="H880" s="15"/>
      <c r="I880" s="15"/>
      <c r="J880" s="15"/>
    </row>
    <row r="881" spans="1:10" x14ac:dyDescent="0.35">
      <c r="A881" s="24" t="str">
        <f>'Base data'!A922</f>
        <v>EC1A</v>
      </c>
      <c r="B881" s="30">
        <f>'Base data'!B922</f>
        <v>0</v>
      </c>
      <c r="C881" s="30">
        <f>'Base data'!E922</f>
        <v>0</v>
      </c>
      <c r="D881" s="15"/>
      <c r="E881" s="15"/>
      <c r="F881" s="15"/>
      <c r="G881" s="15"/>
      <c r="H881" s="15"/>
      <c r="I881" s="15"/>
      <c r="J881" s="15"/>
    </row>
    <row r="882" spans="1:10" x14ac:dyDescent="0.35">
      <c r="A882" s="24" t="str">
        <f>'Base data'!A923</f>
        <v>EC1M</v>
      </c>
      <c r="B882" s="30">
        <f>'Base data'!B923</f>
        <v>0</v>
      </c>
      <c r="C882" s="30">
        <f>'Base data'!E923</f>
        <v>0</v>
      </c>
      <c r="D882" s="15"/>
      <c r="E882" s="15"/>
      <c r="F882" s="15"/>
      <c r="G882" s="15"/>
      <c r="H882" s="15"/>
      <c r="I882" s="15"/>
      <c r="J882" s="15"/>
    </row>
    <row r="883" spans="1:10" x14ac:dyDescent="0.35">
      <c r="A883" s="24" t="str">
        <f>'Base data'!A924</f>
        <v>EC1N</v>
      </c>
      <c r="B883" s="30">
        <f>'Base data'!B924</f>
        <v>0</v>
      </c>
      <c r="C883" s="30">
        <f>'Base data'!E924</f>
        <v>0</v>
      </c>
      <c r="D883" s="15"/>
      <c r="E883" s="15"/>
      <c r="F883" s="15"/>
      <c r="G883" s="15"/>
      <c r="H883" s="15"/>
      <c r="I883" s="15"/>
      <c r="J883" s="15"/>
    </row>
    <row r="884" spans="1:10" x14ac:dyDescent="0.35">
      <c r="A884" s="24" t="str">
        <f>'Base data'!A925</f>
        <v>EC1P</v>
      </c>
      <c r="B884" s="30">
        <f>'Base data'!B925</f>
        <v>0</v>
      </c>
      <c r="C884" s="30">
        <f>'Base data'!E925</f>
        <v>0</v>
      </c>
      <c r="D884" s="15"/>
      <c r="E884" s="15"/>
      <c r="F884" s="15"/>
      <c r="G884" s="15"/>
      <c r="H884" s="15"/>
      <c r="I884" s="15"/>
      <c r="J884" s="15"/>
    </row>
    <row r="885" spans="1:10" x14ac:dyDescent="0.35">
      <c r="A885" s="24" t="str">
        <f>'Base data'!A926</f>
        <v>EC1R</v>
      </c>
      <c r="B885" s="30">
        <f>'Base data'!B926</f>
        <v>0</v>
      </c>
      <c r="C885" s="30">
        <f>'Base data'!E926</f>
        <v>0</v>
      </c>
      <c r="D885" s="15"/>
      <c r="E885" s="15"/>
      <c r="F885" s="15"/>
      <c r="G885" s="15"/>
      <c r="H885" s="15"/>
      <c r="I885" s="15"/>
      <c r="J885" s="15"/>
    </row>
    <row r="886" spans="1:10" x14ac:dyDescent="0.35">
      <c r="A886" s="24" t="str">
        <f>'Base data'!A927</f>
        <v>EC1V</v>
      </c>
      <c r="B886" s="30">
        <f>'Base data'!B927</f>
        <v>0</v>
      </c>
      <c r="C886" s="30">
        <f>'Base data'!E927</f>
        <v>0</v>
      </c>
      <c r="D886" s="15"/>
      <c r="E886" s="15"/>
      <c r="F886" s="15"/>
      <c r="G886" s="15"/>
      <c r="H886" s="15"/>
      <c r="I886" s="15"/>
      <c r="J886" s="15"/>
    </row>
    <row r="887" spans="1:10" x14ac:dyDescent="0.35">
      <c r="A887" s="24" t="str">
        <f>'Base data'!A928</f>
        <v>EC1Y</v>
      </c>
      <c r="B887" s="30">
        <f>'Base data'!B928</f>
        <v>0</v>
      </c>
      <c r="C887" s="30">
        <f>'Base data'!E928</f>
        <v>0</v>
      </c>
      <c r="D887" s="15"/>
      <c r="E887" s="15"/>
      <c r="F887" s="15"/>
      <c r="G887" s="15"/>
      <c r="H887" s="15"/>
      <c r="I887" s="15"/>
      <c r="J887" s="15"/>
    </row>
    <row r="888" spans="1:10" x14ac:dyDescent="0.35">
      <c r="A888" s="24" t="str">
        <f>'Base data'!A929</f>
        <v>EC2A</v>
      </c>
      <c r="B888" s="30">
        <f>'Base data'!B929</f>
        <v>0</v>
      </c>
      <c r="C888" s="30">
        <f>'Base data'!E929</f>
        <v>0</v>
      </c>
      <c r="D888" s="15"/>
      <c r="E888" s="15"/>
      <c r="F888" s="15"/>
      <c r="G888" s="15"/>
      <c r="H888" s="15"/>
      <c r="I888" s="15"/>
      <c r="J888" s="15"/>
    </row>
    <row r="889" spans="1:10" x14ac:dyDescent="0.35">
      <c r="A889" s="24" t="str">
        <f>'Base data'!A930</f>
        <v>EC2M</v>
      </c>
      <c r="B889" s="30">
        <f>'Base data'!B930</f>
        <v>0</v>
      </c>
      <c r="C889" s="30">
        <f>'Base data'!E930</f>
        <v>0</v>
      </c>
      <c r="D889" s="15"/>
      <c r="E889" s="15"/>
      <c r="F889" s="15"/>
      <c r="G889" s="15"/>
      <c r="H889" s="15"/>
      <c r="I889" s="15"/>
      <c r="J889" s="15"/>
    </row>
    <row r="890" spans="1:10" x14ac:dyDescent="0.35">
      <c r="A890" s="24" t="str">
        <f>'Base data'!A931</f>
        <v>EC2N</v>
      </c>
      <c r="B890" s="30">
        <f>'Base data'!B931</f>
        <v>0</v>
      </c>
      <c r="C890" s="30">
        <f>'Base data'!E931</f>
        <v>0</v>
      </c>
      <c r="D890" s="15"/>
      <c r="E890" s="15"/>
      <c r="F890" s="15"/>
      <c r="G890" s="15"/>
      <c r="H890" s="15"/>
      <c r="I890" s="15"/>
      <c r="J890" s="15"/>
    </row>
    <row r="891" spans="1:10" x14ac:dyDescent="0.35">
      <c r="A891" s="24" t="str">
        <f>'Base data'!A932</f>
        <v>EC2P</v>
      </c>
      <c r="B891" s="30">
        <f>'Base data'!B932</f>
        <v>0</v>
      </c>
      <c r="C891" s="30">
        <f>'Base data'!E932</f>
        <v>0</v>
      </c>
      <c r="D891" s="15"/>
      <c r="E891" s="15"/>
      <c r="F891" s="15"/>
      <c r="G891" s="15"/>
      <c r="H891" s="15"/>
      <c r="I891" s="15"/>
      <c r="J891" s="15"/>
    </row>
    <row r="892" spans="1:10" x14ac:dyDescent="0.35">
      <c r="A892" s="24" t="str">
        <f>'Base data'!A933</f>
        <v>EC2R</v>
      </c>
      <c r="B892" s="30">
        <f>'Base data'!B933</f>
        <v>0</v>
      </c>
      <c r="C892" s="30">
        <f>'Base data'!E933</f>
        <v>0</v>
      </c>
      <c r="D892" s="15"/>
      <c r="E892" s="15"/>
      <c r="F892" s="15"/>
      <c r="G892" s="15"/>
      <c r="H892" s="15"/>
      <c r="I892" s="15"/>
      <c r="J892" s="15"/>
    </row>
    <row r="893" spans="1:10" x14ac:dyDescent="0.35">
      <c r="A893" s="24" t="str">
        <f>'Base data'!A934</f>
        <v>EC2V</v>
      </c>
      <c r="B893" s="30">
        <f>'Base data'!B934</f>
        <v>0</v>
      </c>
      <c r="C893" s="30">
        <f>'Base data'!E934</f>
        <v>0</v>
      </c>
      <c r="D893" s="15"/>
      <c r="E893" s="15"/>
      <c r="F893" s="15"/>
      <c r="G893" s="15"/>
      <c r="H893" s="15"/>
      <c r="I893" s="15"/>
      <c r="J893" s="15"/>
    </row>
    <row r="894" spans="1:10" x14ac:dyDescent="0.35">
      <c r="A894" s="24" t="str">
        <f>'Base data'!A935</f>
        <v>EC2Y</v>
      </c>
      <c r="B894" s="30">
        <f>'Base data'!B935</f>
        <v>0</v>
      </c>
      <c r="C894" s="30">
        <f>'Base data'!E935</f>
        <v>0</v>
      </c>
      <c r="D894" s="15"/>
      <c r="E894" s="15"/>
      <c r="F894" s="15"/>
      <c r="G894" s="15"/>
      <c r="H894" s="15"/>
      <c r="I894" s="15"/>
      <c r="J894" s="15"/>
    </row>
    <row r="895" spans="1:10" x14ac:dyDescent="0.35">
      <c r="A895" s="24" t="str">
        <f>'Base data'!A936</f>
        <v>EC3A</v>
      </c>
      <c r="B895" s="30">
        <f>'Base data'!B936</f>
        <v>0</v>
      </c>
      <c r="C895" s="30">
        <f>'Base data'!E936</f>
        <v>0</v>
      </c>
      <c r="D895" s="15"/>
      <c r="E895" s="15"/>
      <c r="F895" s="15"/>
      <c r="G895" s="15"/>
      <c r="H895" s="15"/>
      <c r="I895" s="15"/>
      <c r="J895" s="15"/>
    </row>
    <row r="896" spans="1:10" x14ac:dyDescent="0.35">
      <c r="A896" s="24" t="str">
        <f>'Base data'!A937</f>
        <v>EC3B</v>
      </c>
      <c r="B896" s="30">
        <f>'Base data'!B937</f>
        <v>0</v>
      </c>
      <c r="C896" s="30">
        <f>'Base data'!E937</f>
        <v>0</v>
      </c>
      <c r="D896" s="15"/>
      <c r="E896" s="15"/>
      <c r="F896" s="15"/>
      <c r="G896" s="15"/>
      <c r="H896" s="15"/>
      <c r="I896" s="15"/>
      <c r="J896" s="15"/>
    </row>
    <row r="897" spans="1:10" x14ac:dyDescent="0.35">
      <c r="A897" s="24" t="str">
        <f>'Base data'!A938</f>
        <v>EC3M</v>
      </c>
      <c r="B897" s="30">
        <f>'Base data'!B938</f>
        <v>0</v>
      </c>
      <c r="C897" s="30">
        <f>'Base data'!E938</f>
        <v>0</v>
      </c>
      <c r="D897" s="15"/>
      <c r="E897" s="15"/>
      <c r="F897" s="15"/>
      <c r="G897" s="15"/>
      <c r="H897" s="15"/>
      <c r="I897" s="15"/>
      <c r="J897" s="15"/>
    </row>
    <row r="898" spans="1:10" x14ac:dyDescent="0.35">
      <c r="A898" s="24" t="str">
        <f>'Base data'!A939</f>
        <v>EC3N</v>
      </c>
      <c r="B898" s="30">
        <f>'Base data'!B939</f>
        <v>0</v>
      </c>
      <c r="C898" s="30">
        <f>'Base data'!E939</f>
        <v>0</v>
      </c>
      <c r="D898" s="15"/>
      <c r="E898" s="15"/>
      <c r="F898" s="15"/>
      <c r="G898" s="15"/>
      <c r="H898" s="15"/>
      <c r="I898" s="15"/>
      <c r="J898" s="15"/>
    </row>
    <row r="899" spans="1:10" x14ac:dyDescent="0.35">
      <c r="A899" s="24" t="str">
        <f>'Base data'!A940</f>
        <v>EC3P</v>
      </c>
      <c r="B899" s="30">
        <f>'Base data'!B940</f>
        <v>0</v>
      </c>
      <c r="C899" s="30">
        <f>'Base data'!E940</f>
        <v>0</v>
      </c>
      <c r="D899" s="15"/>
      <c r="E899" s="15"/>
      <c r="F899" s="15"/>
      <c r="G899" s="15"/>
      <c r="H899" s="15"/>
      <c r="I899" s="15"/>
      <c r="J899" s="15"/>
    </row>
    <row r="900" spans="1:10" x14ac:dyDescent="0.35">
      <c r="A900" s="24" t="str">
        <f>'Base data'!A941</f>
        <v>EC3R</v>
      </c>
      <c r="B900" s="30">
        <f>'Base data'!B941</f>
        <v>0</v>
      </c>
      <c r="C900" s="30">
        <f>'Base data'!E941</f>
        <v>0</v>
      </c>
      <c r="D900" s="15"/>
      <c r="E900" s="15"/>
      <c r="F900" s="15"/>
      <c r="G900" s="15"/>
      <c r="H900" s="15"/>
      <c r="I900" s="15"/>
      <c r="J900" s="15"/>
    </row>
    <row r="901" spans="1:10" x14ac:dyDescent="0.35">
      <c r="A901" s="24" t="str">
        <f>'Base data'!A942</f>
        <v>EC3V</v>
      </c>
      <c r="B901" s="30">
        <f>'Base data'!B942</f>
        <v>0</v>
      </c>
      <c r="C901" s="30">
        <f>'Base data'!E942</f>
        <v>0</v>
      </c>
      <c r="D901" s="15"/>
      <c r="E901" s="15"/>
      <c r="F901" s="15"/>
      <c r="G901" s="15"/>
      <c r="H901" s="15"/>
      <c r="I901" s="15"/>
      <c r="J901" s="15"/>
    </row>
    <row r="902" spans="1:10" x14ac:dyDescent="0.35">
      <c r="A902" s="24" t="str">
        <f>'Base data'!A943</f>
        <v>EC4A</v>
      </c>
      <c r="B902" s="30">
        <f>'Base data'!B943</f>
        <v>0</v>
      </c>
      <c r="C902" s="30">
        <f>'Base data'!E943</f>
        <v>0</v>
      </c>
      <c r="D902" s="15"/>
      <c r="E902" s="15"/>
      <c r="F902" s="15"/>
      <c r="G902" s="15"/>
      <c r="H902" s="15"/>
      <c r="I902" s="15"/>
      <c r="J902" s="15"/>
    </row>
    <row r="903" spans="1:10" x14ac:dyDescent="0.35">
      <c r="A903" s="24" t="str">
        <f>'Base data'!A944</f>
        <v>EC4M</v>
      </c>
      <c r="B903" s="30">
        <f>'Base data'!B944</f>
        <v>0</v>
      </c>
      <c r="C903" s="30">
        <f>'Base data'!E944</f>
        <v>0</v>
      </c>
      <c r="D903" s="15"/>
      <c r="E903" s="15"/>
      <c r="F903" s="15"/>
      <c r="G903" s="15"/>
      <c r="H903" s="15"/>
      <c r="I903" s="15"/>
      <c r="J903" s="15"/>
    </row>
    <row r="904" spans="1:10" x14ac:dyDescent="0.35">
      <c r="A904" s="24" t="str">
        <f>'Base data'!A945</f>
        <v>EC4N</v>
      </c>
      <c r="B904" s="30">
        <f>'Base data'!B945</f>
        <v>0</v>
      </c>
      <c r="C904" s="30">
        <f>'Base data'!E945</f>
        <v>0</v>
      </c>
      <c r="D904" s="15"/>
      <c r="E904" s="15"/>
      <c r="F904" s="15"/>
      <c r="G904" s="15"/>
      <c r="H904" s="15"/>
      <c r="I904" s="15"/>
      <c r="J904" s="15"/>
    </row>
    <row r="905" spans="1:10" x14ac:dyDescent="0.35">
      <c r="A905" s="24" t="str">
        <f>'Base data'!A946</f>
        <v>EC4P</v>
      </c>
      <c r="B905" s="30">
        <f>'Base data'!B946</f>
        <v>0</v>
      </c>
      <c r="C905" s="30">
        <f>'Base data'!E946</f>
        <v>0</v>
      </c>
      <c r="D905" s="15"/>
      <c r="E905" s="15"/>
      <c r="F905" s="15"/>
      <c r="G905" s="15"/>
      <c r="H905" s="15"/>
      <c r="I905" s="15"/>
      <c r="J905" s="15"/>
    </row>
    <row r="906" spans="1:10" x14ac:dyDescent="0.35">
      <c r="A906" s="24" t="str">
        <f>'Base data'!A947</f>
        <v>EC4R</v>
      </c>
      <c r="B906" s="30">
        <f>'Base data'!B947</f>
        <v>0</v>
      </c>
      <c r="C906" s="30">
        <f>'Base data'!E947</f>
        <v>0</v>
      </c>
      <c r="D906" s="15"/>
      <c r="E906" s="15"/>
      <c r="F906" s="15"/>
      <c r="G906" s="15"/>
      <c r="H906" s="15"/>
      <c r="I906" s="15"/>
      <c r="J906" s="15"/>
    </row>
    <row r="907" spans="1:10" x14ac:dyDescent="0.35">
      <c r="A907" s="24" t="str">
        <f>'Base data'!A948</f>
        <v>EC4V</v>
      </c>
      <c r="B907" s="30">
        <f>'Base data'!B948</f>
        <v>0</v>
      </c>
      <c r="C907" s="30">
        <f>'Base data'!E948</f>
        <v>0</v>
      </c>
      <c r="D907" s="15"/>
      <c r="E907" s="15"/>
      <c r="F907" s="15"/>
      <c r="G907" s="15"/>
      <c r="H907" s="15"/>
      <c r="I907" s="15"/>
      <c r="J907" s="15"/>
    </row>
    <row r="908" spans="1:10" x14ac:dyDescent="0.35">
      <c r="A908" s="24" t="str">
        <f>'Base data'!A949</f>
        <v>EC4Y</v>
      </c>
      <c r="B908" s="30">
        <f>'Base data'!B949</f>
        <v>0</v>
      </c>
      <c r="C908" s="30">
        <f>'Base data'!E949</f>
        <v>0</v>
      </c>
      <c r="D908" s="15"/>
      <c r="E908" s="15"/>
      <c r="F908" s="15"/>
      <c r="G908" s="15"/>
      <c r="H908" s="15"/>
      <c r="I908" s="15"/>
      <c r="J908" s="15"/>
    </row>
    <row r="909" spans="1:10" x14ac:dyDescent="0.35">
      <c r="A909" s="24" t="str">
        <f>'Base data'!A950</f>
        <v>EC50</v>
      </c>
      <c r="B909" s="30">
        <f>'Base data'!B950</f>
        <v>0</v>
      </c>
      <c r="C909" s="30">
        <f>'Base data'!E950</f>
        <v>0</v>
      </c>
      <c r="D909" s="15"/>
      <c r="E909" s="15"/>
      <c r="F909" s="15"/>
      <c r="G909" s="15"/>
      <c r="H909" s="15"/>
      <c r="I909" s="15"/>
      <c r="J909" s="15"/>
    </row>
    <row r="910" spans="1:10" x14ac:dyDescent="0.35">
      <c r="A910" s="24" t="str">
        <f>'Base data'!A951</f>
        <v>EC88</v>
      </c>
      <c r="B910" s="30">
        <f>'Base data'!B951</f>
        <v>0</v>
      </c>
      <c r="C910" s="30">
        <f>'Base data'!E951</f>
        <v>0</v>
      </c>
      <c r="D910" s="15"/>
      <c r="E910" s="15"/>
      <c r="F910" s="15"/>
      <c r="G910" s="15"/>
      <c r="H910" s="15"/>
      <c r="I910" s="15"/>
      <c r="J910" s="15"/>
    </row>
    <row r="911" spans="1:10" x14ac:dyDescent="0.35">
      <c r="A911" s="24" t="str">
        <f>'Base data'!A952</f>
        <v>EH1</v>
      </c>
      <c r="B911" s="30">
        <f>'Base data'!B952</f>
        <v>0</v>
      </c>
      <c r="C911" s="30">
        <f>'Base data'!E952</f>
        <v>0</v>
      </c>
      <c r="D911" s="15"/>
      <c r="E911" s="15"/>
      <c r="F911" s="15"/>
      <c r="G911" s="15"/>
      <c r="H911" s="15"/>
      <c r="I911" s="15"/>
      <c r="J911" s="15"/>
    </row>
    <row r="912" spans="1:10" x14ac:dyDescent="0.35">
      <c r="A912" s="24" t="str">
        <f>'Base data'!A953</f>
        <v>EH10</v>
      </c>
      <c r="B912" s="30">
        <f>'Base data'!B953</f>
        <v>0</v>
      </c>
      <c r="C912" s="30">
        <f>'Base data'!E953</f>
        <v>0</v>
      </c>
      <c r="D912" s="15"/>
      <c r="E912" s="15"/>
      <c r="F912" s="15"/>
      <c r="G912" s="15"/>
      <c r="H912" s="15"/>
      <c r="I912" s="15"/>
      <c r="J912" s="15"/>
    </row>
    <row r="913" spans="1:10" x14ac:dyDescent="0.35">
      <c r="A913" s="24" t="str">
        <f>'Base data'!A954</f>
        <v>EH11</v>
      </c>
      <c r="B913" s="30">
        <f>'Base data'!B954</f>
        <v>0</v>
      </c>
      <c r="C913" s="30">
        <f>'Base data'!E954</f>
        <v>0</v>
      </c>
      <c r="D913" s="15"/>
      <c r="E913" s="15"/>
      <c r="F913" s="15"/>
      <c r="G913" s="15"/>
      <c r="H913" s="15"/>
      <c r="I913" s="15"/>
      <c r="J913" s="15"/>
    </row>
    <row r="914" spans="1:10" x14ac:dyDescent="0.35">
      <c r="A914" s="24" t="str">
        <f>'Base data'!A955</f>
        <v>EH12</v>
      </c>
      <c r="B914" s="30">
        <f>'Base data'!B955</f>
        <v>0</v>
      </c>
      <c r="C914" s="30">
        <f>'Base data'!E955</f>
        <v>0</v>
      </c>
      <c r="D914" s="15"/>
      <c r="E914" s="15"/>
      <c r="F914" s="15"/>
      <c r="G914" s="15"/>
      <c r="H914" s="15"/>
      <c r="I914" s="15"/>
      <c r="J914" s="15"/>
    </row>
    <row r="915" spans="1:10" x14ac:dyDescent="0.35">
      <c r="A915" s="24" t="str">
        <f>'Base data'!A956</f>
        <v>EH13</v>
      </c>
      <c r="B915" s="30">
        <f>'Base data'!B956</f>
        <v>0</v>
      </c>
      <c r="C915" s="30">
        <f>'Base data'!E956</f>
        <v>0</v>
      </c>
      <c r="D915" s="15"/>
      <c r="E915" s="15"/>
      <c r="F915" s="15"/>
      <c r="G915" s="15"/>
      <c r="H915" s="15"/>
      <c r="I915" s="15"/>
      <c r="J915" s="15"/>
    </row>
    <row r="916" spans="1:10" x14ac:dyDescent="0.35">
      <c r="A916" s="24" t="str">
        <f>'Base data'!A957</f>
        <v>EH14</v>
      </c>
      <c r="B916" s="30">
        <f>'Base data'!B957</f>
        <v>0</v>
      </c>
      <c r="C916" s="30">
        <f>'Base data'!E957</f>
        <v>0</v>
      </c>
      <c r="D916" s="15"/>
      <c r="E916" s="15"/>
      <c r="F916" s="15"/>
      <c r="G916" s="15"/>
      <c r="H916" s="15"/>
      <c r="I916" s="15"/>
      <c r="J916" s="15"/>
    </row>
    <row r="917" spans="1:10" x14ac:dyDescent="0.35">
      <c r="A917" s="24" t="str">
        <f>'Base data'!A958</f>
        <v>EH15</v>
      </c>
      <c r="B917" s="30">
        <f>'Base data'!B958</f>
        <v>0</v>
      </c>
      <c r="C917" s="30">
        <f>'Base data'!E958</f>
        <v>0</v>
      </c>
      <c r="D917" s="15"/>
      <c r="E917" s="15"/>
      <c r="F917" s="15"/>
      <c r="G917" s="15"/>
      <c r="H917" s="15"/>
      <c r="I917" s="15"/>
      <c r="J917" s="15"/>
    </row>
    <row r="918" spans="1:10" x14ac:dyDescent="0.35">
      <c r="A918" s="24" t="str">
        <f>'Base data'!A959</f>
        <v>EH16</v>
      </c>
      <c r="B918" s="30">
        <f>'Base data'!B959</f>
        <v>0</v>
      </c>
      <c r="C918" s="30">
        <f>'Base data'!E959</f>
        <v>0</v>
      </c>
      <c r="D918" s="15"/>
      <c r="E918" s="15"/>
      <c r="F918" s="15"/>
      <c r="G918" s="15"/>
      <c r="H918" s="15"/>
      <c r="I918" s="15"/>
      <c r="J918" s="15"/>
    </row>
    <row r="919" spans="1:10" x14ac:dyDescent="0.35">
      <c r="A919" s="24" t="str">
        <f>'Base data'!A960</f>
        <v>EH17</v>
      </c>
      <c r="B919" s="30">
        <f>'Base data'!B960</f>
        <v>0</v>
      </c>
      <c r="C919" s="30">
        <f>'Base data'!E960</f>
        <v>0</v>
      </c>
      <c r="D919" s="15"/>
      <c r="E919" s="15"/>
      <c r="F919" s="15"/>
      <c r="G919" s="15"/>
      <c r="H919" s="15"/>
      <c r="I919" s="15"/>
      <c r="J919" s="15"/>
    </row>
    <row r="920" spans="1:10" x14ac:dyDescent="0.35">
      <c r="A920" s="24" t="str">
        <f>'Base data'!A961</f>
        <v>EH18</v>
      </c>
      <c r="B920" s="30">
        <f>'Base data'!B961</f>
        <v>0</v>
      </c>
      <c r="C920" s="30">
        <f>'Base data'!E961</f>
        <v>0</v>
      </c>
      <c r="D920" s="15"/>
      <c r="E920" s="15"/>
      <c r="F920" s="15"/>
      <c r="G920" s="15"/>
      <c r="H920" s="15"/>
      <c r="I920" s="15"/>
      <c r="J920" s="15"/>
    </row>
    <row r="921" spans="1:10" x14ac:dyDescent="0.35">
      <c r="A921" s="24" t="str">
        <f>'Base data'!A962</f>
        <v>EH19</v>
      </c>
      <c r="B921" s="30">
        <f>'Base data'!B962</f>
        <v>0</v>
      </c>
      <c r="C921" s="30">
        <f>'Base data'!E962</f>
        <v>0</v>
      </c>
      <c r="D921" s="15"/>
      <c r="E921" s="15"/>
      <c r="F921" s="15"/>
      <c r="G921" s="15"/>
      <c r="H921" s="15"/>
      <c r="I921" s="15"/>
      <c r="J921" s="15"/>
    </row>
    <row r="922" spans="1:10" x14ac:dyDescent="0.35">
      <c r="A922" s="24" t="str">
        <f>'Base data'!A963</f>
        <v>EH2</v>
      </c>
      <c r="B922" s="30">
        <f>'Base data'!B963</f>
        <v>0</v>
      </c>
      <c r="C922" s="30">
        <f>'Base data'!E963</f>
        <v>0</v>
      </c>
      <c r="D922" s="15"/>
      <c r="E922" s="15"/>
      <c r="F922" s="15"/>
      <c r="G922" s="15"/>
      <c r="H922" s="15"/>
      <c r="I922" s="15"/>
      <c r="J922" s="15"/>
    </row>
    <row r="923" spans="1:10" x14ac:dyDescent="0.35">
      <c r="A923" s="24" t="str">
        <f>'Base data'!A964</f>
        <v>EH20</v>
      </c>
      <c r="B923" s="30">
        <f>'Base data'!B964</f>
        <v>0</v>
      </c>
      <c r="C923" s="30">
        <f>'Base data'!E964</f>
        <v>0</v>
      </c>
      <c r="D923" s="15"/>
      <c r="E923" s="15"/>
      <c r="F923" s="15"/>
      <c r="G923" s="15"/>
      <c r="H923" s="15"/>
      <c r="I923" s="15"/>
      <c r="J923" s="15"/>
    </row>
    <row r="924" spans="1:10" x14ac:dyDescent="0.35">
      <c r="A924" s="24" t="str">
        <f>'Base data'!A965</f>
        <v>EH21</v>
      </c>
      <c r="B924" s="30">
        <f>'Base data'!B965</f>
        <v>0</v>
      </c>
      <c r="C924" s="30">
        <f>'Base data'!E965</f>
        <v>0</v>
      </c>
      <c r="D924" s="15"/>
      <c r="E924" s="15"/>
      <c r="F924" s="15"/>
      <c r="G924" s="15"/>
      <c r="H924" s="15"/>
      <c r="I924" s="15"/>
      <c r="J924" s="15"/>
    </row>
    <row r="925" spans="1:10" x14ac:dyDescent="0.35">
      <c r="A925" s="24" t="str">
        <f>'Base data'!A966</f>
        <v>EH22</v>
      </c>
      <c r="B925" s="30">
        <f>'Base data'!B966</f>
        <v>0</v>
      </c>
      <c r="C925" s="30">
        <f>'Base data'!E966</f>
        <v>0</v>
      </c>
      <c r="D925" s="15"/>
      <c r="E925" s="15"/>
      <c r="F925" s="15"/>
      <c r="G925" s="15"/>
      <c r="H925" s="15"/>
      <c r="I925" s="15"/>
      <c r="J925" s="15"/>
    </row>
    <row r="926" spans="1:10" x14ac:dyDescent="0.35">
      <c r="A926" s="24" t="str">
        <f>'Base data'!A967</f>
        <v>EH23</v>
      </c>
      <c r="B926" s="30">
        <f>'Base data'!B967</f>
        <v>0</v>
      </c>
      <c r="C926" s="30">
        <f>'Base data'!E967</f>
        <v>0</v>
      </c>
      <c r="D926" s="15"/>
      <c r="E926" s="15"/>
      <c r="F926" s="15"/>
      <c r="G926" s="15"/>
      <c r="H926" s="15"/>
      <c r="I926" s="15"/>
      <c r="J926" s="15"/>
    </row>
    <row r="927" spans="1:10" x14ac:dyDescent="0.35">
      <c r="A927" s="24" t="str">
        <f>'Base data'!A968</f>
        <v>EH24</v>
      </c>
      <c r="B927" s="30">
        <f>'Base data'!B968</f>
        <v>0</v>
      </c>
      <c r="C927" s="30">
        <f>'Base data'!E968</f>
        <v>0</v>
      </c>
      <c r="D927" s="15"/>
      <c r="E927" s="15"/>
      <c r="F927" s="15"/>
      <c r="G927" s="15"/>
      <c r="H927" s="15"/>
      <c r="I927" s="15"/>
      <c r="J927" s="15"/>
    </row>
    <row r="928" spans="1:10" x14ac:dyDescent="0.35">
      <c r="A928" s="24" t="str">
        <f>'Base data'!A969</f>
        <v>EH25</v>
      </c>
      <c r="B928" s="30">
        <f>'Base data'!B969</f>
        <v>0</v>
      </c>
      <c r="C928" s="30">
        <f>'Base data'!E969</f>
        <v>0</v>
      </c>
      <c r="D928" s="15"/>
      <c r="E928" s="15"/>
      <c r="F928" s="15"/>
      <c r="G928" s="15"/>
      <c r="H928" s="15"/>
      <c r="I928" s="15"/>
      <c r="J928" s="15"/>
    </row>
    <row r="929" spans="1:10" x14ac:dyDescent="0.35">
      <c r="A929" s="24" t="str">
        <f>'Base data'!A970</f>
        <v>EH26</v>
      </c>
      <c r="B929" s="30">
        <f>'Base data'!B970</f>
        <v>0</v>
      </c>
      <c r="C929" s="30">
        <f>'Base data'!E970</f>
        <v>0</v>
      </c>
      <c r="D929" s="15"/>
      <c r="E929" s="15"/>
      <c r="F929" s="15"/>
      <c r="G929" s="15"/>
      <c r="H929" s="15"/>
      <c r="I929" s="15"/>
      <c r="J929" s="15"/>
    </row>
    <row r="930" spans="1:10" x14ac:dyDescent="0.35">
      <c r="A930" s="24" t="str">
        <f>'Base data'!A971</f>
        <v>EH27</v>
      </c>
      <c r="B930" s="30">
        <f>'Base data'!B971</f>
        <v>0</v>
      </c>
      <c r="C930" s="30">
        <f>'Base data'!E971</f>
        <v>0</v>
      </c>
      <c r="D930" s="15"/>
      <c r="E930" s="15"/>
      <c r="F930" s="15"/>
      <c r="G930" s="15"/>
      <c r="H930" s="15"/>
      <c r="I930" s="15"/>
      <c r="J930" s="15"/>
    </row>
    <row r="931" spans="1:10" x14ac:dyDescent="0.35">
      <c r="A931" s="24" t="str">
        <f>'Base data'!A972</f>
        <v>EH28</v>
      </c>
      <c r="B931" s="30">
        <f>'Base data'!B972</f>
        <v>0</v>
      </c>
      <c r="C931" s="30">
        <f>'Base data'!E972</f>
        <v>0</v>
      </c>
      <c r="D931" s="15"/>
      <c r="E931" s="15"/>
      <c r="F931" s="15"/>
      <c r="G931" s="15"/>
      <c r="H931" s="15"/>
      <c r="I931" s="15"/>
      <c r="J931" s="15"/>
    </row>
    <row r="932" spans="1:10" x14ac:dyDescent="0.35">
      <c r="A932" s="24" t="str">
        <f>'Base data'!A973</f>
        <v>EH29</v>
      </c>
      <c r="B932" s="30">
        <f>'Base data'!B973</f>
        <v>0</v>
      </c>
      <c r="C932" s="30">
        <f>'Base data'!E973</f>
        <v>0</v>
      </c>
      <c r="D932" s="15"/>
      <c r="E932" s="15"/>
      <c r="F932" s="15"/>
      <c r="G932" s="15"/>
      <c r="H932" s="15"/>
      <c r="I932" s="15"/>
      <c r="J932" s="15"/>
    </row>
    <row r="933" spans="1:10" x14ac:dyDescent="0.35">
      <c r="A933" s="24" t="str">
        <f>'Base data'!A974</f>
        <v>EH3</v>
      </c>
      <c r="B933" s="30">
        <f>'Base data'!B974</f>
        <v>0</v>
      </c>
      <c r="C933" s="30">
        <f>'Base data'!E974</f>
        <v>0</v>
      </c>
      <c r="D933" s="15"/>
      <c r="E933" s="15"/>
      <c r="F933" s="15"/>
      <c r="G933" s="15"/>
      <c r="H933" s="15"/>
      <c r="I933" s="15"/>
      <c r="J933" s="15"/>
    </row>
    <row r="934" spans="1:10" x14ac:dyDescent="0.35">
      <c r="A934" s="24" t="str">
        <f>'Base data'!A975</f>
        <v>EH30</v>
      </c>
      <c r="B934" s="30">
        <f>'Base data'!B975</f>
        <v>0</v>
      </c>
      <c r="C934" s="30">
        <f>'Base data'!E975</f>
        <v>0</v>
      </c>
      <c r="D934" s="15"/>
      <c r="E934" s="15"/>
      <c r="F934" s="15"/>
      <c r="G934" s="15"/>
      <c r="H934" s="15"/>
      <c r="I934" s="15"/>
      <c r="J934" s="15"/>
    </row>
    <row r="935" spans="1:10" x14ac:dyDescent="0.35">
      <c r="A935" s="24" t="str">
        <f>'Base data'!A976</f>
        <v>EH31</v>
      </c>
      <c r="B935" s="30">
        <f>'Base data'!B976</f>
        <v>0</v>
      </c>
      <c r="C935" s="30">
        <f>'Base data'!E976</f>
        <v>0</v>
      </c>
      <c r="D935" s="15"/>
      <c r="E935" s="15"/>
      <c r="F935" s="15"/>
      <c r="G935" s="15"/>
      <c r="H935" s="15"/>
      <c r="I935" s="15"/>
      <c r="J935" s="15"/>
    </row>
    <row r="936" spans="1:10" x14ac:dyDescent="0.35">
      <c r="A936" s="24" t="str">
        <f>'Base data'!A977</f>
        <v>EH32</v>
      </c>
      <c r="B936" s="30">
        <f>'Base data'!B977</f>
        <v>0</v>
      </c>
      <c r="C936" s="30">
        <f>'Base data'!E977</f>
        <v>0</v>
      </c>
      <c r="D936" s="15"/>
      <c r="E936" s="15"/>
      <c r="F936" s="15"/>
      <c r="G936" s="15"/>
      <c r="H936" s="15"/>
      <c r="I936" s="15"/>
      <c r="J936" s="15"/>
    </row>
    <row r="937" spans="1:10" x14ac:dyDescent="0.35">
      <c r="A937" s="24" t="str">
        <f>'Base data'!A978</f>
        <v>EH33</v>
      </c>
      <c r="B937" s="30">
        <f>'Base data'!B978</f>
        <v>0</v>
      </c>
      <c r="C937" s="30">
        <f>'Base data'!E978</f>
        <v>0</v>
      </c>
      <c r="D937" s="15"/>
      <c r="E937" s="15"/>
      <c r="F937" s="15"/>
      <c r="G937" s="15"/>
      <c r="H937" s="15"/>
      <c r="I937" s="15"/>
      <c r="J937" s="15"/>
    </row>
    <row r="938" spans="1:10" x14ac:dyDescent="0.35">
      <c r="A938" s="24" t="str">
        <f>'Base data'!A979</f>
        <v>EH34</v>
      </c>
      <c r="B938" s="30">
        <f>'Base data'!B979</f>
        <v>0</v>
      </c>
      <c r="C938" s="30">
        <f>'Base data'!E979</f>
        <v>0</v>
      </c>
      <c r="D938" s="15"/>
      <c r="E938" s="15"/>
      <c r="F938" s="15"/>
      <c r="G938" s="15"/>
      <c r="H938" s="15"/>
      <c r="I938" s="15"/>
      <c r="J938" s="15"/>
    </row>
    <row r="939" spans="1:10" x14ac:dyDescent="0.35">
      <c r="A939" s="24" t="str">
        <f>'Base data'!A980</f>
        <v>EH35</v>
      </c>
      <c r="B939" s="30">
        <f>'Base data'!B980</f>
        <v>0</v>
      </c>
      <c r="C939" s="30">
        <f>'Base data'!E980</f>
        <v>0</v>
      </c>
      <c r="D939" s="15"/>
      <c r="E939" s="15"/>
      <c r="F939" s="15"/>
      <c r="G939" s="15"/>
      <c r="H939" s="15"/>
      <c r="I939" s="15"/>
      <c r="J939" s="15"/>
    </row>
    <row r="940" spans="1:10" x14ac:dyDescent="0.35">
      <c r="A940" s="24" t="str">
        <f>'Base data'!A981</f>
        <v>EH36</v>
      </c>
      <c r="B940" s="30">
        <f>'Base data'!B981</f>
        <v>0</v>
      </c>
      <c r="C940" s="30">
        <f>'Base data'!E981</f>
        <v>0</v>
      </c>
      <c r="D940" s="15"/>
      <c r="E940" s="15"/>
      <c r="F940" s="15"/>
      <c r="G940" s="15"/>
      <c r="H940" s="15"/>
      <c r="I940" s="15"/>
      <c r="J940" s="15"/>
    </row>
    <row r="941" spans="1:10" x14ac:dyDescent="0.35">
      <c r="A941" s="24" t="str">
        <f>'Base data'!A982</f>
        <v>EH37</v>
      </c>
      <c r="B941" s="30">
        <f>'Base data'!B982</f>
        <v>0</v>
      </c>
      <c r="C941" s="30">
        <f>'Base data'!E982</f>
        <v>0</v>
      </c>
      <c r="D941" s="15"/>
      <c r="E941" s="15"/>
      <c r="F941" s="15"/>
      <c r="G941" s="15"/>
      <c r="H941" s="15"/>
      <c r="I941" s="15"/>
      <c r="J941" s="15"/>
    </row>
    <row r="942" spans="1:10" x14ac:dyDescent="0.35">
      <c r="A942" s="24" t="str">
        <f>'Base data'!A983</f>
        <v>EH38</v>
      </c>
      <c r="B942" s="30">
        <f>'Base data'!B983</f>
        <v>0</v>
      </c>
      <c r="C942" s="30">
        <f>'Base data'!E983</f>
        <v>0</v>
      </c>
      <c r="D942" s="15"/>
      <c r="E942" s="15"/>
      <c r="F942" s="15"/>
      <c r="G942" s="15"/>
      <c r="H942" s="15"/>
      <c r="I942" s="15"/>
      <c r="J942" s="15"/>
    </row>
    <row r="943" spans="1:10" x14ac:dyDescent="0.35">
      <c r="A943" s="24" t="str">
        <f>'Base data'!A984</f>
        <v>EH39</v>
      </c>
      <c r="B943" s="30">
        <f>'Base data'!B984</f>
        <v>0</v>
      </c>
      <c r="C943" s="30">
        <f>'Base data'!E984</f>
        <v>0</v>
      </c>
      <c r="D943" s="15"/>
      <c r="E943" s="15"/>
      <c r="F943" s="15"/>
      <c r="G943" s="15"/>
      <c r="H943" s="15"/>
      <c r="I943" s="15"/>
      <c r="J943" s="15"/>
    </row>
    <row r="944" spans="1:10" x14ac:dyDescent="0.35">
      <c r="A944" s="24" t="str">
        <f>'Base data'!A985</f>
        <v>EH4</v>
      </c>
      <c r="B944" s="30">
        <f>'Base data'!B985</f>
        <v>0</v>
      </c>
      <c r="C944" s="30">
        <f>'Base data'!E985</f>
        <v>0</v>
      </c>
      <c r="D944" s="15"/>
      <c r="E944" s="15"/>
      <c r="F944" s="15"/>
      <c r="G944" s="15"/>
      <c r="H944" s="15"/>
      <c r="I944" s="15"/>
      <c r="J944" s="15"/>
    </row>
    <row r="945" spans="1:10" x14ac:dyDescent="0.35">
      <c r="A945" s="24" t="str">
        <f>'Base data'!A986</f>
        <v>EH40</v>
      </c>
      <c r="B945" s="30">
        <f>'Base data'!B986</f>
        <v>0</v>
      </c>
      <c r="C945" s="30">
        <f>'Base data'!E986</f>
        <v>0</v>
      </c>
      <c r="D945" s="15"/>
      <c r="E945" s="15"/>
      <c r="F945" s="15"/>
      <c r="G945" s="15"/>
      <c r="H945" s="15"/>
      <c r="I945" s="15"/>
      <c r="J945" s="15"/>
    </row>
    <row r="946" spans="1:10" x14ac:dyDescent="0.35">
      <c r="A946" s="24" t="str">
        <f>'Base data'!A987</f>
        <v>EH41</v>
      </c>
      <c r="B946" s="30">
        <f>'Base data'!B987</f>
        <v>0</v>
      </c>
      <c r="C946" s="30">
        <f>'Base data'!E987</f>
        <v>0</v>
      </c>
      <c r="D946" s="15"/>
      <c r="E946" s="15"/>
      <c r="F946" s="15"/>
      <c r="G946" s="15"/>
      <c r="H946" s="15"/>
      <c r="I946" s="15"/>
      <c r="J946" s="15"/>
    </row>
    <row r="947" spans="1:10" x14ac:dyDescent="0.35">
      <c r="A947" s="24" t="str">
        <f>'Base data'!A988</f>
        <v>EH42</v>
      </c>
      <c r="B947" s="30">
        <f>'Base data'!B988</f>
        <v>0</v>
      </c>
      <c r="C947" s="30">
        <f>'Base data'!E988</f>
        <v>0</v>
      </c>
      <c r="D947" s="15"/>
      <c r="E947" s="15"/>
      <c r="F947" s="15"/>
      <c r="G947" s="15"/>
      <c r="H947" s="15"/>
      <c r="I947" s="15"/>
      <c r="J947" s="15"/>
    </row>
    <row r="948" spans="1:10" x14ac:dyDescent="0.35">
      <c r="A948" s="24" t="str">
        <f>'Base data'!A989</f>
        <v>EH43</v>
      </c>
      <c r="B948" s="30">
        <f>'Base data'!B989</f>
        <v>0</v>
      </c>
      <c r="C948" s="30">
        <f>'Base data'!E989</f>
        <v>0</v>
      </c>
      <c r="D948" s="15"/>
      <c r="E948" s="15"/>
      <c r="F948" s="15"/>
      <c r="G948" s="15"/>
      <c r="H948" s="15"/>
      <c r="I948" s="15"/>
      <c r="J948" s="15"/>
    </row>
    <row r="949" spans="1:10" x14ac:dyDescent="0.35">
      <c r="A949" s="24" t="str">
        <f>'Base data'!A990</f>
        <v>EH44</v>
      </c>
      <c r="B949" s="30">
        <f>'Base data'!B990</f>
        <v>0</v>
      </c>
      <c r="C949" s="30">
        <f>'Base data'!E990</f>
        <v>0</v>
      </c>
      <c r="D949" s="15"/>
      <c r="E949" s="15"/>
      <c r="F949" s="15"/>
      <c r="G949" s="15"/>
      <c r="H949" s="15"/>
      <c r="I949" s="15"/>
      <c r="J949" s="15"/>
    </row>
    <row r="950" spans="1:10" x14ac:dyDescent="0.35">
      <c r="A950" s="24" t="str">
        <f>'Base data'!A991</f>
        <v>EH45</v>
      </c>
      <c r="B950" s="30">
        <f>'Base data'!B991</f>
        <v>0</v>
      </c>
      <c r="C950" s="30">
        <f>'Base data'!E991</f>
        <v>0</v>
      </c>
      <c r="D950" s="15"/>
      <c r="E950" s="15"/>
      <c r="F950" s="15"/>
      <c r="G950" s="15"/>
      <c r="H950" s="15"/>
      <c r="I950" s="15"/>
      <c r="J950" s="15"/>
    </row>
    <row r="951" spans="1:10" x14ac:dyDescent="0.35">
      <c r="A951" s="24" t="str">
        <f>'Base data'!A992</f>
        <v>EH46</v>
      </c>
      <c r="B951" s="30">
        <f>'Base data'!B992</f>
        <v>0</v>
      </c>
      <c r="C951" s="30">
        <f>'Base data'!E992</f>
        <v>0</v>
      </c>
      <c r="D951" s="15"/>
      <c r="E951" s="15"/>
      <c r="F951" s="15"/>
      <c r="G951" s="15"/>
      <c r="H951" s="15"/>
      <c r="I951" s="15"/>
      <c r="J951" s="15"/>
    </row>
    <row r="952" spans="1:10" x14ac:dyDescent="0.35">
      <c r="A952" s="24" t="str">
        <f>'Base data'!A993</f>
        <v>EH47</v>
      </c>
      <c r="B952" s="30">
        <f>'Base data'!B993</f>
        <v>0</v>
      </c>
      <c r="C952" s="30">
        <f>'Base data'!E993</f>
        <v>0</v>
      </c>
      <c r="D952" s="15"/>
      <c r="E952" s="15"/>
      <c r="F952" s="15"/>
      <c r="G952" s="15"/>
      <c r="H952" s="15"/>
      <c r="I952" s="15"/>
      <c r="J952" s="15"/>
    </row>
    <row r="953" spans="1:10" x14ac:dyDescent="0.35">
      <c r="A953" s="24" t="str">
        <f>'Base data'!A994</f>
        <v>EH48</v>
      </c>
      <c r="B953" s="30">
        <f>'Base data'!B994</f>
        <v>0</v>
      </c>
      <c r="C953" s="30">
        <f>'Base data'!E994</f>
        <v>0</v>
      </c>
      <c r="D953" s="15"/>
      <c r="E953" s="15"/>
      <c r="F953" s="15"/>
      <c r="G953" s="15"/>
      <c r="H953" s="15"/>
      <c r="I953" s="15"/>
      <c r="J953" s="15"/>
    </row>
    <row r="954" spans="1:10" x14ac:dyDescent="0.35">
      <c r="A954" s="24" t="str">
        <f>'Base data'!A995</f>
        <v>EH49</v>
      </c>
      <c r="B954" s="30">
        <f>'Base data'!B995</f>
        <v>0</v>
      </c>
      <c r="C954" s="30">
        <f>'Base data'!E995</f>
        <v>0</v>
      </c>
      <c r="D954" s="15"/>
      <c r="E954" s="15"/>
      <c r="F954" s="15"/>
      <c r="G954" s="15"/>
      <c r="H954" s="15"/>
      <c r="I954" s="15"/>
      <c r="J954" s="15"/>
    </row>
    <row r="955" spans="1:10" x14ac:dyDescent="0.35">
      <c r="A955" s="24" t="str">
        <f>'Base data'!A996</f>
        <v>EH5</v>
      </c>
      <c r="B955" s="30">
        <f>'Base data'!B996</f>
        <v>0</v>
      </c>
      <c r="C955" s="30">
        <f>'Base data'!E996</f>
        <v>0</v>
      </c>
      <c r="D955" s="15"/>
      <c r="E955" s="15"/>
      <c r="F955" s="15"/>
      <c r="G955" s="15"/>
      <c r="H955" s="15"/>
      <c r="I955" s="15"/>
      <c r="J955" s="15"/>
    </row>
    <row r="956" spans="1:10" x14ac:dyDescent="0.35">
      <c r="A956" s="24" t="str">
        <f>'Base data'!A997</f>
        <v>EH51</v>
      </c>
      <c r="B956" s="30">
        <f>'Base data'!B997</f>
        <v>0</v>
      </c>
      <c r="C956" s="30">
        <f>'Base data'!E997</f>
        <v>0</v>
      </c>
      <c r="D956" s="15"/>
      <c r="E956" s="15"/>
      <c r="F956" s="15"/>
      <c r="G956" s="15"/>
      <c r="H956" s="15"/>
      <c r="I956" s="15"/>
      <c r="J956" s="15"/>
    </row>
    <row r="957" spans="1:10" x14ac:dyDescent="0.35">
      <c r="A957" s="24" t="str">
        <f>'Base data'!A998</f>
        <v>EH52</v>
      </c>
      <c r="B957" s="30">
        <f>'Base data'!B998</f>
        <v>0</v>
      </c>
      <c r="C957" s="30">
        <f>'Base data'!E998</f>
        <v>0</v>
      </c>
      <c r="D957" s="15"/>
      <c r="E957" s="15"/>
      <c r="F957" s="15"/>
      <c r="G957" s="15"/>
      <c r="H957" s="15"/>
      <c r="I957" s="15"/>
      <c r="J957" s="15"/>
    </row>
    <row r="958" spans="1:10" x14ac:dyDescent="0.35">
      <c r="A958" s="24" t="str">
        <f>'Base data'!A999</f>
        <v>EH53</v>
      </c>
      <c r="B958" s="30">
        <f>'Base data'!B999</f>
        <v>0</v>
      </c>
      <c r="C958" s="30">
        <f>'Base data'!E999</f>
        <v>0</v>
      </c>
      <c r="D958" s="15"/>
      <c r="E958" s="15"/>
      <c r="F958" s="15"/>
      <c r="G958" s="15"/>
      <c r="H958" s="15"/>
      <c r="I958" s="15"/>
      <c r="J958" s="15"/>
    </row>
    <row r="959" spans="1:10" x14ac:dyDescent="0.35">
      <c r="A959" s="24" t="str">
        <f>'Base data'!A1000</f>
        <v>EH54</v>
      </c>
      <c r="B959" s="30">
        <f>'Base data'!B1000</f>
        <v>0</v>
      </c>
      <c r="C959" s="30">
        <f>'Base data'!E1000</f>
        <v>0</v>
      </c>
      <c r="D959" s="15"/>
      <c r="E959" s="15"/>
      <c r="F959" s="15"/>
      <c r="G959" s="15"/>
      <c r="H959" s="15"/>
      <c r="I959" s="15"/>
      <c r="J959" s="15"/>
    </row>
    <row r="960" spans="1:10" x14ac:dyDescent="0.35">
      <c r="A960" s="24" t="str">
        <f>'Base data'!A1001</f>
        <v>EH55</v>
      </c>
      <c r="B960" s="30">
        <f>'Base data'!B1001</f>
        <v>0</v>
      </c>
      <c r="C960" s="30">
        <f>'Base data'!E1001</f>
        <v>0</v>
      </c>
      <c r="D960" s="15"/>
      <c r="E960" s="15"/>
      <c r="F960" s="15"/>
      <c r="G960" s="15"/>
      <c r="H960" s="15"/>
      <c r="I960" s="15"/>
      <c r="J960" s="15"/>
    </row>
    <row r="961" spans="1:10" x14ac:dyDescent="0.35">
      <c r="A961" s="24" t="str">
        <f>'Base data'!A1002</f>
        <v>EH6</v>
      </c>
      <c r="B961" s="30">
        <f>'Base data'!B1002</f>
        <v>0</v>
      </c>
      <c r="C961" s="30">
        <f>'Base data'!E1002</f>
        <v>0</v>
      </c>
      <c r="D961" s="15"/>
      <c r="E961" s="15"/>
      <c r="F961" s="15"/>
      <c r="G961" s="15"/>
      <c r="H961" s="15"/>
      <c r="I961" s="15"/>
      <c r="J961" s="15"/>
    </row>
    <row r="962" spans="1:10" x14ac:dyDescent="0.35">
      <c r="A962" s="24" t="str">
        <f>'Base data'!A1003</f>
        <v>EH7</v>
      </c>
      <c r="B962" s="30">
        <f>'Base data'!B1003</f>
        <v>0</v>
      </c>
      <c r="C962" s="30">
        <f>'Base data'!E1003</f>
        <v>0</v>
      </c>
      <c r="D962" s="15"/>
      <c r="E962" s="15"/>
      <c r="F962" s="15"/>
      <c r="G962" s="15"/>
      <c r="H962" s="15"/>
      <c r="I962" s="15"/>
      <c r="J962" s="15"/>
    </row>
    <row r="963" spans="1:10" x14ac:dyDescent="0.35">
      <c r="A963" s="24" t="str">
        <f>'Base data'!A1004</f>
        <v>EH8</v>
      </c>
      <c r="B963" s="30">
        <f>'Base data'!B1004</f>
        <v>0</v>
      </c>
      <c r="C963" s="30">
        <f>'Base data'!E1004</f>
        <v>0</v>
      </c>
      <c r="D963" s="15"/>
      <c r="E963" s="15"/>
      <c r="F963" s="15"/>
      <c r="G963" s="15"/>
      <c r="H963" s="15"/>
      <c r="I963" s="15"/>
      <c r="J963" s="15"/>
    </row>
    <row r="964" spans="1:10" x14ac:dyDescent="0.35">
      <c r="A964" s="24" t="str">
        <f>'Base data'!A1005</f>
        <v>EH9</v>
      </c>
      <c r="B964" s="30">
        <f>'Base data'!B1005</f>
        <v>0</v>
      </c>
      <c r="C964" s="30">
        <f>'Base data'!E1005</f>
        <v>0</v>
      </c>
      <c r="D964" s="15"/>
      <c r="E964" s="15"/>
      <c r="F964" s="15"/>
      <c r="G964" s="15"/>
      <c r="H964" s="15"/>
      <c r="I964" s="15"/>
      <c r="J964" s="15"/>
    </row>
    <row r="965" spans="1:10" x14ac:dyDescent="0.35">
      <c r="A965" s="24" t="str">
        <f>'Base data'!A1006</f>
        <v>EH91</v>
      </c>
      <c r="B965" s="30">
        <f>'Base data'!B1006</f>
        <v>0</v>
      </c>
      <c r="C965" s="30">
        <f>'Base data'!E1006</f>
        <v>0</v>
      </c>
      <c r="D965" s="15"/>
      <c r="E965" s="15"/>
      <c r="F965" s="15"/>
      <c r="G965" s="15"/>
      <c r="H965" s="15"/>
      <c r="I965" s="15"/>
      <c r="J965" s="15"/>
    </row>
    <row r="966" spans="1:10" x14ac:dyDescent="0.35">
      <c r="A966" s="24" t="str">
        <f>'Base data'!A1007</f>
        <v>EH95</v>
      </c>
      <c r="B966" s="30">
        <f>'Base data'!B1007</f>
        <v>0</v>
      </c>
      <c r="C966" s="30">
        <f>'Base data'!E1007</f>
        <v>0</v>
      </c>
      <c r="D966" s="15"/>
      <c r="E966" s="15"/>
      <c r="F966" s="15"/>
      <c r="G966" s="15"/>
      <c r="H966" s="15"/>
      <c r="I966" s="15"/>
      <c r="J966" s="15"/>
    </row>
    <row r="967" spans="1:10" x14ac:dyDescent="0.35">
      <c r="A967" s="24" t="str">
        <f>'Base data'!A1008</f>
        <v>EH99</v>
      </c>
      <c r="B967" s="30">
        <f>'Base data'!B1008</f>
        <v>0</v>
      </c>
      <c r="C967" s="30">
        <f>'Base data'!E1008</f>
        <v>0</v>
      </c>
      <c r="D967" s="15"/>
      <c r="E967" s="15"/>
      <c r="F967" s="15"/>
      <c r="G967" s="15"/>
      <c r="H967" s="15"/>
      <c r="I967" s="15"/>
      <c r="J967" s="15"/>
    </row>
    <row r="968" spans="1:10" x14ac:dyDescent="0.35">
      <c r="A968" s="24" t="str">
        <f>'Base data'!A1009</f>
        <v>EN1</v>
      </c>
      <c r="B968" s="30">
        <f>'Base data'!B1009</f>
        <v>0</v>
      </c>
      <c r="C968" s="30">
        <f>'Base data'!E1009</f>
        <v>0</v>
      </c>
      <c r="D968" s="15"/>
      <c r="E968" s="15"/>
      <c r="F968" s="15"/>
      <c r="G968" s="15"/>
      <c r="H968" s="15"/>
      <c r="I968" s="15"/>
      <c r="J968" s="15"/>
    </row>
    <row r="969" spans="1:10" x14ac:dyDescent="0.35">
      <c r="A969" s="24" t="str">
        <f>'Base data'!A1010</f>
        <v>EN10</v>
      </c>
      <c r="B969" s="30">
        <f>'Base data'!B1010</f>
        <v>0</v>
      </c>
      <c r="C969" s="30">
        <f>'Base data'!E1010</f>
        <v>0</v>
      </c>
      <c r="D969" s="15"/>
      <c r="E969" s="15"/>
      <c r="F969" s="15"/>
      <c r="G969" s="15"/>
      <c r="H969" s="15"/>
      <c r="I969" s="15"/>
      <c r="J969" s="15"/>
    </row>
    <row r="970" spans="1:10" x14ac:dyDescent="0.35">
      <c r="A970" s="24" t="str">
        <f>'Base data'!A1011</f>
        <v>EN11</v>
      </c>
      <c r="B970" s="30">
        <f>'Base data'!B1011</f>
        <v>0</v>
      </c>
      <c r="C970" s="30">
        <f>'Base data'!E1011</f>
        <v>0</v>
      </c>
      <c r="D970" s="15"/>
      <c r="E970" s="15"/>
      <c r="F970" s="15"/>
      <c r="G970" s="15"/>
      <c r="H970" s="15"/>
      <c r="I970" s="15"/>
      <c r="J970" s="15"/>
    </row>
    <row r="971" spans="1:10" x14ac:dyDescent="0.35">
      <c r="A971" s="24" t="str">
        <f>'Base data'!A1012</f>
        <v>EN2</v>
      </c>
      <c r="B971" s="30">
        <f>'Base data'!B1012</f>
        <v>0</v>
      </c>
      <c r="C971" s="30">
        <f>'Base data'!E1012</f>
        <v>0</v>
      </c>
      <c r="D971" s="15"/>
      <c r="E971" s="15"/>
      <c r="F971" s="15"/>
      <c r="G971" s="15"/>
      <c r="H971" s="15"/>
      <c r="I971" s="15"/>
      <c r="J971" s="15"/>
    </row>
    <row r="972" spans="1:10" x14ac:dyDescent="0.35">
      <c r="A972" s="24" t="str">
        <f>'Base data'!A1013</f>
        <v>EN3</v>
      </c>
      <c r="B972" s="30">
        <f>'Base data'!B1013</f>
        <v>0</v>
      </c>
      <c r="C972" s="30">
        <f>'Base data'!E1013</f>
        <v>0</v>
      </c>
      <c r="D972" s="15"/>
      <c r="E972" s="15"/>
      <c r="F972" s="15"/>
      <c r="G972" s="15"/>
      <c r="H972" s="15"/>
      <c r="I972" s="15"/>
      <c r="J972" s="15"/>
    </row>
    <row r="973" spans="1:10" x14ac:dyDescent="0.35">
      <c r="A973" s="24" t="str">
        <f>'Base data'!A1014</f>
        <v>EN4</v>
      </c>
      <c r="B973" s="30">
        <f>'Base data'!B1014</f>
        <v>0</v>
      </c>
      <c r="C973" s="30">
        <f>'Base data'!E1014</f>
        <v>0</v>
      </c>
      <c r="D973" s="15"/>
      <c r="E973" s="15"/>
      <c r="F973" s="15"/>
      <c r="G973" s="15"/>
      <c r="H973" s="15"/>
      <c r="I973" s="15"/>
      <c r="J973" s="15"/>
    </row>
    <row r="974" spans="1:10" x14ac:dyDescent="0.35">
      <c r="A974" s="24" t="str">
        <f>'Base data'!A1015</f>
        <v>EN5</v>
      </c>
      <c r="B974" s="30">
        <f>'Base data'!B1015</f>
        <v>0</v>
      </c>
      <c r="C974" s="30">
        <f>'Base data'!E1015</f>
        <v>0</v>
      </c>
      <c r="D974" s="15"/>
      <c r="E974" s="15"/>
      <c r="F974" s="15"/>
      <c r="G974" s="15"/>
      <c r="H974" s="15"/>
      <c r="I974" s="15"/>
      <c r="J974" s="15"/>
    </row>
    <row r="975" spans="1:10" x14ac:dyDescent="0.35">
      <c r="A975" s="24" t="str">
        <f>'Base data'!A1016</f>
        <v>EN6</v>
      </c>
      <c r="B975" s="30">
        <f>'Base data'!B1016</f>
        <v>0</v>
      </c>
      <c r="C975" s="30">
        <f>'Base data'!E1016</f>
        <v>0</v>
      </c>
      <c r="D975" s="15"/>
      <c r="E975" s="15"/>
      <c r="F975" s="15"/>
      <c r="G975" s="15"/>
      <c r="H975" s="15"/>
      <c r="I975" s="15"/>
      <c r="J975" s="15"/>
    </row>
    <row r="976" spans="1:10" x14ac:dyDescent="0.35">
      <c r="A976" s="24" t="str">
        <f>'Base data'!A1017</f>
        <v>EN7</v>
      </c>
      <c r="B976" s="30">
        <f>'Base data'!B1017</f>
        <v>0</v>
      </c>
      <c r="C976" s="30">
        <f>'Base data'!E1017</f>
        <v>0</v>
      </c>
      <c r="D976" s="15"/>
      <c r="E976" s="15"/>
      <c r="F976" s="15"/>
      <c r="G976" s="15"/>
      <c r="H976" s="15"/>
      <c r="I976" s="15"/>
      <c r="J976" s="15"/>
    </row>
    <row r="977" spans="1:10" x14ac:dyDescent="0.35">
      <c r="A977" s="24" t="str">
        <f>'Base data'!A1018</f>
        <v>EN77</v>
      </c>
      <c r="B977" s="30">
        <f>'Base data'!B1018</f>
        <v>0</v>
      </c>
      <c r="C977" s="30">
        <f>'Base data'!E1018</f>
        <v>0</v>
      </c>
      <c r="D977" s="15"/>
      <c r="E977" s="15"/>
      <c r="F977" s="15"/>
      <c r="G977" s="15"/>
      <c r="H977" s="15"/>
      <c r="I977" s="15"/>
      <c r="J977" s="15"/>
    </row>
    <row r="978" spans="1:10" x14ac:dyDescent="0.35">
      <c r="A978" s="24" t="str">
        <f>'Base data'!A1019</f>
        <v>EN8</v>
      </c>
      <c r="B978" s="30">
        <f>'Base data'!B1019</f>
        <v>0</v>
      </c>
      <c r="C978" s="30">
        <f>'Base data'!E1019</f>
        <v>0</v>
      </c>
      <c r="D978" s="15"/>
      <c r="E978" s="15"/>
      <c r="F978" s="15"/>
      <c r="G978" s="15"/>
      <c r="H978" s="15"/>
      <c r="I978" s="15"/>
      <c r="J978" s="15"/>
    </row>
    <row r="979" spans="1:10" x14ac:dyDescent="0.35">
      <c r="A979" s="24" t="str">
        <f>'Base data'!A1020</f>
        <v>EN9</v>
      </c>
      <c r="B979" s="30">
        <f>'Base data'!B1020</f>
        <v>0</v>
      </c>
      <c r="C979" s="30">
        <f>'Base data'!E1020</f>
        <v>0</v>
      </c>
      <c r="D979" s="15"/>
      <c r="E979" s="15"/>
      <c r="F979" s="15"/>
      <c r="G979" s="15"/>
      <c r="H979" s="15"/>
      <c r="I979" s="15"/>
      <c r="J979" s="15"/>
    </row>
    <row r="980" spans="1:10" x14ac:dyDescent="0.35">
      <c r="A980" s="24" t="str">
        <f>'Base data'!A1021</f>
        <v>EX1</v>
      </c>
      <c r="B980" s="30">
        <f>'Base data'!B1021</f>
        <v>0</v>
      </c>
      <c r="C980" s="30">
        <f>'Base data'!E1021</f>
        <v>0</v>
      </c>
      <c r="D980" s="15"/>
      <c r="E980" s="15"/>
      <c r="F980" s="15"/>
      <c r="G980" s="15"/>
      <c r="H980" s="15"/>
      <c r="I980" s="15"/>
      <c r="J980" s="15"/>
    </row>
    <row r="981" spans="1:10" x14ac:dyDescent="0.35">
      <c r="A981" s="24" t="str">
        <f>'Base data'!A1022</f>
        <v>EX10</v>
      </c>
      <c r="B981" s="30">
        <f>'Base data'!B1022</f>
        <v>0</v>
      </c>
      <c r="C981" s="30">
        <f>'Base data'!E1022</f>
        <v>0</v>
      </c>
      <c r="D981" s="15"/>
      <c r="E981" s="15"/>
      <c r="F981" s="15"/>
      <c r="G981" s="15"/>
      <c r="H981" s="15"/>
      <c r="I981" s="15"/>
      <c r="J981" s="15"/>
    </row>
    <row r="982" spans="1:10" x14ac:dyDescent="0.35">
      <c r="A982" s="24" t="str">
        <f>'Base data'!A1023</f>
        <v>EX11</v>
      </c>
      <c r="B982" s="30">
        <f>'Base data'!B1023</f>
        <v>0</v>
      </c>
      <c r="C982" s="30">
        <f>'Base data'!E1023</f>
        <v>0</v>
      </c>
      <c r="D982" s="15"/>
      <c r="E982" s="15"/>
      <c r="F982" s="15"/>
      <c r="G982" s="15"/>
      <c r="H982" s="15"/>
      <c r="I982" s="15"/>
      <c r="J982" s="15"/>
    </row>
    <row r="983" spans="1:10" x14ac:dyDescent="0.35">
      <c r="A983" s="24" t="str">
        <f>'Base data'!A1024</f>
        <v>EX12</v>
      </c>
      <c r="B983" s="30">
        <f>'Base data'!B1024</f>
        <v>0</v>
      </c>
      <c r="C983" s="30">
        <f>'Base data'!E1024</f>
        <v>0</v>
      </c>
      <c r="D983" s="15"/>
      <c r="E983" s="15"/>
      <c r="F983" s="15"/>
      <c r="G983" s="15"/>
      <c r="H983" s="15"/>
      <c r="I983" s="15"/>
      <c r="J983" s="15"/>
    </row>
    <row r="984" spans="1:10" x14ac:dyDescent="0.35">
      <c r="A984" s="24" t="str">
        <f>'Base data'!A1025</f>
        <v>EX13</v>
      </c>
      <c r="B984" s="30">
        <f>'Base data'!B1025</f>
        <v>0</v>
      </c>
      <c r="C984" s="30">
        <f>'Base data'!E1025</f>
        <v>0</v>
      </c>
      <c r="D984" s="15"/>
      <c r="E984" s="15"/>
      <c r="F984" s="15"/>
      <c r="G984" s="15"/>
      <c r="H984" s="15"/>
      <c r="I984" s="15"/>
      <c r="J984" s="15"/>
    </row>
    <row r="985" spans="1:10" x14ac:dyDescent="0.35">
      <c r="A985" s="24" t="str">
        <f>'Base data'!A1026</f>
        <v>EX14</v>
      </c>
      <c r="B985" s="30">
        <f>'Base data'!B1026</f>
        <v>0</v>
      </c>
      <c r="C985" s="30">
        <f>'Base data'!E1026</f>
        <v>0</v>
      </c>
      <c r="D985" s="15"/>
      <c r="E985" s="15"/>
      <c r="F985" s="15"/>
      <c r="G985" s="15"/>
      <c r="H985" s="15"/>
      <c r="I985" s="15"/>
      <c r="J985" s="15"/>
    </row>
    <row r="986" spans="1:10" x14ac:dyDescent="0.35">
      <c r="A986" s="24" t="str">
        <f>'Base data'!A1027</f>
        <v>EX15</v>
      </c>
      <c r="B986" s="30">
        <f>'Base data'!B1027</f>
        <v>0</v>
      </c>
      <c r="C986" s="30">
        <f>'Base data'!E1027</f>
        <v>0</v>
      </c>
      <c r="D986" s="15"/>
      <c r="E986" s="15"/>
      <c r="F986" s="15"/>
      <c r="G986" s="15"/>
      <c r="H986" s="15"/>
      <c r="I986" s="15"/>
      <c r="J986" s="15"/>
    </row>
    <row r="987" spans="1:10" x14ac:dyDescent="0.35">
      <c r="A987" s="24" t="str">
        <f>'Base data'!A1028</f>
        <v>EX16</v>
      </c>
      <c r="B987" s="30">
        <f>'Base data'!B1028</f>
        <v>0</v>
      </c>
      <c r="C987" s="30">
        <f>'Base data'!E1028</f>
        <v>0</v>
      </c>
      <c r="D987" s="15"/>
      <c r="E987" s="15"/>
      <c r="F987" s="15"/>
      <c r="G987" s="15"/>
      <c r="H987" s="15"/>
      <c r="I987" s="15"/>
      <c r="J987" s="15"/>
    </row>
    <row r="988" spans="1:10" x14ac:dyDescent="0.35">
      <c r="A988" s="24" t="str">
        <f>'Base data'!A1029</f>
        <v>EX17</v>
      </c>
      <c r="B988" s="30">
        <f>'Base data'!B1029</f>
        <v>0</v>
      </c>
      <c r="C988" s="30">
        <f>'Base data'!E1029</f>
        <v>0</v>
      </c>
      <c r="D988" s="15"/>
      <c r="E988" s="15"/>
      <c r="F988" s="15"/>
      <c r="G988" s="15"/>
      <c r="H988" s="15"/>
      <c r="I988" s="15"/>
      <c r="J988" s="15"/>
    </row>
    <row r="989" spans="1:10" x14ac:dyDescent="0.35">
      <c r="A989" s="24" t="str">
        <f>'Base data'!A1030</f>
        <v>EX18</v>
      </c>
      <c r="B989" s="30">
        <f>'Base data'!B1030</f>
        <v>0</v>
      </c>
      <c r="C989" s="30">
        <f>'Base data'!E1030</f>
        <v>0</v>
      </c>
      <c r="D989" s="15"/>
      <c r="E989" s="15"/>
      <c r="F989" s="15"/>
      <c r="G989" s="15"/>
      <c r="H989" s="15"/>
      <c r="I989" s="15"/>
      <c r="J989" s="15"/>
    </row>
    <row r="990" spans="1:10" x14ac:dyDescent="0.35">
      <c r="A990" s="24" t="str">
        <f>'Base data'!A1031</f>
        <v>EX19</v>
      </c>
      <c r="B990" s="30">
        <f>'Base data'!B1031</f>
        <v>0</v>
      </c>
      <c r="C990" s="30">
        <f>'Base data'!E1031</f>
        <v>0</v>
      </c>
      <c r="D990" s="15"/>
      <c r="E990" s="15"/>
      <c r="F990" s="15"/>
      <c r="G990" s="15"/>
      <c r="H990" s="15"/>
      <c r="I990" s="15"/>
      <c r="J990" s="15"/>
    </row>
    <row r="991" spans="1:10" x14ac:dyDescent="0.35">
      <c r="A991" s="24" t="str">
        <f>'Base data'!A1032</f>
        <v>EX2</v>
      </c>
      <c r="B991" s="30">
        <f>'Base data'!B1032</f>
        <v>0</v>
      </c>
      <c r="C991" s="30">
        <f>'Base data'!E1032</f>
        <v>0</v>
      </c>
      <c r="D991" s="15"/>
      <c r="E991" s="15"/>
      <c r="F991" s="15"/>
      <c r="G991" s="15"/>
      <c r="H991" s="15"/>
      <c r="I991" s="15"/>
      <c r="J991" s="15"/>
    </row>
    <row r="992" spans="1:10" x14ac:dyDescent="0.35">
      <c r="A992" s="24" t="str">
        <f>'Base data'!A1033</f>
        <v>EX20</v>
      </c>
      <c r="B992" s="30">
        <f>'Base data'!B1033</f>
        <v>0</v>
      </c>
      <c r="C992" s="30">
        <f>'Base data'!E1033</f>
        <v>0</v>
      </c>
      <c r="D992" s="15"/>
      <c r="E992" s="15"/>
      <c r="F992" s="15"/>
      <c r="G992" s="15"/>
      <c r="H992" s="15"/>
      <c r="I992" s="15"/>
      <c r="J992" s="15"/>
    </row>
    <row r="993" spans="1:10" x14ac:dyDescent="0.35">
      <c r="A993" s="24" t="str">
        <f>'Base data'!A1034</f>
        <v>EX21</v>
      </c>
      <c r="B993" s="30">
        <f>'Base data'!B1034</f>
        <v>0</v>
      </c>
      <c r="C993" s="30">
        <f>'Base data'!E1034</f>
        <v>0</v>
      </c>
      <c r="D993" s="15"/>
      <c r="E993" s="15"/>
      <c r="F993" s="15"/>
      <c r="G993" s="15"/>
      <c r="H993" s="15"/>
      <c r="I993" s="15"/>
      <c r="J993" s="15"/>
    </row>
    <row r="994" spans="1:10" x14ac:dyDescent="0.35">
      <c r="A994" s="24" t="str">
        <f>'Base data'!A1035</f>
        <v>EX22</v>
      </c>
      <c r="B994" s="30">
        <f>'Base data'!B1035</f>
        <v>0</v>
      </c>
      <c r="C994" s="30">
        <f>'Base data'!E1035</f>
        <v>0</v>
      </c>
      <c r="D994" s="15"/>
      <c r="E994" s="15"/>
      <c r="F994" s="15"/>
      <c r="G994" s="15"/>
      <c r="H994" s="15"/>
      <c r="I994" s="15"/>
      <c r="J994" s="15"/>
    </row>
    <row r="995" spans="1:10" x14ac:dyDescent="0.35">
      <c r="A995" s="24" t="str">
        <f>'Base data'!A1036</f>
        <v>EX23</v>
      </c>
      <c r="B995" s="30">
        <f>'Base data'!B1036</f>
        <v>0</v>
      </c>
      <c r="C995" s="30">
        <f>'Base data'!E1036</f>
        <v>0</v>
      </c>
      <c r="D995" s="15"/>
      <c r="E995" s="15"/>
      <c r="F995" s="15"/>
      <c r="G995" s="15"/>
      <c r="H995" s="15"/>
      <c r="I995" s="15"/>
      <c r="J995" s="15"/>
    </row>
    <row r="996" spans="1:10" x14ac:dyDescent="0.35">
      <c r="A996" s="24" t="str">
        <f>'Base data'!A1037</f>
        <v>EX24</v>
      </c>
      <c r="B996" s="30">
        <f>'Base data'!B1037</f>
        <v>0</v>
      </c>
      <c r="C996" s="30">
        <f>'Base data'!E1037</f>
        <v>0</v>
      </c>
      <c r="D996" s="15"/>
      <c r="E996" s="15"/>
      <c r="F996" s="15"/>
      <c r="G996" s="15"/>
      <c r="H996" s="15"/>
      <c r="I996" s="15"/>
      <c r="J996" s="15"/>
    </row>
    <row r="997" spans="1:10" x14ac:dyDescent="0.35">
      <c r="A997" s="24" t="str">
        <f>'Base data'!A1038</f>
        <v>EX3</v>
      </c>
      <c r="B997" s="30">
        <f>'Base data'!B1038</f>
        <v>0</v>
      </c>
      <c r="C997" s="30">
        <f>'Base data'!E1038</f>
        <v>0</v>
      </c>
      <c r="D997" s="15"/>
      <c r="E997" s="15"/>
      <c r="F997" s="15"/>
      <c r="G997" s="15"/>
      <c r="H997" s="15"/>
      <c r="I997" s="15"/>
      <c r="J997" s="15"/>
    </row>
    <row r="998" spans="1:10" x14ac:dyDescent="0.35">
      <c r="A998" s="24" t="str">
        <f>'Base data'!A1039</f>
        <v>EX31</v>
      </c>
      <c r="B998" s="30">
        <f>'Base data'!B1039</f>
        <v>0</v>
      </c>
      <c r="C998" s="30">
        <f>'Base data'!E1039</f>
        <v>0</v>
      </c>
      <c r="D998" s="15"/>
      <c r="E998" s="15"/>
      <c r="F998" s="15"/>
      <c r="G998" s="15"/>
      <c r="H998" s="15"/>
      <c r="I998" s="15"/>
      <c r="J998" s="15"/>
    </row>
    <row r="999" spans="1:10" x14ac:dyDescent="0.35">
      <c r="A999" s="24" t="str">
        <f>'Base data'!A1040</f>
        <v>EX32</v>
      </c>
      <c r="B999" s="30">
        <f>'Base data'!B1040</f>
        <v>0</v>
      </c>
      <c r="C999" s="30">
        <f>'Base data'!E1040</f>
        <v>0</v>
      </c>
      <c r="D999" s="15"/>
      <c r="E999" s="15"/>
      <c r="F999" s="15"/>
      <c r="G999" s="15"/>
      <c r="H999" s="15"/>
      <c r="I999" s="15"/>
      <c r="J999" s="15"/>
    </row>
    <row r="1000" spans="1:10" x14ac:dyDescent="0.35">
      <c r="A1000" s="24" t="str">
        <f>'Base data'!A1041</f>
        <v>EX33</v>
      </c>
      <c r="B1000" s="30">
        <f>'Base data'!B1041</f>
        <v>0</v>
      </c>
      <c r="C1000" s="30">
        <f>'Base data'!E1041</f>
        <v>0</v>
      </c>
      <c r="D1000" s="15"/>
      <c r="E1000" s="15"/>
      <c r="F1000" s="15"/>
      <c r="G1000" s="15"/>
      <c r="H1000" s="15"/>
      <c r="I1000" s="15"/>
      <c r="J1000" s="15"/>
    </row>
    <row r="1001" spans="1:10" x14ac:dyDescent="0.35">
      <c r="A1001" s="24" t="str">
        <f>'Base data'!A1042</f>
        <v>EX34</v>
      </c>
      <c r="B1001" s="30">
        <f>'Base data'!B1042</f>
        <v>0</v>
      </c>
      <c r="C1001" s="30">
        <f>'Base data'!E1042</f>
        <v>0</v>
      </c>
      <c r="D1001" s="15"/>
      <c r="E1001" s="15"/>
      <c r="F1001" s="15"/>
      <c r="G1001" s="15"/>
      <c r="H1001" s="15"/>
      <c r="I1001" s="15"/>
      <c r="J1001" s="15"/>
    </row>
    <row r="1002" spans="1:10" x14ac:dyDescent="0.35">
      <c r="A1002" s="24" t="str">
        <f>'Base data'!A1043</f>
        <v>EX35</v>
      </c>
      <c r="B1002" s="30">
        <f>'Base data'!B1043</f>
        <v>0</v>
      </c>
      <c r="C1002" s="30">
        <f>'Base data'!E1043</f>
        <v>0</v>
      </c>
      <c r="D1002" s="15"/>
      <c r="E1002" s="15"/>
      <c r="F1002" s="15"/>
      <c r="G1002" s="15"/>
      <c r="H1002" s="15"/>
      <c r="I1002" s="15"/>
      <c r="J1002" s="15"/>
    </row>
    <row r="1003" spans="1:10" x14ac:dyDescent="0.35">
      <c r="A1003" s="24" t="str">
        <f>'Base data'!A1044</f>
        <v>EX36</v>
      </c>
      <c r="B1003" s="30">
        <f>'Base data'!B1044</f>
        <v>0</v>
      </c>
      <c r="C1003" s="30">
        <f>'Base data'!E1044</f>
        <v>0</v>
      </c>
      <c r="D1003" s="15"/>
      <c r="E1003" s="15"/>
      <c r="F1003" s="15"/>
      <c r="G1003" s="15"/>
      <c r="H1003" s="15"/>
      <c r="I1003" s="15"/>
      <c r="J1003" s="15"/>
    </row>
    <row r="1004" spans="1:10" x14ac:dyDescent="0.35">
      <c r="A1004" s="24" t="str">
        <f>'Base data'!A1045</f>
        <v>EX37</v>
      </c>
      <c r="B1004" s="30">
        <f>'Base data'!B1045</f>
        <v>0</v>
      </c>
      <c r="C1004" s="30">
        <f>'Base data'!E1045</f>
        <v>0</v>
      </c>
      <c r="D1004" s="15"/>
      <c r="E1004" s="15"/>
      <c r="F1004" s="15"/>
      <c r="G1004" s="15"/>
      <c r="H1004" s="15"/>
      <c r="I1004" s="15"/>
      <c r="J1004" s="15"/>
    </row>
    <row r="1005" spans="1:10" x14ac:dyDescent="0.35">
      <c r="A1005" s="24" t="str">
        <f>'Base data'!A1046</f>
        <v>EX38</v>
      </c>
      <c r="B1005" s="30">
        <f>'Base data'!B1046</f>
        <v>0</v>
      </c>
      <c r="C1005" s="30">
        <f>'Base data'!E1046</f>
        <v>0</v>
      </c>
      <c r="D1005" s="15"/>
      <c r="E1005" s="15"/>
      <c r="F1005" s="15"/>
      <c r="G1005" s="15"/>
      <c r="H1005" s="15"/>
      <c r="I1005" s="15"/>
      <c r="J1005" s="15"/>
    </row>
    <row r="1006" spans="1:10" x14ac:dyDescent="0.35">
      <c r="A1006" s="24" t="str">
        <f>'Base data'!A1047</f>
        <v>EX39</v>
      </c>
      <c r="B1006" s="30">
        <f>'Base data'!B1047</f>
        <v>0</v>
      </c>
      <c r="C1006" s="30">
        <f>'Base data'!E1047</f>
        <v>0</v>
      </c>
      <c r="D1006" s="15"/>
      <c r="E1006" s="15"/>
      <c r="F1006" s="15"/>
      <c r="G1006" s="15"/>
      <c r="H1006" s="15"/>
      <c r="I1006" s="15"/>
      <c r="J1006" s="15"/>
    </row>
    <row r="1007" spans="1:10" x14ac:dyDescent="0.35">
      <c r="A1007" s="24" t="str">
        <f>'Base data'!A1048</f>
        <v>EX4</v>
      </c>
      <c r="B1007" s="30">
        <f>'Base data'!B1048</f>
        <v>0</v>
      </c>
      <c r="C1007" s="30">
        <f>'Base data'!E1048</f>
        <v>0</v>
      </c>
      <c r="D1007" s="15"/>
      <c r="E1007" s="15"/>
      <c r="F1007" s="15"/>
      <c r="G1007" s="15"/>
      <c r="H1007" s="15"/>
      <c r="I1007" s="15"/>
      <c r="J1007" s="15"/>
    </row>
    <row r="1008" spans="1:10" x14ac:dyDescent="0.35">
      <c r="A1008" s="24" t="str">
        <f>'Base data'!A1049</f>
        <v>EX5</v>
      </c>
      <c r="B1008" s="30">
        <f>'Base data'!B1049</f>
        <v>0</v>
      </c>
      <c r="C1008" s="30">
        <f>'Base data'!E1049</f>
        <v>0</v>
      </c>
      <c r="D1008" s="15"/>
      <c r="E1008" s="15"/>
      <c r="F1008" s="15"/>
      <c r="G1008" s="15"/>
      <c r="H1008" s="15"/>
      <c r="I1008" s="15"/>
      <c r="J1008" s="15"/>
    </row>
    <row r="1009" spans="1:10" x14ac:dyDescent="0.35">
      <c r="A1009" s="24" t="str">
        <f>'Base data'!A1050</f>
        <v>EX6</v>
      </c>
      <c r="B1009" s="30">
        <f>'Base data'!B1050</f>
        <v>0</v>
      </c>
      <c r="C1009" s="30">
        <f>'Base data'!E1050</f>
        <v>0</v>
      </c>
      <c r="D1009" s="15"/>
      <c r="E1009" s="15"/>
      <c r="F1009" s="15"/>
      <c r="G1009" s="15"/>
      <c r="H1009" s="15"/>
      <c r="I1009" s="15"/>
      <c r="J1009" s="15"/>
    </row>
    <row r="1010" spans="1:10" x14ac:dyDescent="0.35">
      <c r="A1010" s="24" t="str">
        <f>'Base data'!A1051</f>
        <v>EX7</v>
      </c>
      <c r="B1010" s="30">
        <f>'Base data'!B1051</f>
        <v>0</v>
      </c>
      <c r="C1010" s="30">
        <f>'Base data'!E1051</f>
        <v>0</v>
      </c>
      <c r="D1010" s="15"/>
      <c r="E1010" s="15"/>
      <c r="F1010" s="15"/>
      <c r="G1010" s="15"/>
      <c r="H1010" s="15"/>
      <c r="I1010" s="15"/>
      <c r="J1010" s="15"/>
    </row>
    <row r="1011" spans="1:10" x14ac:dyDescent="0.35">
      <c r="A1011" s="24" t="str">
        <f>'Base data'!A1052</f>
        <v>EX8</v>
      </c>
      <c r="B1011" s="30">
        <f>'Base data'!B1052</f>
        <v>0</v>
      </c>
      <c r="C1011" s="30">
        <f>'Base data'!E1052</f>
        <v>0</v>
      </c>
      <c r="D1011" s="15"/>
      <c r="E1011" s="15"/>
      <c r="F1011" s="15"/>
      <c r="G1011" s="15"/>
      <c r="H1011" s="15"/>
      <c r="I1011" s="15"/>
      <c r="J1011" s="15"/>
    </row>
    <row r="1012" spans="1:10" x14ac:dyDescent="0.35">
      <c r="A1012" s="24" t="str">
        <f>'Base data'!A1053</f>
        <v>EX9</v>
      </c>
      <c r="B1012" s="30">
        <f>'Base data'!B1053</f>
        <v>0</v>
      </c>
      <c r="C1012" s="30">
        <f>'Base data'!E1053</f>
        <v>0</v>
      </c>
      <c r="D1012" s="15"/>
      <c r="E1012" s="15"/>
      <c r="F1012" s="15"/>
      <c r="G1012" s="15"/>
      <c r="H1012" s="15"/>
      <c r="I1012" s="15"/>
      <c r="J1012" s="15"/>
    </row>
    <row r="1013" spans="1:10" x14ac:dyDescent="0.35">
      <c r="A1013" s="24" t="str">
        <f>'Base data'!A1054</f>
        <v>FK1</v>
      </c>
      <c r="B1013" s="30">
        <f>'Base data'!B1054</f>
        <v>0</v>
      </c>
      <c r="C1013" s="30">
        <f>'Base data'!E1054</f>
        <v>0</v>
      </c>
      <c r="D1013" s="15"/>
      <c r="E1013" s="15"/>
      <c r="F1013" s="15"/>
      <c r="G1013" s="15"/>
      <c r="H1013" s="15"/>
      <c r="I1013" s="15"/>
      <c r="J1013" s="15"/>
    </row>
    <row r="1014" spans="1:10" x14ac:dyDescent="0.35">
      <c r="A1014" s="24" t="str">
        <f>'Base data'!A1055</f>
        <v>FK10</v>
      </c>
      <c r="B1014" s="30">
        <f>'Base data'!B1055</f>
        <v>0</v>
      </c>
      <c r="C1014" s="30">
        <f>'Base data'!E1055</f>
        <v>0</v>
      </c>
      <c r="D1014" s="15"/>
      <c r="E1014" s="15"/>
      <c r="F1014" s="15"/>
      <c r="G1014" s="15"/>
      <c r="H1014" s="15"/>
      <c r="I1014" s="15"/>
      <c r="J1014" s="15"/>
    </row>
    <row r="1015" spans="1:10" x14ac:dyDescent="0.35">
      <c r="A1015" s="24" t="str">
        <f>'Base data'!A1056</f>
        <v>FK11</v>
      </c>
      <c r="B1015" s="30">
        <f>'Base data'!B1056</f>
        <v>0</v>
      </c>
      <c r="C1015" s="30">
        <f>'Base data'!E1056</f>
        <v>0</v>
      </c>
      <c r="D1015" s="15"/>
      <c r="E1015" s="15"/>
      <c r="F1015" s="15"/>
      <c r="G1015" s="15"/>
      <c r="H1015" s="15"/>
      <c r="I1015" s="15"/>
      <c r="J1015" s="15"/>
    </row>
    <row r="1016" spans="1:10" x14ac:dyDescent="0.35">
      <c r="A1016" s="24" t="str">
        <f>'Base data'!A1057</f>
        <v>FK12</v>
      </c>
      <c r="B1016" s="30">
        <f>'Base data'!B1057</f>
        <v>0</v>
      </c>
      <c r="C1016" s="30">
        <f>'Base data'!E1057</f>
        <v>0</v>
      </c>
      <c r="D1016" s="15"/>
      <c r="E1016" s="15"/>
      <c r="F1016" s="15"/>
      <c r="G1016" s="15"/>
      <c r="H1016" s="15"/>
      <c r="I1016" s="15"/>
      <c r="J1016" s="15"/>
    </row>
    <row r="1017" spans="1:10" x14ac:dyDescent="0.35">
      <c r="A1017" s="24" t="str">
        <f>'Base data'!A1058</f>
        <v>FK13</v>
      </c>
      <c r="B1017" s="30">
        <f>'Base data'!B1058</f>
        <v>0</v>
      </c>
      <c r="C1017" s="30">
        <f>'Base data'!E1058</f>
        <v>0</v>
      </c>
      <c r="D1017" s="15"/>
      <c r="E1017" s="15"/>
      <c r="F1017" s="15"/>
      <c r="G1017" s="15"/>
      <c r="H1017" s="15"/>
      <c r="I1017" s="15"/>
      <c r="J1017" s="15"/>
    </row>
    <row r="1018" spans="1:10" x14ac:dyDescent="0.35">
      <c r="A1018" s="24" t="str">
        <f>'Base data'!A1059</f>
        <v>FK14</v>
      </c>
      <c r="B1018" s="30">
        <f>'Base data'!B1059</f>
        <v>0</v>
      </c>
      <c r="C1018" s="30">
        <f>'Base data'!E1059</f>
        <v>0</v>
      </c>
      <c r="D1018" s="15"/>
      <c r="E1018" s="15"/>
      <c r="F1018" s="15"/>
      <c r="G1018" s="15"/>
      <c r="H1018" s="15"/>
      <c r="I1018" s="15"/>
      <c r="J1018" s="15"/>
    </row>
    <row r="1019" spans="1:10" x14ac:dyDescent="0.35">
      <c r="A1019" s="24" t="str">
        <f>'Base data'!A1060</f>
        <v>FK15</v>
      </c>
      <c r="B1019" s="30">
        <f>'Base data'!B1060</f>
        <v>0</v>
      </c>
      <c r="C1019" s="30">
        <f>'Base data'!E1060</f>
        <v>0</v>
      </c>
      <c r="D1019" s="15"/>
      <c r="E1019" s="15"/>
      <c r="F1019" s="15"/>
      <c r="G1019" s="15"/>
      <c r="H1019" s="15"/>
      <c r="I1019" s="15"/>
      <c r="J1019" s="15"/>
    </row>
    <row r="1020" spans="1:10" x14ac:dyDescent="0.35">
      <c r="A1020" s="24" t="str">
        <f>'Base data'!A1061</f>
        <v>FK16</v>
      </c>
      <c r="B1020" s="30">
        <f>'Base data'!B1061</f>
        <v>0</v>
      </c>
      <c r="C1020" s="30">
        <f>'Base data'!E1061</f>
        <v>0</v>
      </c>
      <c r="D1020" s="15"/>
      <c r="E1020" s="15"/>
      <c r="F1020" s="15"/>
      <c r="G1020" s="15"/>
      <c r="H1020" s="15"/>
      <c r="I1020" s="15"/>
      <c r="J1020" s="15"/>
    </row>
    <row r="1021" spans="1:10" x14ac:dyDescent="0.35">
      <c r="A1021" s="24" t="str">
        <f>'Base data'!A1062</f>
        <v>FK17</v>
      </c>
      <c r="B1021" s="30">
        <f>'Base data'!B1062</f>
        <v>0</v>
      </c>
      <c r="C1021" s="30">
        <f>'Base data'!E1062</f>
        <v>0</v>
      </c>
      <c r="D1021" s="15"/>
      <c r="E1021" s="15"/>
      <c r="F1021" s="15"/>
      <c r="G1021" s="15"/>
      <c r="H1021" s="15"/>
      <c r="I1021" s="15"/>
      <c r="J1021" s="15"/>
    </row>
    <row r="1022" spans="1:10" x14ac:dyDescent="0.35">
      <c r="A1022" s="24" t="str">
        <f>'Base data'!A1063</f>
        <v>FK18</v>
      </c>
      <c r="B1022" s="30">
        <f>'Base data'!B1063</f>
        <v>0</v>
      </c>
      <c r="C1022" s="30">
        <f>'Base data'!E1063</f>
        <v>0</v>
      </c>
      <c r="D1022" s="15"/>
      <c r="E1022" s="15"/>
      <c r="F1022" s="15"/>
      <c r="G1022" s="15"/>
      <c r="H1022" s="15"/>
      <c r="I1022" s="15"/>
      <c r="J1022" s="15"/>
    </row>
    <row r="1023" spans="1:10" x14ac:dyDescent="0.35">
      <c r="A1023" s="24" t="str">
        <f>'Base data'!A1064</f>
        <v>FK19</v>
      </c>
      <c r="B1023" s="30">
        <f>'Base data'!B1064</f>
        <v>0</v>
      </c>
      <c r="C1023" s="30">
        <f>'Base data'!E1064</f>
        <v>0</v>
      </c>
      <c r="D1023" s="15"/>
      <c r="E1023" s="15"/>
      <c r="F1023" s="15"/>
      <c r="G1023" s="15"/>
      <c r="H1023" s="15"/>
      <c r="I1023" s="15"/>
      <c r="J1023" s="15"/>
    </row>
    <row r="1024" spans="1:10" x14ac:dyDescent="0.35">
      <c r="A1024" s="24" t="str">
        <f>'Base data'!A1065</f>
        <v>FK2</v>
      </c>
      <c r="B1024" s="30">
        <f>'Base data'!B1065</f>
        <v>0</v>
      </c>
      <c r="C1024" s="30">
        <f>'Base data'!E1065</f>
        <v>0</v>
      </c>
      <c r="D1024" s="15"/>
      <c r="E1024" s="15"/>
      <c r="F1024" s="15"/>
      <c r="G1024" s="15"/>
      <c r="H1024" s="15"/>
      <c r="I1024" s="15"/>
      <c r="J1024" s="15"/>
    </row>
    <row r="1025" spans="1:10" x14ac:dyDescent="0.35">
      <c r="A1025" s="24" t="str">
        <f>'Base data'!A1066</f>
        <v>FK20</v>
      </c>
      <c r="B1025" s="30">
        <f>'Base data'!B1066</f>
        <v>0</v>
      </c>
      <c r="C1025" s="30">
        <f>'Base data'!E1066</f>
        <v>0</v>
      </c>
      <c r="D1025" s="15"/>
      <c r="E1025" s="15"/>
      <c r="F1025" s="15"/>
      <c r="G1025" s="15"/>
      <c r="H1025" s="15"/>
      <c r="I1025" s="15"/>
      <c r="J1025" s="15"/>
    </row>
    <row r="1026" spans="1:10" x14ac:dyDescent="0.35">
      <c r="A1026" s="24" t="str">
        <f>'Base data'!A1067</f>
        <v>FK21</v>
      </c>
      <c r="B1026" s="30">
        <f>'Base data'!B1067</f>
        <v>0</v>
      </c>
      <c r="C1026" s="30">
        <f>'Base data'!E1067</f>
        <v>0</v>
      </c>
      <c r="D1026" s="15"/>
      <c r="E1026" s="15"/>
      <c r="F1026" s="15"/>
      <c r="G1026" s="15"/>
      <c r="H1026" s="15"/>
      <c r="I1026" s="15"/>
      <c r="J1026" s="15"/>
    </row>
    <row r="1027" spans="1:10" x14ac:dyDescent="0.35">
      <c r="A1027" s="24" t="str">
        <f>'Base data'!A1068</f>
        <v>FK3</v>
      </c>
      <c r="B1027" s="30">
        <f>'Base data'!B1068</f>
        <v>0</v>
      </c>
      <c r="C1027" s="30">
        <f>'Base data'!E1068</f>
        <v>0</v>
      </c>
      <c r="D1027" s="15"/>
      <c r="E1027" s="15"/>
      <c r="F1027" s="15"/>
      <c r="G1027" s="15"/>
      <c r="H1027" s="15"/>
      <c r="I1027" s="15"/>
      <c r="J1027" s="15"/>
    </row>
    <row r="1028" spans="1:10" x14ac:dyDescent="0.35">
      <c r="A1028" s="24" t="str">
        <f>'Base data'!A1069</f>
        <v>FK4</v>
      </c>
      <c r="B1028" s="30">
        <f>'Base data'!B1069</f>
        <v>0</v>
      </c>
      <c r="C1028" s="30">
        <f>'Base data'!E1069</f>
        <v>0</v>
      </c>
      <c r="D1028" s="15"/>
      <c r="E1028" s="15"/>
      <c r="F1028" s="15"/>
      <c r="G1028" s="15"/>
      <c r="H1028" s="15"/>
      <c r="I1028" s="15"/>
      <c r="J1028" s="15"/>
    </row>
    <row r="1029" spans="1:10" x14ac:dyDescent="0.35">
      <c r="A1029" s="24" t="str">
        <f>'Base data'!A1070</f>
        <v>FK5</v>
      </c>
      <c r="B1029" s="30">
        <f>'Base data'!B1070</f>
        <v>0</v>
      </c>
      <c r="C1029" s="30">
        <f>'Base data'!E1070</f>
        <v>0</v>
      </c>
      <c r="D1029" s="15"/>
      <c r="E1029" s="15"/>
      <c r="F1029" s="15"/>
      <c r="G1029" s="15"/>
      <c r="H1029" s="15"/>
      <c r="I1029" s="15"/>
      <c r="J1029" s="15"/>
    </row>
    <row r="1030" spans="1:10" x14ac:dyDescent="0.35">
      <c r="A1030" s="24" t="str">
        <f>'Base data'!A1071</f>
        <v>FK6</v>
      </c>
      <c r="B1030" s="30">
        <f>'Base data'!B1071</f>
        <v>0</v>
      </c>
      <c r="C1030" s="30">
        <f>'Base data'!E1071</f>
        <v>0</v>
      </c>
      <c r="D1030" s="15"/>
      <c r="E1030" s="15"/>
      <c r="F1030" s="15"/>
      <c r="G1030" s="15"/>
      <c r="H1030" s="15"/>
      <c r="I1030" s="15"/>
      <c r="J1030" s="15"/>
    </row>
    <row r="1031" spans="1:10" x14ac:dyDescent="0.35">
      <c r="A1031" s="24" t="str">
        <f>'Base data'!A1072</f>
        <v>FK7</v>
      </c>
      <c r="B1031" s="30">
        <f>'Base data'!B1072</f>
        <v>0</v>
      </c>
      <c r="C1031" s="30">
        <f>'Base data'!E1072</f>
        <v>0</v>
      </c>
      <c r="D1031" s="15"/>
      <c r="E1031" s="15"/>
      <c r="F1031" s="15"/>
      <c r="G1031" s="15"/>
      <c r="H1031" s="15"/>
      <c r="I1031" s="15"/>
      <c r="J1031" s="15"/>
    </row>
    <row r="1032" spans="1:10" x14ac:dyDescent="0.35">
      <c r="A1032" s="24" t="str">
        <f>'Base data'!A1073</f>
        <v>FK8</v>
      </c>
      <c r="B1032" s="30">
        <f>'Base data'!B1073</f>
        <v>0</v>
      </c>
      <c r="C1032" s="30">
        <f>'Base data'!E1073</f>
        <v>0</v>
      </c>
      <c r="D1032" s="15"/>
      <c r="E1032" s="15"/>
      <c r="F1032" s="15"/>
      <c r="G1032" s="15"/>
      <c r="H1032" s="15"/>
      <c r="I1032" s="15"/>
      <c r="J1032" s="15"/>
    </row>
    <row r="1033" spans="1:10" x14ac:dyDescent="0.35">
      <c r="A1033" s="24" t="str">
        <f>'Base data'!A1074</f>
        <v>FK9</v>
      </c>
      <c r="B1033" s="30">
        <f>'Base data'!B1074</f>
        <v>0</v>
      </c>
      <c r="C1033" s="30">
        <f>'Base data'!E1074</f>
        <v>0</v>
      </c>
      <c r="D1033" s="15"/>
      <c r="E1033" s="15"/>
      <c r="F1033" s="15"/>
      <c r="G1033" s="15"/>
      <c r="H1033" s="15"/>
      <c r="I1033" s="15"/>
      <c r="J1033" s="15"/>
    </row>
    <row r="1034" spans="1:10" x14ac:dyDescent="0.35">
      <c r="A1034" s="24" t="str">
        <f>'Base data'!A1075</f>
        <v>FY0</v>
      </c>
      <c r="B1034" s="30">
        <f>'Base data'!B1075</f>
        <v>0</v>
      </c>
      <c r="C1034" s="30">
        <f>'Base data'!E1075</f>
        <v>0</v>
      </c>
      <c r="D1034" s="15"/>
      <c r="E1034" s="15"/>
      <c r="F1034" s="15"/>
      <c r="G1034" s="15"/>
      <c r="H1034" s="15"/>
      <c r="I1034" s="15"/>
      <c r="J1034" s="15"/>
    </row>
    <row r="1035" spans="1:10" x14ac:dyDescent="0.35">
      <c r="A1035" s="24" t="str">
        <f>'Base data'!A1076</f>
        <v>FY1</v>
      </c>
      <c r="B1035" s="30">
        <f>'Base data'!B1076</f>
        <v>0</v>
      </c>
      <c r="C1035" s="30">
        <f>'Base data'!E1076</f>
        <v>0</v>
      </c>
      <c r="D1035" s="15"/>
      <c r="E1035" s="15"/>
      <c r="F1035" s="15"/>
      <c r="G1035" s="15"/>
      <c r="H1035" s="15"/>
      <c r="I1035" s="15"/>
      <c r="J1035" s="15"/>
    </row>
    <row r="1036" spans="1:10" x14ac:dyDescent="0.35">
      <c r="A1036" s="24" t="str">
        <f>'Base data'!A1077</f>
        <v>FY2</v>
      </c>
      <c r="B1036" s="30">
        <f>'Base data'!B1077</f>
        <v>0</v>
      </c>
      <c r="C1036" s="30">
        <f>'Base data'!E1077</f>
        <v>0</v>
      </c>
      <c r="D1036" s="15"/>
      <c r="E1036" s="15"/>
      <c r="F1036" s="15"/>
      <c r="G1036" s="15"/>
      <c r="H1036" s="15"/>
      <c r="I1036" s="15"/>
      <c r="J1036" s="15"/>
    </row>
    <row r="1037" spans="1:10" x14ac:dyDescent="0.35">
      <c r="A1037" s="24" t="str">
        <f>'Base data'!A1078</f>
        <v>FY3</v>
      </c>
      <c r="B1037" s="30">
        <f>'Base data'!B1078</f>
        <v>0</v>
      </c>
      <c r="C1037" s="30">
        <f>'Base data'!E1078</f>
        <v>0</v>
      </c>
      <c r="D1037" s="15"/>
      <c r="E1037" s="15"/>
      <c r="F1037" s="15"/>
      <c r="G1037" s="15"/>
      <c r="H1037" s="15"/>
      <c r="I1037" s="15"/>
      <c r="J1037" s="15"/>
    </row>
    <row r="1038" spans="1:10" x14ac:dyDescent="0.35">
      <c r="A1038" s="24" t="str">
        <f>'Base data'!A1079</f>
        <v>FY4</v>
      </c>
      <c r="B1038" s="30">
        <f>'Base data'!B1079</f>
        <v>0</v>
      </c>
      <c r="C1038" s="30">
        <f>'Base data'!E1079</f>
        <v>0</v>
      </c>
      <c r="D1038" s="15"/>
      <c r="E1038" s="15"/>
      <c r="F1038" s="15"/>
      <c r="G1038" s="15"/>
      <c r="H1038" s="15"/>
      <c r="I1038" s="15"/>
      <c r="J1038" s="15"/>
    </row>
    <row r="1039" spans="1:10" x14ac:dyDescent="0.35">
      <c r="A1039" s="24" t="str">
        <f>'Base data'!A1080</f>
        <v>FY5</v>
      </c>
      <c r="B1039" s="30">
        <f>'Base data'!B1080</f>
        <v>0</v>
      </c>
      <c r="C1039" s="30">
        <f>'Base data'!E1080</f>
        <v>0</v>
      </c>
      <c r="D1039" s="15"/>
      <c r="E1039" s="15"/>
      <c r="F1039" s="15"/>
      <c r="G1039" s="15"/>
      <c r="H1039" s="15"/>
      <c r="I1039" s="15"/>
      <c r="J1039" s="15"/>
    </row>
    <row r="1040" spans="1:10" x14ac:dyDescent="0.35">
      <c r="A1040" s="24" t="str">
        <f>'Base data'!A1081</f>
        <v>FY6</v>
      </c>
      <c r="B1040" s="30">
        <f>'Base data'!B1081</f>
        <v>0</v>
      </c>
      <c r="C1040" s="30">
        <f>'Base data'!E1081</f>
        <v>0</v>
      </c>
      <c r="D1040" s="15"/>
      <c r="E1040" s="15"/>
      <c r="F1040" s="15"/>
      <c r="G1040" s="15"/>
      <c r="H1040" s="15"/>
      <c r="I1040" s="15"/>
      <c r="J1040" s="15"/>
    </row>
    <row r="1041" spans="1:10" x14ac:dyDescent="0.35">
      <c r="A1041" s="24" t="str">
        <f>'Base data'!A1082</f>
        <v>FY7</v>
      </c>
      <c r="B1041" s="30">
        <f>'Base data'!B1082</f>
        <v>0</v>
      </c>
      <c r="C1041" s="30">
        <f>'Base data'!E1082</f>
        <v>0</v>
      </c>
      <c r="D1041" s="15"/>
      <c r="E1041" s="15"/>
      <c r="F1041" s="15"/>
      <c r="G1041" s="15"/>
      <c r="H1041" s="15"/>
      <c r="I1041" s="15"/>
      <c r="J1041" s="15"/>
    </row>
    <row r="1042" spans="1:10" x14ac:dyDescent="0.35">
      <c r="A1042" s="24" t="str">
        <f>'Base data'!A1083</f>
        <v>FY8</v>
      </c>
      <c r="B1042" s="30">
        <f>'Base data'!B1083</f>
        <v>0</v>
      </c>
      <c r="C1042" s="30">
        <f>'Base data'!E1083</f>
        <v>0</v>
      </c>
      <c r="D1042" s="15"/>
      <c r="E1042" s="15"/>
      <c r="F1042" s="15"/>
      <c r="G1042" s="15"/>
      <c r="H1042" s="15"/>
      <c r="I1042" s="15"/>
      <c r="J1042" s="15"/>
    </row>
    <row r="1043" spans="1:10" x14ac:dyDescent="0.35">
      <c r="A1043" s="24" t="str">
        <f>'Base data'!A1084</f>
        <v>G1</v>
      </c>
      <c r="B1043" s="30">
        <f>'Base data'!B1084</f>
        <v>0</v>
      </c>
      <c r="C1043" s="30">
        <f>'Base data'!E1084</f>
        <v>0</v>
      </c>
      <c r="D1043" s="15"/>
      <c r="E1043" s="15"/>
      <c r="F1043" s="15"/>
      <c r="G1043" s="15"/>
      <c r="H1043" s="15"/>
      <c r="I1043" s="15"/>
      <c r="J1043" s="15"/>
    </row>
    <row r="1044" spans="1:10" x14ac:dyDescent="0.35">
      <c r="A1044" s="24" t="str">
        <f>'Base data'!A1085</f>
        <v>G11</v>
      </c>
      <c r="B1044" s="30">
        <f>'Base data'!B1085</f>
        <v>0</v>
      </c>
      <c r="C1044" s="30">
        <f>'Base data'!E1085</f>
        <v>0</v>
      </c>
      <c r="D1044" s="15"/>
      <c r="E1044" s="15"/>
      <c r="F1044" s="15"/>
      <c r="G1044" s="15"/>
      <c r="H1044" s="15"/>
      <c r="I1044" s="15"/>
      <c r="J1044" s="15"/>
    </row>
    <row r="1045" spans="1:10" x14ac:dyDescent="0.35">
      <c r="A1045" s="24" t="str">
        <f>'Base data'!A1086</f>
        <v>G12</v>
      </c>
      <c r="B1045" s="30">
        <f>'Base data'!B1086</f>
        <v>0</v>
      </c>
      <c r="C1045" s="30">
        <f>'Base data'!E1086</f>
        <v>0</v>
      </c>
      <c r="D1045" s="15"/>
      <c r="E1045" s="15"/>
      <c r="F1045" s="15"/>
      <c r="G1045" s="15"/>
      <c r="H1045" s="15"/>
      <c r="I1045" s="15"/>
      <c r="J1045" s="15"/>
    </row>
    <row r="1046" spans="1:10" x14ac:dyDescent="0.35">
      <c r="A1046" s="24" t="str">
        <f>'Base data'!A1087</f>
        <v>G13</v>
      </c>
      <c r="B1046" s="30">
        <f>'Base data'!B1087</f>
        <v>0</v>
      </c>
      <c r="C1046" s="30">
        <f>'Base data'!E1087</f>
        <v>0</v>
      </c>
      <c r="D1046" s="15"/>
      <c r="E1046" s="15"/>
      <c r="F1046" s="15"/>
      <c r="G1046" s="15"/>
      <c r="H1046" s="15"/>
      <c r="I1046" s="15"/>
      <c r="J1046" s="15"/>
    </row>
    <row r="1047" spans="1:10" x14ac:dyDescent="0.35">
      <c r="A1047" s="24" t="str">
        <f>'Base data'!A1088</f>
        <v>G14</v>
      </c>
      <c r="B1047" s="30">
        <f>'Base data'!B1088</f>
        <v>0</v>
      </c>
      <c r="C1047" s="30">
        <f>'Base data'!E1088</f>
        <v>0</v>
      </c>
      <c r="D1047" s="15"/>
      <c r="E1047" s="15"/>
      <c r="F1047" s="15"/>
      <c r="G1047" s="15"/>
      <c r="H1047" s="15"/>
      <c r="I1047" s="15"/>
      <c r="J1047" s="15"/>
    </row>
    <row r="1048" spans="1:10" x14ac:dyDescent="0.35">
      <c r="A1048" s="24" t="str">
        <f>'Base data'!A1089</f>
        <v>G15</v>
      </c>
      <c r="B1048" s="30">
        <f>'Base data'!B1089</f>
        <v>0</v>
      </c>
      <c r="C1048" s="30">
        <f>'Base data'!E1089</f>
        <v>0</v>
      </c>
      <c r="D1048" s="15"/>
      <c r="E1048" s="15"/>
      <c r="F1048" s="15"/>
      <c r="G1048" s="15"/>
      <c r="H1048" s="15"/>
      <c r="I1048" s="15"/>
      <c r="J1048" s="15"/>
    </row>
    <row r="1049" spans="1:10" x14ac:dyDescent="0.35">
      <c r="A1049" s="24" t="str">
        <f>'Base data'!A1090</f>
        <v>G2</v>
      </c>
      <c r="B1049" s="30">
        <f>'Base data'!B1090</f>
        <v>0</v>
      </c>
      <c r="C1049" s="30">
        <f>'Base data'!E1090</f>
        <v>0</v>
      </c>
      <c r="D1049" s="15"/>
      <c r="E1049" s="15"/>
      <c r="F1049" s="15"/>
      <c r="G1049" s="15"/>
      <c r="H1049" s="15"/>
      <c r="I1049" s="15"/>
      <c r="J1049" s="15"/>
    </row>
    <row r="1050" spans="1:10" x14ac:dyDescent="0.35">
      <c r="A1050" s="24" t="str">
        <f>'Base data'!A1091</f>
        <v>G20</v>
      </c>
      <c r="B1050" s="30">
        <f>'Base data'!B1091</f>
        <v>0</v>
      </c>
      <c r="C1050" s="30">
        <f>'Base data'!E1091</f>
        <v>0</v>
      </c>
      <c r="D1050" s="15"/>
      <c r="E1050" s="15"/>
      <c r="F1050" s="15"/>
      <c r="G1050" s="15"/>
      <c r="H1050" s="15"/>
      <c r="I1050" s="15"/>
      <c r="J1050" s="15"/>
    </row>
    <row r="1051" spans="1:10" x14ac:dyDescent="0.35">
      <c r="A1051" s="24" t="str">
        <f>'Base data'!A1092</f>
        <v>G21</v>
      </c>
      <c r="B1051" s="30">
        <f>'Base data'!B1092</f>
        <v>0</v>
      </c>
      <c r="C1051" s="30">
        <f>'Base data'!E1092</f>
        <v>0</v>
      </c>
      <c r="D1051" s="15"/>
      <c r="E1051" s="15"/>
      <c r="F1051" s="15"/>
      <c r="G1051" s="15"/>
      <c r="H1051" s="15"/>
      <c r="I1051" s="15"/>
      <c r="J1051" s="15"/>
    </row>
    <row r="1052" spans="1:10" x14ac:dyDescent="0.35">
      <c r="A1052" s="24" t="str">
        <f>'Base data'!A1093</f>
        <v>G22</v>
      </c>
      <c r="B1052" s="30">
        <f>'Base data'!B1093</f>
        <v>0</v>
      </c>
      <c r="C1052" s="30">
        <f>'Base data'!E1093</f>
        <v>0</v>
      </c>
      <c r="D1052" s="15"/>
      <c r="E1052" s="15"/>
      <c r="F1052" s="15"/>
      <c r="G1052" s="15"/>
      <c r="H1052" s="15"/>
      <c r="I1052" s="15"/>
      <c r="J1052" s="15"/>
    </row>
    <row r="1053" spans="1:10" x14ac:dyDescent="0.35">
      <c r="A1053" s="24" t="str">
        <f>'Base data'!A1094</f>
        <v>G23</v>
      </c>
      <c r="B1053" s="30">
        <f>'Base data'!B1094</f>
        <v>0</v>
      </c>
      <c r="C1053" s="30">
        <f>'Base data'!E1094</f>
        <v>0</v>
      </c>
      <c r="D1053" s="15"/>
      <c r="E1053" s="15"/>
      <c r="F1053" s="15"/>
      <c r="G1053" s="15"/>
      <c r="H1053" s="15"/>
      <c r="I1053" s="15"/>
      <c r="J1053" s="15"/>
    </row>
    <row r="1054" spans="1:10" x14ac:dyDescent="0.35">
      <c r="A1054" s="24" t="str">
        <f>'Base data'!A1095</f>
        <v>G3</v>
      </c>
      <c r="B1054" s="30">
        <f>'Base data'!B1095</f>
        <v>0</v>
      </c>
      <c r="C1054" s="30">
        <f>'Base data'!E1095</f>
        <v>0</v>
      </c>
      <c r="D1054" s="15"/>
      <c r="E1054" s="15"/>
      <c r="F1054" s="15"/>
      <c r="G1054" s="15"/>
      <c r="H1054" s="15"/>
      <c r="I1054" s="15"/>
      <c r="J1054" s="15"/>
    </row>
    <row r="1055" spans="1:10" x14ac:dyDescent="0.35">
      <c r="A1055" s="24" t="str">
        <f>'Base data'!A1096</f>
        <v>G31</v>
      </c>
      <c r="B1055" s="30">
        <f>'Base data'!B1096</f>
        <v>0</v>
      </c>
      <c r="C1055" s="30">
        <f>'Base data'!E1096</f>
        <v>0</v>
      </c>
      <c r="D1055" s="15"/>
      <c r="E1055" s="15"/>
      <c r="F1055" s="15"/>
      <c r="G1055" s="15"/>
      <c r="H1055" s="15"/>
      <c r="I1055" s="15"/>
      <c r="J1055" s="15"/>
    </row>
    <row r="1056" spans="1:10" x14ac:dyDescent="0.35">
      <c r="A1056" s="24" t="str">
        <f>'Base data'!A1097</f>
        <v>G32</v>
      </c>
      <c r="B1056" s="30">
        <f>'Base data'!B1097</f>
        <v>0</v>
      </c>
      <c r="C1056" s="30">
        <f>'Base data'!E1097</f>
        <v>0</v>
      </c>
      <c r="D1056" s="15"/>
      <c r="E1056" s="15"/>
      <c r="F1056" s="15"/>
      <c r="G1056" s="15"/>
      <c r="H1056" s="15"/>
      <c r="I1056" s="15"/>
      <c r="J1056" s="15"/>
    </row>
    <row r="1057" spans="1:10" x14ac:dyDescent="0.35">
      <c r="A1057" s="24" t="str">
        <f>'Base data'!A1098</f>
        <v>G33</v>
      </c>
      <c r="B1057" s="30">
        <f>'Base data'!B1098</f>
        <v>0</v>
      </c>
      <c r="C1057" s="30">
        <f>'Base data'!E1098</f>
        <v>0</v>
      </c>
      <c r="D1057" s="15"/>
      <c r="E1057" s="15"/>
      <c r="F1057" s="15"/>
      <c r="G1057" s="15"/>
      <c r="H1057" s="15"/>
      <c r="I1057" s="15"/>
      <c r="J1057" s="15"/>
    </row>
    <row r="1058" spans="1:10" x14ac:dyDescent="0.35">
      <c r="A1058" s="24" t="str">
        <f>'Base data'!A1099</f>
        <v>G34</v>
      </c>
      <c r="B1058" s="30">
        <f>'Base data'!B1099</f>
        <v>0</v>
      </c>
      <c r="C1058" s="30">
        <f>'Base data'!E1099</f>
        <v>0</v>
      </c>
      <c r="D1058" s="15"/>
      <c r="E1058" s="15"/>
      <c r="F1058" s="15"/>
      <c r="G1058" s="15"/>
      <c r="H1058" s="15"/>
      <c r="I1058" s="15"/>
      <c r="J1058" s="15"/>
    </row>
    <row r="1059" spans="1:10" x14ac:dyDescent="0.35">
      <c r="A1059" s="24" t="str">
        <f>'Base data'!A1100</f>
        <v>G4</v>
      </c>
      <c r="B1059" s="30">
        <f>'Base data'!B1100</f>
        <v>0</v>
      </c>
      <c r="C1059" s="30">
        <f>'Base data'!E1100</f>
        <v>0</v>
      </c>
      <c r="D1059" s="15"/>
      <c r="E1059" s="15"/>
      <c r="F1059" s="15"/>
      <c r="G1059" s="15"/>
      <c r="H1059" s="15"/>
      <c r="I1059" s="15"/>
      <c r="J1059" s="15"/>
    </row>
    <row r="1060" spans="1:10" x14ac:dyDescent="0.35">
      <c r="A1060" s="24" t="str">
        <f>'Base data'!A1101</f>
        <v>G40</v>
      </c>
      <c r="B1060" s="30">
        <f>'Base data'!B1101</f>
        <v>0</v>
      </c>
      <c r="C1060" s="30">
        <f>'Base data'!E1101</f>
        <v>0</v>
      </c>
      <c r="D1060" s="15"/>
      <c r="E1060" s="15"/>
      <c r="F1060" s="15"/>
      <c r="G1060" s="15"/>
      <c r="H1060" s="15"/>
      <c r="I1060" s="15"/>
      <c r="J1060" s="15"/>
    </row>
    <row r="1061" spans="1:10" x14ac:dyDescent="0.35">
      <c r="A1061" s="24" t="str">
        <f>'Base data'!A1102</f>
        <v>G41</v>
      </c>
      <c r="B1061" s="30">
        <f>'Base data'!B1102</f>
        <v>0</v>
      </c>
      <c r="C1061" s="30">
        <f>'Base data'!E1102</f>
        <v>0</v>
      </c>
      <c r="D1061" s="15"/>
      <c r="E1061" s="15"/>
      <c r="F1061" s="15"/>
      <c r="G1061" s="15"/>
      <c r="H1061" s="15"/>
      <c r="I1061" s="15"/>
      <c r="J1061" s="15"/>
    </row>
    <row r="1062" spans="1:10" x14ac:dyDescent="0.35">
      <c r="A1062" s="24" t="str">
        <f>'Base data'!A1103</f>
        <v>G42</v>
      </c>
      <c r="B1062" s="30">
        <f>'Base data'!B1103</f>
        <v>0</v>
      </c>
      <c r="C1062" s="30">
        <f>'Base data'!E1103</f>
        <v>0</v>
      </c>
      <c r="D1062" s="15"/>
      <c r="E1062" s="15"/>
      <c r="F1062" s="15"/>
      <c r="G1062" s="15"/>
      <c r="H1062" s="15"/>
      <c r="I1062" s="15"/>
      <c r="J1062" s="15"/>
    </row>
    <row r="1063" spans="1:10" x14ac:dyDescent="0.35">
      <c r="A1063" s="24" t="str">
        <f>'Base data'!A1104</f>
        <v>G43</v>
      </c>
      <c r="B1063" s="30">
        <f>'Base data'!B1104</f>
        <v>0</v>
      </c>
      <c r="C1063" s="30">
        <f>'Base data'!E1104</f>
        <v>0</v>
      </c>
      <c r="D1063" s="15"/>
      <c r="E1063" s="15"/>
      <c r="F1063" s="15"/>
      <c r="G1063" s="15"/>
      <c r="H1063" s="15"/>
      <c r="I1063" s="15"/>
      <c r="J1063" s="15"/>
    </row>
    <row r="1064" spans="1:10" x14ac:dyDescent="0.35">
      <c r="A1064" s="24" t="str">
        <f>'Base data'!A1105</f>
        <v>G44</v>
      </c>
      <c r="B1064" s="30">
        <f>'Base data'!B1105</f>
        <v>0</v>
      </c>
      <c r="C1064" s="30">
        <f>'Base data'!E1105</f>
        <v>0</v>
      </c>
      <c r="D1064" s="15"/>
      <c r="E1064" s="15"/>
      <c r="F1064" s="15"/>
      <c r="G1064" s="15"/>
      <c r="H1064" s="15"/>
      <c r="I1064" s="15"/>
      <c r="J1064" s="15"/>
    </row>
    <row r="1065" spans="1:10" x14ac:dyDescent="0.35">
      <c r="A1065" s="24" t="str">
        <f>'Base data'!A1106</f>
        <v>G45</v>
      </c>
      <c r="B1065" s="30">
        <f>'Base data'!B1106</f>
        <v>0</v>
      </c>
      <c r="C1065" s="30">
        <f>'Base data'!E1106</f>
        <v>0</v>
      </c>
      <c r="D1065" s="15"/>
      <c r="E1065" s="15"/>
      <c r="F1065" s="15"/>
      <c r="G1065" s="15"/>
      <c r="H1065" s="15"/>
      <c r="I1065" s="15"/>
      <c r="J1065" s="15"/>
    </row>
    <row r="1066" spans="1:10" x14ac:dyDescent="0.35">
      <c r="A1066" s="24" t="str">
        <f>'Base data'!A1107</f>
        <v>G46</v>
      </c>
      <c r="B1066" s="30">
        <f>'Base data'!B1107</f>
        <v>0</v>
      </c>
      <c r="C1066" s="30">
        <f>'Base data'!E1107</f>
        <v>0</v>
      </c>
      <c r="D1066" s="15"/>
      <c r="E1066" s="15"/>
      <c r="F1066" s="15"/>
      <c r="G1066" s="15"/>
      <c r="H1066" s="15"/>
      <c r="I1066" s="15"/>
      <c r="J1066" s="15"/>
    </row>
    <row r="1067" spans="1:10" x14ac:dyDescent="0.35">
      <c r="A1067" s="24" t="str">
        <f>'Base data'!A1108</f>
        <v>G5</v>
      </c>
      <c r="B1067" s="30">
        <f>'Base data'!B1108</f>
        <v>0</v>
      </c>
      <c r="C1067" s="30">
        <f>'Base data'!E1108</f>
        <v>0</v>
      </c>
      <c r="D1067" s="15"/>
      <c r="E1067" s="15"/>
      <c r="F1067" s="15"/>
      <c r="G1067" s="15"/>
      <c r="H1067" s="15"/>
      <c r="I1067" s="15"/>
      <c r="J1067" s="15"/>
    </row>
    <row r="1068" spans="1:10" x14ac:dyDescent="0.35">
      <c r="A1068" s="24" t="str">
        <f>'Base data'!A1109</f>
        <v>G51</v>
      </c>
      <c r="B1068" s="30">
        <f>'Base data'!B1109</f>
        <v>0</v>
      </c>
      <c r="C1068" s="30">
        <f>'Base data'!E1109</f>
        <v>0</v>
      </c>
      <c r="D1068" s="15"/>
      <c r="E1068" s="15"/>
      <c r="F1068" s="15"/>
      <c r="G1068" s="15"/>
      <c r="H1068" s="15"/>
      <c r="I1068" s="15"/>
      <c r="J1068" s="15"/>
    </row>
    <row r="1069" spans="1:10" x14ac:dyDescent="0.35">
      <c r="A1069" s="24" t="str">
        <f>'Base data'!A1110</f>
        <v>G52</v>
      </c>
      <c r="B1069" s="30">
        <f>'Base data'!B1110</f>
        <v>0</v>
      </c>
      <c r="C1069" s="30">
        <f>'Base data'!E1110</f>
        <v>0</v>
      </c>
      <c r="D1069" s="15"/>
      <c r="E1069" s="15"/>
      <c r="F1069" s="15"/>
      <c r="G1069" s="15"/>
      <c r="H1069" s="15"/>
      <c r="I1069" s="15"/>
      <c r="J1069" s="15"/>
    </row>
    <row r="1070" spans="1:10" x14ac:dyDescent="0.35">
      <c r="A1070" s="24" t="str">
        <f>'Base data'!A1111</f>
        <v>G53</v>
      </c>
      <c r="B1070" s="30">
        <f>'Base data'!B1111</f>
        <v>0</v>
      </c>
      <c r="C1070" s="30">
        <f>'Base data'!E1111</f>
        <v>0</v>
      </c>
      <c r="D1070" s="15"/>
      <c r="E1070" s="15"/>
      <c r="F1070" s="15"/>
      <c r="G1070" s="15"/>
      <c r="H1070" s="15"/>
      <c r="I1070" s="15"/>
      <c r="J1070" s="15"/>
    </row>
    <row r="1071" spans="1:10" x14ac:dyDescent="0.35">
      <c r="A1071" s="24" t="str">
        <f>'Base data'!A1112</f>
        <v>G58</v>
      </c>
      <c r="B1071" s="30">
        <f>'Base data'!B1112</f>
        <v>0</v>
      </c>
      <c r="C1071" s="30">
        <f>'Base data'!E1112</f>
        <v>0</v>
      </c>
      <c r="D1071" s="15"/>
      <c r="E1071" s="15"/>
      <c r="F1071" s="15"/>
      <c r="G1071" s="15"/>
      <c r="H1071" s="15"/>
      <c r="I1071" s="15"/>
      <c r="J1071" s="15"/>
    </row>
    <row r="1072" spans="1:10" x14ac:dyDescent="0.35">
      <c r="A1072" s="24" t="str">
        <f>'Base data'!A1113</f>
        <v>G59</v>
      </c>
      <c r="B1072" s="30">
        <f>'Base data'!B1113</f>
        <v>0</v>
      </c>
      <c r="C1072" s="30">
        <f>'Base data'!E1113</f>
        <v>0</v>
      </c>
      <c r="D1072" s="15"/>
      <c r="E1072" s="15"/>
      <c r="F1072" s="15"/>
      <c r="G1072" s="15"/>
      <c r="H1072" s="15"/>
      <c r="I1072" s="15"/>
      <c r="J1072" s="15"/>
    </row>
    <row r="1073" spans="1:10" x14ac:dyDescent="0.35">
      <c r="A1073" s="24" t="str">
        <f>'Base data'!A1114</f>
        <v>G60</v>
      </c>
      <c r="B1073" s="30">
        <f>'Base data'!B1114</f>
        <v>0</v>
      </c>
      <c r="C1073" s="30">
        <f>'Base data'!E1114</f>
        <v>0</v>
      </c>
      <c r="D1073" s="15"/>
      <c r="E1073" s="15"/>
      <c r="F1073" s="15"/>
      <c r="G1073" s="15"/>
      <c r="H1073" s="15"/>
      <c r="I1073" s="15"/>
      <c r="J1073" s="15"/>
    </row>
    <row r="1074" spans="1:10" x14ac:dyDescent="0.35">
      <c r="A1074" s="24" t="str">
        <f>'Base data'!A1115</f>
        <v>G61</v>
      </c>
      <c r="B1074" s="30">
        <f>'Base data'!B1115</f>
        <v>0</v>
      </c>
      <c r="C1074" s="30">
        <f>'Base data'!E1115</f>
        <v>0</v>
      </c>
      <c r="D1074" s="15"/>
      <c r="E1074" s="15"/>
      <c r="F1074" s="15"/>
      <c r="G1074" s="15"/>
      <c r="H1074" s="15"/>
      <c r="I1074" s="15"/>
      <c r="J1074" s="15"/>
    </row>
    <row r="1075" spans="1:10" x14ac:dyDescent="0.35">
      <c r="A1075" s="24" t="str">
        <f>'Base data'!A1116</f>
        <v>G62</v>
      </c>
      <c r="B1075" s="30">
        <f>'Base data'!B1116</f>
        <v>0</v>
      </c>
      <c r="C1075" s="30">
        <f>'Base data'!E1116</f>
        <v>0</v>
      </c>
      <c r="D1075" s="15"/>
      <c r="E1075" s="15"/>
      <c r="F1075" s="15"/>
      <c r="G1075" s="15"/>
      <c r="H1075" s="15"/>
      <c r="I1075" s="15"/>
      <c r="J1075" s="15"/>
    </row>
    <row r="1076" spans="1:10" x14ac:dyDescent="0.35">
      <c r="A1076" s="24" t="str">
        <f>'Base data'!A1117</f>
        <v>G63</v>
      </c>
      <c r="B1076" s="30">
        <f>'Base data'!B1117</f>
        <v>0</v>
      </c>
      <c r="C1076" s="30">
        <f>'Base data'!E1117</f>
        <v>0</v>
      </c>
      <c r="D1076" s="15"/>
      <c r="E1076" s="15"/>
      <c r="F1076" s="15"/>
      <c r="G1076" s="15"/>
      <c r="H1076" s="15"/>
      <c r="I1076" s="15"/>
      <c r="J1076" s="15"/>
    </row>
    <row r="1077" spans="1:10" x14ac:dyDescent="0.35">
      <c r="A1077" s="24" t="str">
        <f>'Base data'!A1118</f>
        <v>G64</v>
      </c>
      <c r="B1077" s="30">
        <f>'Base data'!B1118</f>
        <v>0</v>
      </c>
      <c r="C1077" s="30">
        <f>'Base data'!E1118</f>
        <v>0</v>
      </c>
      <c r="D1077" s="15"/>
      <c r="E1077" s="15"/>
      <c r="F1077" s="15"/>
      <c r="G1077" s="15"/>
      <c r="H1077" s="15"/>
      <c r="I1077" s="15"/>
      <c r="J1077" s="15"/>
    </row>
    <row r="1078" spans="1:10" x14ac:dyDescent="0.35">
      <c r="A1078" s="24" t="str">
        <f>'Base data'!A1119</f>
        <v>G65</v>
      </c>
      <c r="B1078" s="30">
        <f>'Base data'!B1119</f>
        <v>0</v>
      </c>
      <c r="C1078" s="30">
        <f>'Base data'!E1119</f>
        <v>0</v>
      </c>
      <c r="D1078" s="15"/>
      <c r="E1078" s="15"/>
      <c r="F1078" s="15"/>
      <c r="G1078" s="15"/>
      <c r="H1078" s="15"/>
      <c r="I1078" s="15"/>
      <c r="J1078" s="15"/>
    </row>
    <row r="1079" spans="1:10" x14ac:dyDescent="0.35">
      <c r="A1079" s="24" t="str">
        <f>'Base data'!A1120</f>
        <v>G66</v>
      </c>
      <c r="B1079" s="30">
        <f>'Base data'!B1120</f>
        <v>0</v>
      </c>
      <c r="C1079" s="30">
        <f>'Base data'!E1120</f>
        <v>0</v>
      </c>
      <c r="D1079" s="15"/>
      <c r="E1079" s="15"/>
      <c r="F1079" s="15"/>
      <c r="G1079" s="15"/>
      <c r="H1079" s="15"/>
      <c r="I1079" s="15"/>
      <c r="J1079" s="15"/>
    </row>
    <row r="1080" spans="1:10" x14ac:dyDescent="0.35">
      <c r="A1080" s="24" t="str">
        <f>'Base data'!A1121</f>
        <v>G67</v>
      </c>
      <c r="B1080" s="30">
        <f>'Base data'!B1121</f>
        <v>0</v>
      </c>
      <c r="C1080" s="30">
        <f>'Base data'!E1121</f>
        <v>0</v>
      </c>
      <c r="D1080" s="15"/>
      <c r="E1080" s="15"/>
      <c r="F1080" s="15"/>
      <c r="G1080" s="15"/>
      <c r="H1080" s="15"/>
      <c r="I1080" s="15"/>
      <c r="J1080" s="15"/>
    </row>
    <row r="1081" spans="1:10" x14ac:dyDescent="0.35">
      <c r="A1081" s="24" t="str">
        <f>'Base data'!A1122</f>
        <v>G68</v>
      </c>
      <c r="B1081" s="30">
        <f>'Base data'!B1122</f>
        <v>0</v>
      </c>
      <c r="C1081" s="30">
        <f>'Base data'!E1122</f>
        <v>0</v>
      </c>
      <c r="D1081" s="15"/>
      <c r="E1081" s="15"/>
      <c r="F1081" s="15"/>
      <c r="G1081" s="15"/>
      <c r="H1081" s="15"/>
      <c r="I1081" s="15"/>
      <c r="J1081" s="15"/>
    </row>
    <row r="1082" spans="1:10" x14ac:dyDescent="0.35">
      <c r="A1082" s="24" t="str">
        <f>'Base data'!A1123</f>
        <v>G69</v>
      </c>
      <c r="B1082" s="30">
        <f>'Base data'!B1123</f>
        <v>0</v>
      </c>
      <c r="C1082" s="30">
        <f>'Base data'!E1123</f>
        <v>0</v>
      </c>
      <c r="D1082" s="15"/>
      <c r="E1082" s="15"/>
      <c r="F1082" s="15"/>
      <c r="G1082" s="15"/>
      <c r="H1082" s="15"/>
      <c r="I1082" s="15"/>
      <c r="J1082" s="15"/>
    </row>
    <row r="1083" spans="1:10" x14ac:dyDescent="0.35">
      <c r="A1083" s="24" t="str">
        <f>'Base data'!A1124</f>
        <v>G70</v>
      </c>
      <c r="B1083" s="30">
        <f>'Base data'!B1124</f>
        <v>0</v>
      </c>
      <c r="C1083" s="30">
        <f>'Base data'!E1124</f>
        <v>0</v>
      </c>
      <c r="D1083" s="15"/>
      <c r="E1083" s="15"/>
      <c r="F1083" s="15"/>
      <c r="G1083" s="15"/>
      <c r="H1083" s="15"/>
      <c r="I1083" s="15"/>
      <c r="J1083" s="15"/>
    </row>
    <row r="1084" spans="1:10" x14ac:dyDescent="0.35">
      <c r="A1084" s="24" t="str">
        <f>'Base data'!A1125</f>
        <v>G71</v>
      </c>
      <c r="B1084" s="30">
        <f>'Base data'!B1125</f>
        <v>0</v>
      </c>
      <c r="C1084" s="30">
        <f>'Base data'!E1125</f>
        <v>0</v>
      </c>
      <c r="D1084" s="15"/>
      <c r="E1084" s="15"/>
      <c r="F1084" s="15"/>
      <c r="G1084" s="15"/>
      <c r="H1084" s="15"/>
      <c r="I1084" s="15"/>
      <c r="J1084" s="15"/>
    </row>
    <row r="1085" spans="1:10" x14ac:dyDescent="0.35">
      <c r="A1085" s="24" t="str">
        <f>'Base data'!A1126</f>
        <v>G72</v>
      </c>
      <c r="B1085" s="30">
        <f>'Base data'!B1126</f>
        <v>0</v>
      </c>
      <c r="C1085" s="30">
        <f>'Base data'!E1126</f>
        <v>0</v>
      </c>
      <c r="D1085" s="15"/>
      <c r="E1085" s="15"/>
      <c r="F1085" s="15"/>
      <c r="G1085" s="15"/>
      <c r="H1085" s="15"/>
      <c r="I1085" s="15"/>
      <c r="J1085" s="15"/>
    </row>
    <row r="1086" spans="1:10" x14ac:dyDescent="0.35">
      <c r="A1086" s="24" t="str">
        <f>'Base data'!A1127</f>
        <v>G73</v>
      </c>
      <c r="B1086" s="30">
        <f>'Base data'!B1127</f>
        <v>0</v>
      </c>
      <c r="C1086" s="30">
        <f>'Base data'!E1127</f>
        <v>0</v>
      </c>
      <c r="D1086" s="15"/>
      <c r="E1086" s="15"/>
      <c r="F1086" s="15"/>
      <c r="G1086" s="15"/>
      <c r="H1086" s="15"/>
      <c r="I1086" s="15"/>
      <c r="J1086" s="15"/>
    </row>
    <row r="1087" spans="1:10" x14ac:dyDescent="0.35">
      <c r="A1087" s="24" t="str">
        <f>'Base data'!A1128</f>
        <v>G74</v>
      </c>
      <c r="B1087" s="30">
        <f>'Base data'!B1128</f>
        <v>0</v>
      </c>
      <c r="C1087" s="30">
        <f>'Base data'!E1128</f>
        <v>0</v>
      </c>
      <c r="D1087" s="15"/>
      <c r="E1087" s="15"/>
      <c r="F1087" s="15"/>
      <c r="G1087" s="15"/>
      <c r="H1087" s="15"/>
      <c r="I1087" s="15"/>
      <c r="J1087" s="15"/>
    </row>
    <row r="1088" spans="1:10" x14ac:dyDescent="0.35">
      <c r="A1088" s="24" t="str">
        <f>'Base data'!A1129</f>
        <v>G75</v>
      </c>
      <c r="B1088" s="30">
        <f>'Base data'!B1129</f>
        <v>0</v>
      </c>
      <c r="C1088" s="30">
        <f>'Base data'!E1129</f>
        <v>0</v>
      </c>
      <c r="D1088" s="15"/>
      <c r="E1088" s="15"/>
      <c r="F1088" s="15"/>
      <c r="G1088" s="15"/>
      <c r="H1088" s="15"/>
      <c r="I1088" s="15"/>
      <c r="J1088" s="15"/>
    </row>
    <row r="1089" spans="1:10" x14ac:dyDescent="0.35">
      <c r="A1089" s="24" t="str">
        <f>'Base data'!A1130</f>
        <v>G76</v>
      </c>
      <c r="B1089" s="30">
        <f>'Base data'!B1130</f>
        <v>0</v>
      </c>
      <c r="C1089" s="30">
        <f>'Base data'!E1130</f>
        <v>0</v>
      </c>
      <c r="D1089" s="15"/>
      <c r="E1089" s="15"/>
      <c r="F1089" s="15"/>
      <c r="G1089" s="15"/>
      <c r="H1089" s="15"/>
      <c r="I1089" s="15"/>
      <c r="J1089" s="15"/>
    </row>
    <row r="1090" spans="1:10" x14ac:dyDescent="0.35">
      <c r="A1090" s="24" t="str">
        <f>'Base data'!A1131</f>
        <v>G77</v>
      </c>
      <c r="B1090" s="30">
        <f>'Base data'!B1131</f>
        <v>0</v>
      </c>
      <c r="C1090" s="30">
        <f>'Base data'!E1131</f>
        <v>0</v>
      </c>
      <c r="D1090" s="15"/>
      <c r="E1090" s="15"/>
      <c r="F1090" s="15"/>
      <c r="G1090" s="15"/>
      <c r="H1090" s="15"/>
      <c r="I1090" s="15"/>
      <c r="J1090" s="15"/>
    </row>
    <row r="1091" spans="1:10" x14ac:dyDescent="0.35">
      <c r="A1091" s="24" t="str">
        <f>'Base data'!A1132</f>
        <v>G78</v>
      </c>
      <c r="B1091" s="30">
        <f>'Base data'!B1132</f>
        <v>0</v>
      </c>
      <c r="C1091" s="30">
        <f>'Base data'!E1132</f>
        <v>0</v>
      </c>
      <c r="D1091" s="15"/>
      <c r="E1091" s="15"/>
      <c r="F1091" s="15"/>
      <c r="G1091" s="15"/>
      <c r="H1091" s="15"/>
      <c r="I1091" s="15"/>
      <c r="J1091" s="15"/>
    </row>
    <row r="1092" spans="1:10" x14ac:dyDescent="0.35">
      <c r="A1092" s="24" t="str">
        <f>'Base data'!A1133</f>
        <v>G79</v>
      </c>
      <c r="B1092" s="30">
        <f>'Base data'!B1133</f>
        <v>0</v>
      </c>
      <c r="C1092" s="30">
        <f>'Base data'!E1133</f>
        <v>0</v>
      </c>
      <c r="D1092" s="15"/>
      <c r="E1092" s="15"/>
      <c r="F1092" s="15"/>
      <c r="G1092" s="15"/>
      <c r="H1092" s="15"/>
      <c r="I1092" s="15"/>
      <c r="J1092" s="15"/>
    </row>
    <row r="1093" spans="1:10" x14ac:dyDescent="0.35">
      <c r="A1093" s="24" t="str">
        <f>'Base data'!A1134</f>
        <v>G80</v>
      </c>
      <c r="B1093" s="30">
        <f>'Base data'!B1134</f>
        <v>0</v>
      </c>
      <c r="C1093" s="30">
        <f>'Base data'!E1134</f>
        <v>0</v>
      </c>
      <c r="D1093" s="15"/>
      <c r="E1093" s="15"/>
      <c r="F1093" s="15"/>
      <c r="G1093" s="15"/>
      <c r="H1093" s="15"/>
      <c r="I1093" s="15"/>
      <c r="J1093" s="15"/>
    </row>
    <row r="1094" spans="1:10" x14ac:dyDescent="0.35">
      <c r="A1094" s="24" t="str">
        <f>'Base data'!A1135</f>
        <v>G81</v>
      </c>
      <c r="B1094" s="30">
        <f>'Base data'!B1135</f>
        <v>0</v>
      </c>
      <c r="C1094" s="30">
        <f>'Base data'!E1135</f>
        <v>0</v>
      </c>
      <c r="D1094" s="15"/>
      <c r="E1094" s="15"/>
      <c r="F1094" s="15"/>
      <c r="G1094" s="15"/>
      <c r="H1094" s="15"/>
      <c r="I1094" s="15"/>
      <c r="J1094" s="15"/>
    </row>
    <row r="1095" spans="1:10" x14ac:dyDescent="0.35">
      <c r="A1095" s="24" t="str">
        <f>'Base data'!A1136</f>
        <v>G82</v>
      </c>
      <c r="B1095" s="30">
        <f>'Base data'!B1136</f>
        <v>0</v>
      </c>
      <c r="C1095" s="30">
        <f>'Base data'!E1136</f>
        <v>0</v>
      </c>
      <c r="D1095" s="15"/>
      <c r="E1095" s="15"/>
      <c r="F1095" s="15"/>
      <c r="G1095" s="15"/>
      <c r="H1095" s="15"/>
      <c r="I1095" s="15"/>
      <c r="J1095" s="15"/>
    </row>
    <row r="1096" spans="1:10" x14ac:dyDescent="0.35">
      <c r="A1096" s="24" t="str">
        <f>'Base data'!A1137</f>
        <v>G83</v>
      </c>
      <c r="B1096" s="30">
        <f>'Base data'!B1137</f>
        <v>0</v>
      </c>
      <c r="C1096" s="30">
        <f>'Base data'!E1137</f>
        <v>0</v>
      </c>
      <c r="D1096" s="15"/>
      <c r="E1096" s="15"/>
      <c r="F1096" s="15"/>
      <c r="G1096" s="15"/>
      <c r="H1096" s="15"/>
      <c r="I1096" s="15"/>
      <c r="J1096" s="15"/>
    </row>
    <row r="1097" spans="1:10" x14ac:dyDescent="0.35">
      <c r="A1097" s="24" t="str">
        <f>'Base data'!A1138</f>
        <v>G84</v>
      </c>
      <c r="B1097" s="30">
        <f>'Base data'!B1138</f>
        <v>0</v>
      </c>
      <c r="C1097" s="30">
        <f>'Base data'!E1138</f>
        <v>0</v>
      </c>
      <c r="D1097" s="15"/>
      <c r="E1097" s="15"/>
      <c r="F1097" s="15"/>
      <c r="G1097" s="15"/>
      <c r="H1097" s="15"/>
      <c r="I1097" s="15"/>
      <c r="J1097" s="15"/>
    </row>
    <row r="1098" spans="1:10" x14ac:dyDescent="0.35">
      <c r="A1098" s="24" t="str">
        <f>'Base data'!A1139</f>
        <v>G9</v>
      </c>
      <c r="B1098" s="30">
        <f>'Base data'!B1139</f>
        <v>0</v>
      </c>
      <c r="C1098" s="30">
        <f>'Base data'!E1139</f>
        <v>0</v>
      </c>
      <c r="D1098" s="15"/>
      <c r="E1098" s="15"/>
      <c r="F1098" s="15"/>
      <c r="G1098" s="15"/>
      <c r="H1098" s="15"/>
      <c r="I1098" s="15"/>
      <c r="J1098" s="15"/>
    </row>
    <row r="1099" spans="1:10" x14ac:dyDescent="0.35">
      <c r="A1099" s="24" t="str">
        <f>'Base data'!A1140</f>
        <v>G90</v>
      </c>
      <c r="B1099" s="30">
        <f>'Base data'!B1140</f>
        <v>0</v>
      </c>
      <c r="C1099" s="30">
        <f>'Base data'!E1140</f>
        <v>0</v>
      </c>
      <c r="D1099" s="15"/>
      <c r="E1099" s="15"/>
      <c r="F1099" s="15"/>
      <c r="G1099" s="15"/>
      <c r="H1099" s="15"/>
      <c r="I1099" s="15"/>
      <c r="J1099" s="15"/>
    </row>
    <row r="1100" spans="1:10" x14ac:dyDescent="0.35">
      <c r="A1100" s="24" t="str">
        <f>'Base data'!A1141</f>
        <v>GL1</v>
      </c>
      <c r="B1100" s="30">
        <f>'Base data'!B1141</f>
        <v>0</v>
      </c>
      <c r="C1100" s="30">
        <f>'Base data'!E1141</f>
        <v>0</v>
      </c>
      <c r="D1100" s="15"/>
      <c r="E1100" s="15"/>
      <c r="F1100" s="15"/>
      <c r="G1100" s="15"/>
      <c r="H1100" s="15"/>
      <c r="I1100" s="15"/>
      <c r="J1100" s="15"/>
    </row>
    <row r="1101" spans="1:10" x14ac:dyDescent="0.35">
      <c r="A1101" s="24" t="str">
        <f>'Base data'!A1142</f>
        <v>GL10</v>
      </c>
      <c r="B1101" s="30">
        <f>'Base data'!B1142</f>
        <v>0</v>
      </c>
      <c r="C1101" s="30">
        <f>'Base data'!E1142</f>
        <v>0</v>
      </c>
      <c r="D1101" s="15"/>
      <c r="E1101" s="15"/>
      <c r="F1101" s="15"/>
      <c r="G1101" s="15"/>
      <c r="H1101" s="15"/>
      <c r="I1101" s="15"/>
      <c r="J1101" s="15"/>
    </row>
    <row r="1102" spans="1:10" x14ac:dyDescent="0.35">
      <c r="A1102" s="24" t="str">
        <f>'Base data'!A1143</f>
        <v>GL11</v>
      </c>
      <c r="B1102" s="30">
        <f>'Base data'!B1143</f>
        <v>0</v>
      </c>
      <c r="C1102" s="30">
        <f>'Base data'!E1143</f>
        <v>0</v>
      </c>
      <c r="D1102" s="15"/>
      <c r="E1102" s="15"/>
      <c r="F1102" s="15"/>
      <c r="G1102" s="15"/>
      <c r="H1102" s="15"/>
      <c r="I1102" s="15"/>
      <c r="J1102" s="15"/>
    </row>
    <row r="1103" spans="1:10" x14ac:dyDescent="0.35">
      <c r="A1103" s="24" t="str">
        <f>'Base data'!A1144</f>
        <v>GL12</v>
      </c>
      <c r="B1103" s="30">
        <f>'Base data'!B1144</f>
        <v>0</v>
      </c>
      <c r="C1103" s="30">
        <f>'Base data'!E1144</f>
        <v>0</v>
      </c>
      <c r="D1103" s="15"/>
      <c r="E1103" s="15"/>
      <c r="F1103" s="15"/>
      <c r="G1103" s="15"/>
      <c r="H1103" s="15"/>
      <c r="I1103" s="15"/>
      <c r="J1103" s="15"/>
    </row>
    <row r="1104" spans="1:10" x14ac:dyDescent="0.35">
      <c r="A1104" s="24" t="str">
        <f>'Base data'!A1145</f>
        <v>GL13</v>
      </c>
      <c r="B1104" s="30">
        <f>'Base data'!B1145</f>
        <v>0</v>
      </c>
      <c r="C1104" s="30">
        <f>'Base data'!E1145</f>
        <v>0</v>
      </c>
      <c r="D1104" s="15"/>
      <c r="E1104" s="15"/>
      <c r="F1104" s="15"/>
      <c r="G1104" s="15"/>
      <c r="H1104" s="15"/>
      <c r="I1104" s="15"/>
      <c r="J1104" s="15"/>
    </row>
    <row r="1105" spans="1:10" x14ac:dyDescent="0.35">
      <c r="A1105" s="24" t="str">
        <f>'Base data'!A1146</f>
        <v>GL14</v>
      </c>
      <c r="B1105" s="30">
        <f>'Base data'!B1146</f>
        <v>0</v>
      </c>
      <c r="C1105" s="30">
        <f>'Base data'!E1146</f>
        <v>0</v>
      </c>
      <c r="D1105" s="15"/>
      <c r="E1105" s="15"/>
      <c r="F1105" s="15"/>
      <c r="G1105" s="15"/>
      <c r="H1105" s="15"/>
      <c r="I1105" s="15"/>
      <c r="J1105" s="15"/>
    </row>
    <row r="1106" spans="1:10" x14ac:dyDescent="0.35">
      <c r="A1106" s="24" t="str">
        <f>'Base data'!A1147</f>
        <v>GL15</v>
      </c>
      <c r="B1106" s="30">
        <f>'Base data'!B1147</f>
        <v>0</v>
      </c>
      <c r="C1106" s="30">
        <f>'Base data'!E1147</f>
        <v>0</v>
      </c>
      <c r="D1106" s="15"/>
      <c r="E1106" s="15"/>
      <c r="F1106" s="15"/>
      <c r="G1106" s="15"/>
      <c r="H1106" s="15"/>
      <c r="I1106" s="15"/>
      <c r="J1106" s="15"/>
    </row>
    <row r="1107" spans="1:10" x14ac:dyDescent="0.35">
      <c r="A1107" s="24" t="str">
        <f>'Base data'!A1148</f>
        <v>GL16</v>
      </c>
      <c r="B1107" s="30">
        <f>'Base data'!B1148</f>
        <v>0</v>
      </c>
      <c r="C1107" s="30">
        <f>'Base data'!E1148</f>
        <v>0</v>
      </c>
      <c r="D1107" s="15"/>
      <c r="E1107" s="15"/>
      <c r="F1107" s="15"/>
      <c r="G1107" s="15"/>
      <c r="H1107" s="15"/>
      <c r="I1107" s="15"/>
      <c r="J1107" s="15"/>
    </row>
    <row r="1108" spans="1:10" x14ac:dyDescent="0.35">
      <c r="A1108" s="24" t="str">
        <f>'Base data'!A1149</f>
        <v>GL17</v>
      </c>
      <c r="B1108" s="30">
        <f>'Base data'!B1149</f>
        <v>0</v>
      </c>
      <c r="C1108" s="30">
        <f>'Base data'!E1149</f>
        <v>0</v>
      </c>
      <c r="D1108" s="15"/>
      <c r="E1108" s="15"/>
      <c r="F1108" s="15"/>
      <c r="G1108" s="15"/>
      <c r="H1108" s="15"/>
      <c r="I1108" s="15"/>
      <c r="J1108" s="15"/>
    </row>
    <row r="1109" spans="1:10" x14ac:dyDescent="0.35">
      <c r="A1109" s="24" t="str">
        <f>'Base data'!A1150</f>
        <v>GL18</v>
      </c>
      <c r="B1109" s="30">
        <f>'Base data'!B1150</f>
        <v>0</v>
      </c>
      <c r="C1109" s="30">
        <f>'Base data'!E1150</f>
        <v>0</v>
      </c>
      <c r="D1109" s="15"/>
      <c r="E1109" s="15"/>
      <c r="F1109" s="15"/>
      <c r="G1109" s="15"/>
      <c r="H1109" s="15"/>
      <c r="I1109" s="15"/>
      <c r="J1109" s="15"/>
    </row>
    <row r="1110" spans="1:10" x14ac:dyDescent="0.35">
      <c r="A1110" s="24" t="str">
        <f>'Base data'!A1151</f>
        <v>GL19</v>
      </c>
      <c r="B1110" s="30">
        <f>'Base data'!B1151</f>
        <v>0</v>
      </c>
      <c r="C1110" s="30">
        <f>'Base data'!E1151</f>
        <v>0</v>
      </c>
      <c r="D1110" s="15"/>
      <c r="E1110" s="15"/>
      <c r="F1110" s="15"/>
      <c r="G1110" s="15"/>
      <c r="H1110" s="15"/>
      <c r="I1110" s="15"/>
      <c r="J1110" s="15"/>
    </row>
    <row r="1111" spans="1:10" x14ac:dyDescent="0.35">
      <c r="A1111" s="24" t="str">
        <f>'Base data'!A1152</f>
        <v>GL2</v>
      </c>
      <c r="B1111" s="30">
        <f>'Base data'!B1152</f>
        <v>0</v>
      </c>
      <c r="C1111" s="30">
        <f>'Base data'!E1152</f>
        <v>0</v>
      </c>
      <c r="D1111" s="15"/>
      <c r="E1111" s="15"/>
      <c r="F1111" s="15"/>
      <c r="G1111" s="15"/>
      <c r="H1111" s="15"/>
      <c r="I1111" s="15"/>
      <c r="J1111" s="15"/>
    </row>
    <row r="1112" spans="1:10" x14ac:dyDescent="0.35">
      <c r="A1112" s="24" t="str">
        <f>'Base data'!A1153</f>
        <v>GL20</v>
      </c>
      <c r="B1112" s="30">
        <f>'Base data'!B1153</f>
        <v>0</v>
      </c>
      <c r="C1112" s="30">
        <f>'Base data'!E1153</f>
        <v>0</v>
      </c>
      <c r="D1112" s="15"/>
      <c r="E1112" s="15"/>
      <c r="F1112" s="15"/>
      <c r="G1112" s="15"/>
      <c r="H1112" s="15"/>
      <c r="I1112" s="15"/>
      <c r="J1112" s="15"/>
    </row>
    <row r="1113" spans="1:10" x14ac:dyDescent="0.35">
      <c r="A1113" s="24" t="str">
        <f>'Base data'!A1154</f>
        <v>GL3</v>
      </c>
      <c r="B1113" s="30">
        <f>'Base data'!B1154</f>
        <v>0</v>
      </c>
      <c r="C1113" s="30">
        <f>'Base data'!E1154</f>
        <v>0</v>
      </c>
      <c r="D1113" s="15"/>
      <c r="E1113" s="15"/>
      <c r="F1113" s="15"/>
      <c r="G1113" s="15"/>
      <c r="H1113" s="15"/>
      <c r="I1113" s="15"/>
      <c r="J1113" s="15"/>
    </row>
    <row r="1114" spans="1:10" x14ac:dyDescent="0.35">
      <c r="A1114" s="24" t="str">
        <f>'Base data'!A1155</f>
        <v>GL4</v>
      </c>
      <c r="B1114" s="30">
        <f>'Base data'!B1155</f>
        <v>0</v>
      </c>
      <c r="C1114" s="30">
        <f>'Base data'!E1155</f>
        <v>0</v>
      </c>
      <c r="D1114" s="15"/>
      <c r="E1114" s="15"/>
      <c r="F1114" s="15"/>
      <c r="G1114" s="15"/>
      <c r="H1114" s="15"/>
      <c r="I1114" s="15"/>
      <c r="J1114" s="15"/>
    </row>
    <row r="1115" spans="1:10" x14ac:dyDescent="0.35">
      <c r="A1115" s="24" t="str">
        <f>'Base data'!A1156</f>
        <v>GL5</v>
      </c>
      <c r="B1115" s="30">
        <f>'Base data'!B1156</f>
        <v>0</v>
      </c>
      <c r="C1115" s="30">
        <f>'Base data'!E1156</f>
        <v>0</v>
      </c>
      <c r="D1115" s="15"/>
      <c r="E1115" s="15"/>
      <c r="F1115" s="15"/>
      <c r="G1115" s="15"/>
      <c r="H1115" s="15"/>
      <c r="I1115" s="15"/>
      <c r="J1115" s="15"/>
    </row>
    <row r="1116" spans="1:10" x14ac:dyDescent="0.35">
      <c r="A1116" s="24" t="str">
        <f>'Base data'!A1157</f>
        <v>GL50</v>
      </c>
      <c r="B1116" s="30">
        <f>'Base data'!B1157</f>
        <v>0</v>
      </c>
      <c r="C1116" s="30">
        <f>'Base data'!E1157</f>
        <v>0</v>
      </c>
      <c r="D1116" s="15"/>
      <c r="E1116" s="15"/>
      <c r="F1116" s="15"/>
      <c r="G1116" s="15"/>
      <c r="H1116" s="15"/>
      <c r="I1116" s="15"/>
      <c r="J1116" s="15"/>
    </row>
    <row r="1117" spans="1:10" x14ac:dyDescent="0.35">
      <c r="A1117" s="24" t="str">
        <f>'Base data'!A1158</f>
        <v>GL51</v>
      </c>
      <c r="B1117" s="30">
        <f>'Base data'!B1158</f>
        <v>0</v>
      </c>
      <c r="C1117" s="30">
        <f>'Base data'!E1158</f>
        <v>0</v>
      </c>
      <c r="D1117" s="15"/>
      <c r="E1117" s="15"/>
      <c r="F1117" s="15"/>
      <c r="G1117" s="15"/>
      <c r="H1117" s="15"/>
      <c r="I1117" s="15"/>
      <c r="J1117" s="15"/>
    </row>
    <row r="1118" spans="1:10" x14ac:dyDescent="0.35">
      <c r="A1118" s="24" t="str">
        <f>'Base data'!A1159</f>
        <v>GL52</v>
      </c>
      <c r="B1118" s="30">
        <f>'Base data'!B1159</f>
        <v>0</v>
      </c>
      <c r="C1118" s="30">
        <f>'Base data'!E1159</f>
        <v>0</v>
      </c>
      <c r="D1118" s="15"/>
      <c r="E1118" s="15"/>
      <c r="F1118" s="15"/>
      <c r="G1118" s="15"/>
      <c r="H1118" s="15"/>
      <c r="I1118" s="15"/>
      <c r="J1118" s="15"/>
    </row>
    <row r="1119" spans="1:10" x14ac:dyDescent="0.35">
      <c r="A1119" s="24" t="str">
        <f>'Base data'!A1160</f>
        <v>GL53</v>
      </c>
      <c r="B1119" s="30">
        <f>'Base data'!B1160</f>
        <v>0</v>
      </c>
      <c r="C1119" s="30">
        <f>'Base data'!E1160</f>
        <v>0</v>
      </c>
      <c r="D1119" s="15"/>
      <c r="E1119" s="15"/>
      <c r="F1119" s="15"/>
      <c r="G1119" s="15"/>
      <c r="H1119" s="15"/>
      <c r="I1119" s="15"/>
      <c r="J1119" s="15"/>
    </row>
    <row r="1120" spans="1:10" x14ac:dyDescent="0.35">
      <c r="A1120" s="24" t="str">
        <f>'Base data'!A1161</f>
        <v>GL54</v>
      </c>
      <c r="B1120" s="30">
        <f>'Base data'!B1161</f>
        <v>0</v>
      </c>
      <c r="C1120" s="30">
        <f>'Base data'!E1161</f>
        <v>0</v>
      </c>
      <c r="D1120" s="15"/>
      <c r="E1120" s="15"/>
      <c r="F1120" s="15"/>
      <c r="G1120" s="15"/>
      <c r="H1120" s="15"/>
      <c r="I1120" s="15"/>
      <c r="J1120" s="15"/>
    </row>
    <row r="1121" spans="1:10" x14ac:dyDescent="0.35">
      <c r="A1121" s="24" t="str">
        <f>'Base data'!A1162</f>
        <v>GL55</v>
      </c>
      <c r="B1121" s="30">
        <f>'Base data'!B1162</f>
        <v>0</v>
      </c>
      <c r="C1121" s="30">
        <f>'Base data'!E1162</f>
        <v>0</v>
      </c>
      <c r="D1121" s="15"/>
      <c r="E1121" s="15"/>
      <c r="F1121" s="15"/>
      <c r="G1121" s="15"/>
      <c r="H1121" s="15"/>
      <c r="I1121" s="15"/>
      <c r="J1121" s="15"/>
    </row>
    <row r="1122" spans="1:10" x14ac:dyDescent="0.35">
      <c r="A1122" s="24" t="str">
        <f>'Base data'!A1163</f>
        <v>GL56</v>
      </c>
      <c r="B1122" s="30">
        <f>'Base data'!B1163</f>
        <v>0</v>
      </c>
      <c r="C1122" s="30">
        <f>'Base data'!E1163</f>
        <v>0</v>
      </c>
      <c r="D1122" s="15"/>
      <c r="E1122" s="15"/>
      <c r="F1122" s="15"/>
      <c r="G1122" s="15"/>
      <c r="H1122" s="15"/>
      <c r="I1122" s="15"/>
      <c r="J1122" s="15"/>
    </row>
    <row r="1123" spans="1:10" x14ac:dyDescent="0.35">
      <c r="A1123" s="24" t="str">
        <f>'Base data'!A1164</f>
        <v>GL6</v>
      </c>
      <c r="B1123" s="30">
        <f>'Base data'!B1164</f>
        <v>0</v>
      </c>
      <c r="C1123" s="30">
        <f>'Base data'!E1164</f>
        <v>0</v>
      </c>
      <c r="D1123" s="15"/>
      <c r="E1123" s="15"/>
      <c r="F1123" s="15"/>
      <c r="G1123" s="15"/>
      <c r="H1123" s="15"/>
      <c r="I1123" s="15"/>
      <c r="J1123" s="15"/>
    </row>
    <row r="1124" spans="1:10" x14ac:dyDescent="0.35">
      <c r="A1124" s="24" t="str">
        <f>'Base data'!A1165</f>
        <v>GL7</v>
      </c>
      <c r="B1124" s="30">
        <f>'Base data'!B1165</f>
        <v>0</v>
      </c>
      <c r="C1124" s="30">
        <f>'Base data'!E1165</f>
        <v>0</v>
      </c>
      <c r="D1124" s="15"/>
      <c r="E1124" s="15"/>
      <c r="F1124" s="15"/>
      <c r="G1124" s="15"/>
      <c r="H1124" s="15"/>
      <c r="I1124" s="15"/>
      <c r="J1124" s="15"/>
    </row>
    <row r="1125" spans="1:10" x14ac:dyDescent="0.35">
      <c r="A1125" s="24" t="str">
        <f>'Base data'!A1166</f>
        <v>GL8</v>
      </c>
      <c r="B1125" s="30">
        <f>'Base data'!B1166</f>
        <v>0</v>
      </c>
      <c r="C1125" s="30">
        <f>'Base data'!E1166</f>
        <v>0</v>
      </c>
      <c r="D1125" s="15"/>
      <c r="E1125" s="15"/>
      <c r="F1125" s="15"/>
      <c r="G1125" s="15"/>
      <c r="H1125" s="15"/>
      <c r="I1125" s="15"/>
      <c r="J1125" s="15"/>
    </row>
    <row r="1126" spans="1:10" x14ac:dyDescent="0.35">
      <c r="A1126" s="24" t="str">
        <f>'Base data'!A1167</f>
        <v>GL9</v>
      </c>
      <c r="B1126" s="30">
        <f>'Base data'!B1167</f>
        <v>0</v>
      </c>
      <c r="C1126" s="30">
        <f>'Base data'!E1167</f>
        <v>0</v>
      </c>
      <c r="D1126" s="15"/>
      <c r="E1126" s="15"/>
      <c r="F1126" s="15"/>
      <c r="G1126" s="15"/>
      <c r="H1126" s="15"/>
      <c r="I1126" s="15"/>
      <c r="J1126" s="15"/>
    </row>
    <row r="1127" spans="1:10" x14ac:dyDescent="0.35">
      <c r="A1127" s="24" t="str">
        <f>'Base data'!A1168</f>
        <v>GU1</v>
      </c>
      <c r="B1127" s="30">
        <f>'Base data'!B1168</f>
        <v>0</v>
      </c>
      <c r="C1127" s="30">
        <f>'Base data'!E1168</f>
        <v>0</v>
      </c>
      <c r="D1127" s="15"/>
      <c r="E1127" s="15"/>
      <c r="F1127" s="15"/>
      <c r="G1127" s="15"/>
      <c r="H1127" s="15"/>
      <c r="I1127" s="15"/>
      <c r="J1127" s="15"/>
    </row>
    <row r="1128" spans="1:10" x14ac:dyDescent="0.35">
      <c r="A1128" s="24" t="str">
        <f>'Base data'!A1169</f>
        <v>GU10</v>
      </c>
      <c r="B1128" s="30">
        <f>'Base data'!B1169</f>
        <v>0</v>
      </c>
      <c r="C1128" s="30">
        <f>'Base data'!E1169</f>
        <v>0</v>
      </c>
      <c r="D1128" s="15"/>
      <c r="E1128" s="15"/>
      <c r="F1128" s="15"/>
      <c r="G1128" s="15"/>
      <c r="H1128" s="15"/>
      <c r="I1128" s="15"/>
      <c r="J1128" s="15"/>
    </row>
    <row r="1129" spans="1:10" x14ac:dyDescent="0.35">
      <c r="A1129" s="24" t="str">
        <f>'Base data'!A1170</f>
        <v>GU11</v>
      </c>
      <c r="B1129" s="30">
        <f>'Base data'!B1170</f>
        <v>0</v>
      </c>
      <c r="C1129" s="30">
        <f>'Base data'!E1170</f>
        <v>0</v>
      </c>
      <c r="D1129" s="15"/>
      <c r="E1129" s="15"/>
      <c r="F1129" s="15"/>
      <c r="G1129" s="15"/>
      <c r="H1129" s="15"/>
      <c r="I1129" s="15"/>
      <c r="J1129" s="15"/>
    </row>
    <row r="1130" spans="1:10" x14ac:dyDescent="0.35">
      <c r="A1130" s="24" t="str">
        <f>'Base data'!A1171</f>
        <v>GU12</v>
      </c>
      <c r="B1130" s="30">
        <f>'Base data'!B1171</f>
        <v>0</v>
      </c>
      <c r="C1130" s="30">
        <f>'Base data'!E1171</f>
        <v>0</v>
      </c>
      <c r="D1130" s="15"/>
      <c r="E1130" s="15"/>
      <c r="F1130" s="15"/>
      <c r="G1130" s="15"/>
      <c r="H1130" s="15"/>
      <c r="I1130" s="15"/>
      <c r="J1130" s="15"/>
    </row>
    <row r="1131" spans="1:10" x14ac:dyDescent="0.35">
      <c r="A1131" s="24" t="str">
        <f>'Base data'!A1172</f>
        <v>GU13</v>
      </c>
      <c r="B1131" s="30">
        <f>'Base data'!B1172</f>
        <v>0</v>
      </c>
      <c r="C1131" s="30">
        <f>'Base data'!E1172</f>
        <v>0</v>
      </c>
      <c r="D1131" s="15"/>
      <c r="E1131" s="15"/>
      <c r="F1131" s="15"/>
      <c r="G1131" s="15"/>
      <c r="H1131" s="15"/>
      <c r="I1131" s="15"/>
      <c r="J1131" s="15"/>
    </row>
    <row r="1132" spans="1:10" x14ac:dyDescent="0.35">
      <c r="A1132" s="24" t="str">
        <f>'Base data'!A1173</f>
        <v>GU14</v>
      </c>
      <c r="B1132" s="30">
        <f>'Base data'!B1173</f>
        <v>0</v>
      </c>
      <c r="C1132" s="30">
        <f>'Base data'!E1173</f>
        <v>0</v>
      </c>
      <c r="D1132" s="15"/>
      <c r="E1132" s="15"/>
      <c r="F1132" s="15"/>
      <c r="G1132" s="15"/>
      <c r="H1132" s="15"/>
      <c r="I1132" s="15"/>
      <c r="J1132" s="15"/>
    </row>
    <row r="1133" spans="1:10" x14ac:dyDescent="0.35">
      <c r="A1133" s="24" t="str">
        <f>'Base data'!A1174</f>
        <v>GU15</v>
      </c>
      <c r="B1133" s="30">
        <f>'Base data'!B1174</f>
        <v>0</v>
      </c>
      <c r="C1133" s="30">
        <f>'Base data'!E1174</f>
        <v>0</v>
      </c>
      <c r="D1133" s="15"/>
      <c r="E1133" s="15"/>
      <c r="F1133" s="15"/>
      <c r="G1133" s="15"/>
      <c r="H1133" s="15"/>
      <c r="I1133" s="15"/>
      <c r="J1133" s="15"/>
    </row>
    <row r="1134" spans="1:10" x14ac:dyDescent="0.35">
      <c r="A1134" s="24" t="str">
        <f>'Base data'!A1175</f>
        <v>GU16</v>
      </c>
      <c r="B1134" s="30">
        <f>'Base data'!B1175</f>
        <v>0</v>
      </c>
      <c r="C1134" s="30">
        <f>'Base data'!E1175</f>
        <v>0</v>
      </c>
      <c r="D1134" s="15"/>
      <c r="E1134" s="15"/>
      <c r="F1134" s="15"/>
      <c r="G1134" s="15"/>
      <c r="H1134" s="15"/>
      <c r="I1134" s="15"/>
      <c r="J1134" s="15"/>
    </row>
    <row r="1135" spans="1:10" x14ac:dyDescent="0.35">
      <c r="A1135" s="24" t="str">
        <f>'Base data'!A1176</f>
        <v>GU17</v>
      </c>
      <c r="B1135" s="30">
        <f>'Base data'!B1176</f>
        <v>0</v>
      </c>
      <c r="C1135" s="30">
        <f>'Base data'!E1176</f>
        <v>0</v>
      </c>
      <c r="D1135" s="15"/>
      <c r="E1135" s="15"/>
      <c r="F1135" s="15"/>
      <c r="G1135" s="15"/>
      <c r="H1135" s="15"/>
      <c r="I1135" s="15"/>
      <c r="J1135" s="15"/>
    </row>
    <row r="1136" spans="1:10" x14ac:dyDescent="0.35">
      <c r="A1136" s="24" t="str">
        <f>'Base data'!A1177</f>
        <v>GU18</v>
      </c>
      <c r="B1136" s="30">
        <f>'Base data'!B1177</f>
        <v>0</v>
      </c>
      <c r="C1136" s="30">
        <f>'Base data'!E1177</f>
        <v>0</v>
      </c>
      <c r="D1136" s="15"/>
      <c r="E1136" s="15"/>
      <c r="F1136" s="15"/>
      <c r="G1136" s="15"/>
      <c r="H1136" s="15"/>
      <c r="I1136" s="15"/>
      <c r="J1136" s="15"/>
    </row>
    <row r="1137" spans="1:10" x14ac:dyDescent="0.35">
      <c r="A1137" s="24" t="str">
        <f>'Base data'!A1178</f>
        <v>GU19</v>
      </c>
      <c r="B1137" s="30">
        <f>'Base data'!B1178</f>
        <v>0</v>
      </c>
      <c r="C1137" s="30">
        <f>'Base data'!E1178</f>
        <v>0</v>
      </c>
      <c r="D1137" s="15"/>
      <c r="E1137" s="15"/>
      <c r="F1137" s="15"/>
      <c r="G1137" s="15"/>
      <c r="H1137" s="15"/>
      <c r="I1137" s="15"/>
      <c r="J1137" s="15"/>
    </row>
    <row r="1138" spans="1:10" x14ac:dyDescent="0.35">
      <c r="A1138" s="24" t="str">
        <f>'Base data'!A1179</f>
        <v>GU2</v>
      </c>
      <c r="B1138" s="30">
        <f>'Base data'!B1179</f>
        <v>0</v>
      </c>
      <c r="C1138" s="30">
        <f>'Base data'!E1179</f>
        <v>0</v>
      </c>
      <c r="D1138" s="15"/>
      <c r="E1138" s="15"/>
      <c r="F1138" s="15"/>
      <c r="G1138" s="15"/>
      <c r="H1138" s="15"/>
      <c r="I1138" s="15"/>
      <c r="J1138" s="15"/>
    </row>
    <row r="1139" spans="1:10" x14ac:dyDescent="0.35">
      <c r="A1139" s="24" t="str">
        <f>'Base data'!A1180</f>
        <v>GU20</v>
      </c>
      <c r="B1139" s="30">
        <f>'Base data'!B1180</f>
        <v>0</v>
      </c>
      <c r="C1139" s="30">
        <f>'Base data'!E1180</f>
        <v>0</v>
      </c>
      <c r="D1139" s="15"/>
      <c r="E1139" s="15"/>
      <c r="F1139" s="15"/>
      <c r="G1139" s="15"/>
      <c r="H1139" s="15"/>
      <c r="I1139" s="15"/>
      <c r="J1139" s="15"/>
    </row>
    <row r="1140" spans="1:10" x14ac:dyDescent="0.35">
      <c r="A1140" s="24" t="str">
        <f>'Base data'!A1181</f>
        <v>GU21</v>
      </c>
      <c r="B1140" s="30">
        <f>'Base data'!B1181</f>
        <v>0</v>
      </c>
      <c r="C1140" s="30">
        <f>'Base data'!E1181</f>
        <v>0</v>
      </c>
      <c r="D1140" s="15"/>
      <c r="E1140" s="15"/>
      <c r="F1140" s="15"/>
      <c r="G1140" s="15"/>
      <c r="H1140" s="15"/>
      <c r="I1140" s="15"/>
      <c r="J1140" s="15"/>
    </row>
    <row r="1141" spans="1:10" x14ac:dyDescent="0.35">
      <c r="A1141" s="24" t="str">
        <f>'Base data'!A1182</f>
        <v>GU22</v>
      </c>
      <c r="B1141" s="30">
        <f>'Base data'!B1182</f>
        <v>0</v>
      </c>
      <c r="C1141" s="30">
        <f>'Base data'!E1182</f>
        <v>0</v>
      </c>
      <c r="D1141" s="15"/>
      <c r="E1141" s="15"/>
      <c r="F1141" s="15"/>
      <c r="G1141" s="15"/>
      <c r="H1141" s="15"/>
      <c r="I1141" s="15"/>
      <c r="J1141" s="15"/>
    </row>
    <row r="1142" spans="1:10" x14ac:dyDescent="0.35">
      <c r="A1142" s="24" t="str">
        <f>'Base data'!A1183</f>
        <v>GU23</v>
      </c>
      <c r="B1142" s="30">
        <f>'Base data'!B1183</f>
        <v>0</v>
      </c>
      <c r="C1142" s="30">
        <f>'Base data'!E1183</f>
        <v>0</v>
      </c>
      <c r="D1142" s="15"/>
      <c r="E1142" s="15"/>
      <c r="F1142" s="15"/>
      <c r="G1142" s="15"/>
      <c r="H1142" s="15"/>
      <c r="I1142" s="15"/>
      <c r="J1142" s="15"/>
    </row>
    <row r="1143" spans="1:10" x14ac:dyDescent="0.35">
      <c r="A1143" s="24" t="str">
        <f>'Base data'!A1184</f>
        <v>GU24</v>
      </c>
      <c r="B1143" s="30">
        <f>'Base data'!B1184</f>
        <v>0</v>
      </c>
      <c r="C1143" s="30">
        <f>'Base data'!E1184</f>
        <v>0</v>
      </c>
      <c r="D1143" s="15"/>
      <c r="E1143" s="15"/>
      <c r="F1143" s="15"/>
      <c r="G1143" s="15"/>
      <c r="H1143" s="15"/>
      <c r="I1143" s="15"/>
      <c r="J1143" s="15"/>
    </row>
    <row r="1144" spans="1:10" x14ac:dyDescent="0.35">
      <c r="A1144" s="24" t="str">
        <f>'Base data'!A1185</f>
        <v>GU25</v>
      </c>
      <c r="B1144" s="30">
        <f>'Base data'!B1185</f>
        <v>0</v>
      </c>
      <c r="C1144" s="30">
        <f>'Base data'!E1185</f>
        <v>0</v>
      </c>
      <c r="D1144" s="15"/>
      <c r="E1144" s="15"/>
      <c r="F1144" s="15"/>
      <c r="G1144" s="15"/>
      <c r="H1144" s="15"/>
      <c r="I1144" s="15"/>
      <c r="J1144" s="15"/>
    </row>
    <row r="1145" spans="1:10" x14ac:dyDescent="0.35">
      <c r="A1145" s="24" t="str">
        <f>'Base data'!A1186</f>
        <v>GU26</v>
      </c>
      <c r="B1145" s="30">
        <f>'Base data'!B1186</f>
        <v>0</v>
      </c>
      <c r="C1145" s="30">
        <f>'Base data'!E1186</f>
        <v>0</v>
      </c>
      <c r="D1145" s="15"/>
      <c r="E1145" s="15"/>
      <c r="F1145" s="15"/>
      <c r="G1145" s="15"/>
      <c r="H1145" s="15"/>
      <c r="I1145" s="15"/>
      <c r="J1145" s="15"/>
    </row>
    <row r="1146" spans="1:10" x14ac:dyDescent="0.35">
      <c r="A1146" s="24" t="str">
        <f>'Base data'!A1187</f>
        <v>GU27</v>
      </c>
      <c r="B1146" s="30">
        <f>'Base data'!B1187</f>
        <v>0</v>
      </c>
      <c r="C1146" s="30">
        <f>'Base data'!E1187</f>
        <v>0</v>
      </c>
      <c r="D1146" s="15"/>
      <c r="E1146" s="15"/>
      <c r="F1146" s="15"/>
      <c r="G1146" s="15"/>
      <c r="H1146" s="15"/>
      <c r="I1146" s="15"/>
      <c r="J1146" s="15"/>
    </row>
    <row r="1147" spans="1:10" x14ac:dyDescent="0.35">
      <c r="A1147" s="24" t="str">
        <f>'Base data'!A1188</f>
        <v>GU28</v>
      </c>
      <c r="B1147" s="30">
        <f>'Base data'!B1188</f>
        <v>0</v>
      </c>
      <c r="C1147" s="30">
        <f>'Base data'!E1188</f>
        <v>0</v>
      </c>
      <c r="D1147" s="15"/>
      <c r="E1147" s="15"/>
      <c r="F1147" s="15"/>
      <c r="G1147" s="15"/>
      <c r="H1147" s="15"/>
      <c r="I1147" s="15"/>
      <c r="J1147" s="15"/>
    </row>
    <row r="1148" spans="1:10" x14ac:dyDescent="0.35">
      <c r="A1148" s="24" t="str">
        <f>'Base data'!A1189</f>
        <v>GU29</v>
      </c>
      <c r="B1148" s="30">
        <f>'Base data'!B1189</f>
        <v>0</v>
      </c>
      <c r="C1148" s="30">
        <f>'Base data'!E1189</f>
        <v>0</v>
      </c>
      <c r="D1148" s="15"/>
      <c r="E1148" s="15"/>
      <c r="F1148" s="15"/>
      <c r="G1148" s="15"/>
      <c r="H1148" s="15"/>
      <c r="I1148" s="15"/>
      <c r="J1148" s="15"/>
    </row>
    <row r="1149" spans="1:10" x14ac:dyDescent="0.35">
      <c r="A1149" s="24" t="str">
        <f>'Base data'!A1190</f>
        <v>GU3</v>
      </c>
      <c r="B1149" s="30">
        <f>'Base data'!B1190</f>
        <v>0</v>
      </c>
      <c r="C1149" s="30">
        <f>'Base data'!E1190</f>
        <v>0</v>
      </c>
      <c r="D1149" s="15"/>
      <c r="E1149" s="15"/>
      <c r="F1149" s="15"/>
      <c r="G1149" s="15"/>
      <c r="H1149" s="15"/>
      <c r="I1149" s="15"/>
      <c r="J1149" s="15"/>
    </row>
    <row r="1150" spans="1:10" x14ac:dyDescent="0.35">
      <c r="A1150" s="24" t="str">
        <f>'Base data'!A1191</f>
        <v>GU30</v>
      </c>
      <c r="B1150" s="30">
        <f>'Base data'!B1191</f>
        <v>0</v>
      </c>
      <c r="C1150" s="30">
        <f>'Base data'!E1191</f>
        <v>0</v>
      </c>
      <c r="D1150" s="15"/>
      <c r="E1150" s="15"/>
      <c r="F1150" s="15"/>
      <c r="G1150" s="15"/>
      <c r="H1150" s="15"/>
      <c r="I1150" s="15"/>
      <c r="J1150" s="15"/>
    </row>
    <row r="1151" spans="1:10" x14ac:dyDescent="0.35">
      <c r="A1151" s="24" t="str">
        <f>'Base data'!A1192</f>
        <v>GU31</v>
      </c>
      <c r="B1151" s="30">
        <f>'Base data'!B1192</f>
        <v>0</v>
      </c>
      <c r="C1151" s="30">
        <f>'Base data'!E1192</f>
        <v>0</v>
      </c>
      <c r="D1151" s="15"/>
      <c r="E1151" s="15"/>
      <c r="F1151" s="15"/>
      <c r="G1151" s="15"/>
      <c r="H1151" s="15"/>
      <c r="I1151" s="15"/>
      <c r="J1151" s="15"/>
    </row>
    <row r="1152" spans="1:10" x14ac:dyDescent="0.35">
      <c r="A1152" s="24" t="str">
        <f>'Base data'!A1193</f>
        <v>GU32</v>
      </c>
      <c r="B1152" s="30">
        <f>'Base data'!B1193</f>
        <v>0</v>
      </c>
      <c r="C1152" s="30">
        <f>'Base data'!E1193</f>
        <v>0</v>
      </c>
      <c r="D1152" s="15"/>
      <c r="E1152" s="15"/>
      <c r="F1152" s="15"/>
      <c r="G1152" s="15"/>
      <c r="H1152" s="15"/>
      <c r="I1152" s="15"/>
      <c r="J1152" s="15"/>
    </row>
    <row r="1153" spans="1:10" x14ac:dyDescent="0.35">
      <c r="A1153" s="24" t="str">
        <f>'Base data'!A1194</f>
        <v>GU33</v>
      </c>
      <c r="B1153" s="30">
        <f>'Base data'!B1194</f>
        <v>0</v>
      </c>
      <c r="C1153" s="30">
        <f>'Base data'!E1194</f>
        <v>0</v>
      </c>
      <c r="D1153" s="15"/>
      <c r="E1153" s="15"/>
      <c r="F1153" s="15"/>
      <c r="G1153" s="15"/>
      <c r="H1153" s="15"/>
      <c r="I1153" s="15"/>
      <c r="J1153" s="15"/>
    </row>
    <row r="1154" spans="1:10" x14ac:dyDescent="0.35">
      <c r="A1154" s="24" t="str">
        <f>'Base data'!A1195</f>
        <v>GU34</v>
      </c>
      <c r="B1154" s="30">
        <f>'Base data'!B1195</f>
        <v>0</v>
      </c>
      <c r="C1154" s="30">
        <f>'Base data'!E1195</f>
        <v>0</v>
      </c>
      <c r="D1154" s="15"/>
      <c r="E1154" s="15"/>
      <c r="F1154" s="15"/>
      <c r="G1154" s="15"/>
      <c r="H1154" s="15"/>
      <c r="I1154" s="15"/>
      <c r="J1154" s="15"/>
    </row>
    <row r="1155" spans="1:10" x14ac:dyDescent="0.35">
      <c r="A1155" s="24" t="str">
        <f>'Base data'!A1196</f>
        <v>GU35</v>
      </c>
      <c r="B1155" s="30">
        <f>'Base data'!B1196</f>
        <v>0</v>
      </c>
      <c r="C1155" s="30">
        <f>'Base data'!E1196</f>
        <v>0</v>
      </c>
      <c r="D1155" s="15"/>
      <c r="E1155" s="15"/>
      <c r="F1155" s="15"/>
      <c r="G1155" s="15"/>
      <c r="H1155" s="15"/>
      <c r="I1155" s="15"/>
      <c r="J1155" s="15"/>
    </row>
    <row r="1156" spans="1:10" x14ac:dyDescent="0.35">
      <c r="A1156" s="24" t="str">
        <f>'Base data'!A1197</f>
        <v>GU4</v>
      </c>
      <c r="B1156" s="30">
        <f>'Base data'!B1197</f>
        <v>0</v>
      </c>
      <c r="C1156" s="30">
        <f>'Base data'!E1197</f>
        <v>0</v>
      </c>
      <c r="D1156" s="15"/>
      <c r="E1156" s="15"/>
      <c r="F1156" s="15"/>
      <c r="G1156" s="15"/>
      <c r="H1156" s="15"/>
      <c r="I1156" s="15"/>
      <c r="J1156" s="15"/>
    </row>
    <row r="1157" spans="1:10" x14ac:dyDescent="0.35">
      <c r="A1157" s="24" t="str">
        <f>'Base data'!A1198</f>
        <v>GU46</v>
      </c>
      <c r="B1157" s="30">
        <f>'Base data'!B1198</f>
        <v>0</v>
      </c>
      <c r="C1157" s="30">
        <f>'Base data'!E1198</f>
        <v>0</v>
      </c>
      <c r="D1157" s="15"/>
      <c r="E1157" s="15"/>
      <c r="F1157" s="15"/>
      <c r="G1157" s="15"/>
      <c r="H1157" s="15"/>
      <c r="I1157" s="15"/>
      <c r="J1157" s="15"/>
    </row>
    <row r="1158" spans="1:10" x14ac:dyDescent="0.35">
      <c r="A1158" s="24" t="str">
        <f>'Base data'!A1199</f>
        <v>GU47</v>
      </c>
      <c r="B1158" s="30">
        <f>'Base data'!B1199</f>
        <v>0</v>
      </c>
      <c r="C1158" s="30">
        <f>'Base data'!E1199</f>
        <v>0</v>
      </c>
      <c r="D1158" s="15"/>
      <c r="E1158" s="15"/>
      <c r="F1158" s="15"/>
      <c r="G1158" s="15"/>
      <c r="H1158" s="15"/>
      <c r="I1158" s="15"/>
      <c r="J1158" s="15"/>
    </row>
    <row r="1159" spans="1:10" x14ac:dyDescent="0.35">
      <c r="A1159" s="24" t="str">
        <f>'Base data'!A1200</f>
        <v>GU5</v>
      </c>
      <c r="B1159" s="30">
        <f>'Base data'!B1200</f>
        <v>0</v>
      </c>
      <c r="C1159" s="30">
        <f>'Base data'!E1200</f>
        <v>0</v>
      </c>
      <c r="D1159" s="15"/>
      <c r="E1159" s="15"/>
      <c r="F1159" s="15"/>
      <c r="G1159" s="15"/>
      <c r="H1159" s="15"/>
      <c r="I1159" s="15"/>
      <c r="J1159" s="15"/>
    </row>
    <row r="1160" spans="1:10" x14ac:dyDescent="0.35">
      <c r="A1160" s="24" t="str">
        <f>'Base data'!A1201</f>
        <v>GU51</v>
      </c>
      <c r="B1160" s="30">
        <f>'Base data'!B1201</f>
        <v>0</v>
      </c>
      <c r="C1160" s="30">
        <f>'Base data'!E1201</f>
        <v>0</v>
      </c>
      <c r="D1160" s="15"/>
      <c r="E1160" s="15"/>
      <c r="F1160" s="15"/>
      <c r="G1160" s="15"/>
      <c r="H1160" s="15"/>
      <c r="I1160" s="15"/>
      <c r="J1160" s="15"/>
    </row>
    <row r="1161" spans="1:10" x14ac:dyDescent="0.35">
      <c r="A1161" s="24" t="str">
        <f>'Base data'!A1202</f>
        <v>GU52</v>
      </c>
      <c r="B1161" s="30">
        <f>'Base data'!B1202</f>
        <v>0</v>
      </c>
      <c r="C1161" s="30">
        <f>'Base data'!E1202</f>
        <v>0</v>
      </c>
      <c r="D1161" s="15"/>
      <c r="E1161" s="15"/>
      <c r="F1161" s="15"/>
      <c r="G1161" s="15"/>
      <c r="H1161" s="15"/>
      <c r="I1161" s="15"/>
      <c r="J1161" s="15"/>
    </row>
    <row r="1162" spans="1:10" x14ac:dyDescent="0.35">
      <c r="A1162" s="24" t="str">
        <f>'Base data'!A1203</f>
        <v>GU6</v>
      </c>
      <c r="B1162" s="30">
        <f>'Base data'!B1203</f>
        <v>0</v>
      </c>
      <c r="C1162" s="30">
        <f>'Base data'!E1203</f>
        <v>0</v>
      </c>
      <c r="D1162" s="15"/>
      <c r="E1162" s="15"/>
      <c r="F1162" s="15"/>
      <c r="G1162" s="15"/>
      <c r="H1162" s="15"/>
      <c r="I1162" s="15"/>
      <c r="J1162" s="15"/>
    </row>
    <row r="1163" spans="1:10" x14ac:dyDescent="0.35">
      <c r="A1163" s="24" t="str">
        <f>'Base data'!A1204</f>
        <v>GU7</v>
      </c>
      <c r="B1163" s="30">
        <f>'Base data'!B1204</f>
        <v>0</v>
      </c>
      <c r="C1163" s="30">
        <f>'Base data'!E1204</f>
        <v>0</v>
      </c>
      <c r="D1163" s="15"/>
      <c r="E1163" s="15"/>
      <c r="F1163" s="15"/>
      <c r="G1163" s="15"/>
      <c r="H1163" s="15"/>
      <c r="I1163" s="15"/>
      <c r="J1163" s="15"/>
    </row>
    <row r="1164" spans="1:10" x14ac:dyDescent="0.35">
      <c r="A1164" s="24" t="str">
        <f>'Base data'!A1205</f>
        <v>GU8</v>
      </c>
      <c r="B1164" s="30">
        <f>'Base data'!B1205</f>
        <v>0</v>
      </c>
      <c r="C1164" s="30">
        <f>'Base data'!E1205</f>
        <v>0</v>
      </c>
      <c r="D1164" s="15"/>
      <c r="E1164" s="15"/>
      <c r="F1164" s="15"/>
      <c r="G1164" s="15"/>
      <c r="H1164" s="15"/>
      <c r="I1164" s="15"/>
      <c r="J1164" s="15"/>
    </row>
    <row r="1165" spans="1:10" x14ac:dyDescent="0.35">
      <c r="A1165" s="24" t="str">
        <f>'Base data'!A1206</f>
        <v>GU9</v>
      </c>
      <c r="B1165" s="30">
        <f>'Base data'!B1206</f>
        <v>0</v>
      </c>
      <c r="C1165" s="30">
        <f>'Base data'!E1206</f>
        <v>0</v>
      </c>
      <c r="D1165" s="15"/>
      <c r="E1165" s="15"/>
      <c r="F1165" s="15"/>
      <c r="G1165" s="15"/>
      <c r="H1165" s="15"/>
      <c r="I1165" s="15"/>
      <c r="J1165" s="15"/>
    </row>
    <row r="1166" spans="1:10" x14ac:dyDescent="0.35">
      <c r="A1166" s="24" t="str">
        <f>'Base data'!A1207</f>
        <v>GU95</v>
      </c>
      <c r="B1166" s="30">
        <f>'Base data'!B1207</f>
        <v>0</v>
      </c>
      <c r="C1166" s="30">
        <f>'Base data'!E1207</f>
        <v>0</v>
      </c>
      <c r="D1166" s="15"/>
      <c r="E1166" s="15"/>
      <c r="F1166" s="15"/>
      <c r="G1166" s="15"/>
      <c r="H1166" s="15"/>
      <c r="I1166" s="15"/>
      <c r="J1166" s="15"/>
    </row>
    <row r="1167" spans="1:10" x14ac:dyDescent="0.35">
      <c r="A1167" s="24" t="str">
        <f>'Base data'!A1208</f>
        <v>GY1</v>
      </c>
      <c r="B1167" s="30">
        <f>'Base data'!B1208</f>
        <v>0</v>
      </c>
      <c r="C1167" s="30">
        <f>'Base data'!E1208</f>
        <v>0</v>
      </c>
      <c r="D1167" s="15"/>
      <c r="E1167" s="15"/>
      <c r="F1167" s="15"/>
      <c r="G1167" s="15"/>
      <c r="H1167" s="15"/>
      <c r="I1167" s="15"/>
      <c r="J1167" s="15"/>
    </row>
    <row r="1168" spans="1:10" x14ac:dyDescent="0.35">
      <c r="A1168" s="24" t="str">
        <f>'Base data'!A1209</f>
        <v>GY10</v>
      </c>
      <c r="B1168" s="30">
        <f>'Base data'!B1209</f>
        <v>0</v>
      </c>
      <c r="C1168" s="30">
        <f>'Base data'!E1209</f>
        <v>0</v>
      </c>
      <c r="D1168" s="15"/>
      <c r="E1168" s="15"/>
      <c r="F1168" s="15"/>
      <c r="G1168" s="15"/>
      <c r="H1168" s="15"/>
      <c r="I1168" s="15"/>
      <c r="J1168" s="15"/>
    </row>
    <row r="1169" spans="1:10" x14ac:dyDescent="0.35">
      <c r="A1169" s="24" t="str">
        <f>'Base data'!A1210</f>
        <v>GY2</v>
      </c>
      <c r="B1169" s="30">
        <f>'Base data'!B1210</f>
        <v>0</v>
      </c>
      <c r="C1169" s="30">
        <f>'Base data'!E1210</f>
        <v>0</v>
      </c>
      <c r="D1169" s="15"/>
      <c r="E1169" s="15"/>
      <c r="F1169" s="15"/>
      <c r="G1169" s="15"/>
      <c r="H1169" s="15"/>
      <c r="I1169" s="15"/>
      <c r="J1169" s="15"/>
    </row>
    <row r="1170" spans="1:10" x14ac:dyDescent="0.35">
      <c r="A1170" s="24" t="str">
        <f>'Base data'!A1211</f>
        <v>GY3</v>
      </c>
      <c r="B1170" s="30">
        <f>'Base data'!B1211</f>
        <v>0</v>
      </c>
      <c r="C1170" s="30">
        <f>'Base data'!E1211</f>
        <v>0</v>
      </c>
      <c r="D1170" s="15"/>
      <c r="E1170" s="15"/>
      <c r="F1170" s="15"/>
      <c r="G1170" s="15"/>
      <c r="H1170" s="15"/>
      <c r="I1170" s="15"/>
      <c r="J1170" s="15"/>
    </row>
    <row r="1171" spans="1:10" x14ac:dyDescent="0.35">
      <c r="A1171" s="24" t="str">
        <f>'Base data'!A1212</f>
        <v>GY4</v>
      </c>
      <c r="B1171" s="30">
        <f>'Base data'!B1212</f>
        <v>0</v>
      </c>
      <c r="C1171" s="30">
        <f>'Base data'!E1212</f>
        <v>0</v>
      </c>
      <c r="D1171" s="15"/>
      <c r="E1171" s="15"/>
      <c r="F1171" s="15"/>
      <c r="G1171" s="15"/>
      <c r="H1171" s="15"/>
      <c r="I1171" s="15"/>
      <c r="J1171" s="15"/>
    </row>
    <row r="1172" spans="1:10" x14ac:dyDescent="0.35">
      <c r="A1172" s="24" t="str">
        <f>'Base data'!A1213</f>
        <v>GY5</v>
      </c>
      <c r="B1172" s="30">
        <f>'Base data'!B1213</f>
        <v>0</v>
      </c>
      <c r="C1172" s="30">
        <f>'Base data'!E1213</f>
        <v>0</v>
      </c>
      <c r="D1172" s="15"/>
      <c r="E1172" s="15"/>
      <c r="F1172" s="15"/>
      <c r="G1172" s="15"/>
      <c r="H1172" s="15"/>
      <c r="I1172" s="15"/>
      <c r="J1172" s="15"/>
    </row>
    <row r="1173" spans="1:10" x14ac:dyDescent="0.35">
      <c r="A1173" s="24" t="str">
        <f>'Base data'!A1214</f>
        <v>GY6</v>
      </c>
      <c r="B1173" s="30">
        <f>'Base data'!B1214</f>
        <v>0</v>
      </c>
      <c r="C1173" s="30">
        <f>'Base data'!E1214</f>
        <v>0</v>
      </c>
      <c r="D1173" s="15"/>
      <c r="E1173" s="15"/>
      <c r="F1173" s="15"/>
      <c r="G1173" s="15"/>
      <c r="H1173" s="15"/>
      <c r="I1173" s="15"/>
      <c r="J1173" s="15"/>
    </row>
    <row r="1174" spans="1:10" x14ac:dyDescent="0.35">
      <c r="A1174" s="24" t="str">
        <f>'Base data'!A1215</f>
        <v>GY7</v>
      </c>
      <c r="B1174" s="30">
        <f>'Base data'!B1215</f>
        <v>0</v>
      </c>
      <c r="C1174" s="30">
        <f>'Base data'!E1215</f>
        <v>0</v>
      </c>
      <c r="D1174" s="15"/>
      <c r="E1174" s="15"/>
      <c r="F1174" s="15"/>
      <c r="G1174" s="15"/>
      <c r="H1174" s="15"/>
      <c r="I1174" s="15"/>
      <c r="J1174" s="15"/>
    </row>
    <row r="1175" spans="1:10" x14ac:dyDescent="0.35">
      <c r="A1175" s="24" t="str">
        <f>'Base data'!A1216</f>
        <v>GY8</v>
      </c>
      <c r="B1175" s="30">
        <f>'Base data'!B1216</f>
        <v>0</v>
      </c>
      <c r="C1175" s="30">
        <f>'Base data'!E1216</f>
        <v>0</v>
      </c>
      <c r="D1175" s="15"/>
      <c r="E1175" s="15"/>
      <c r="F1175" s="15"/>
      <c r="G1175" s="15"/>
      <c r="H1175" s="15"/>
      <c r="I1175" s="15"/>
      <c r="J1175" s="15"/>
    </row>
    <row r="1176" spans="1:10" x14ac:dyDescent="0.35">
      <c r="A1176" s="24" t="str">
        <f>'Base data'!A1217</f>
        <v>GY9</v>
      </c>
      <c r="B1176" s="30">
        <f>'Base data'!B1217</f>
        <v>0</v>
      </c>
      <c r="C1176" s="30">
        <f>'Base data'!E1217</f>
        <v>0</v>
      </c>
      <c r="D1176" s="15"/>
      <c r="E1176" s="15"/>
      <c r="F1176" s="15"/>
      <c r="G1176" s="15"/>
      <c r="H1176" s="15"/>
      <c r="I1176" s="15"/>
      <c r="J1176" s="15"/>
    </row>
    <row r="1177" spans="1:10" x14ac:dyDescent="0.35">
      <c r="A1177" s="24" t="str">
        <f>'Base data'!A1218</f>
        <v>HA0</v>
      </c>
      <c r="B1177" s="30">
        <f>'Base data'!B1218</f>
        <v>0</v>
      </c>
      <c r="C1177" s="30">
        <f>'Base data'!E1218</f>
        <v>0</v>
      </c>
      <c r="D1177" s="15"/>
      <c r="E1177" s="15"/>
      <c r="F1177" s="15"/>
      <c r="G1177" s="15"/>
      <c r="H1177" s="15"/>
      <c r="I1177" s="15"/>
      <c r="J1177" s="15"/>
    </row>
    <row r="1178" spans="1:10" x14ac:dyDescent="0.35">
      <c r="A1178" s="24" t="str">
        <f>'Base data'!A1219</f>
        <v>HA1</v>
      </c>
      <c r="B1178" s="30">
        <f>'Base data'!B1219</f>
        <v>0</v>
      </c>
      <c r="C1178" s="30">
        <f>'Base data'!E1219</f>
        <v>0</v>
      </c>
      <c r="D1178" s="15"/>
      <c r="E1178" s="15"/>
      <c r="F1178" s="15"/>
      <c r="G1178" s="15"/>
      <c r="H1178" s="15"/>
      <c r="I1178" s="15"/>
      <c r="J1178" s="15"/>
    </row>
    <row r="1179" spans="1:10" x14ac:dyDescent="0.35">
      <c r="A1179" s="24" t="str">
        <f>'Base data'!A1220</f>
        <v>HA2</v>
      </c>
      <c r="B1179" s="30">
        <f>'Base data'!B1220</f>
        <v>0</v>
      </c>
      <c r="C1179" s="30">
        <f>'Base data'!E1220</f>
        <v>0</v>
      </c>
      <c r="D1179" s="15"/>
      <c r="E1179" s="15"/>
      <c r="F1179" s="15"/>
      <c r="G1179" s="15"/>
      <c r="H1179" s="15"/>
      <c r="I1179" s="15"/>
      <c r="J1179" s="15"/>
    </row>
    <row r="1180" spans="1:10" x14ac:dyDescent="0.35">
      <c r="A1180" s="24" t="str">
        <f>'Base data'!A1221</f>
        <v>HA3</v>
      </c>
      <c r="B1180" s="30">
        <f>'Base data'!B1221</f>
        <v>0</v>
      </c>
      <c r="C1180" s="30">
        <f>'Base data'!E1221</f>
        <v>0</v>
      </c>
      <c r="D1180" s="15"/>
      <c r="E1180" s="15"/>
      <c r="F1180" s="15"/>
      <c r="G1180" s="15"/>
      <c r="H1180" s="15"/>
      <c r="I1180" s="15"/>
      <c r="J1180" s="15"/>
    </row>
    <row r="1181" spans="1:10" x14ac:dyDescent="0.35">
      <c r="A1181" s="24" t="str">
        <f>'Base data'!A1222</f>
        <v>HA4</v>
      </c>
      <c r="B1181" s="30">
        <f>'Base data'!B1222</f>
        <v>0</v>
      </c>
      <c r="C1181" s="30">
        <f>'Base data'!E1222</f>
        <v>0</v>
      </c>
      <c r="D1181" s="15"/>
      <c r="E1181" s="15"/>
      <c r="F1181" s="15"/>
      <c r="G1181" s="15"/>
      <c r="H1181" s="15"/>
      <c r="I1181" s="15"/>
      <c r="J1181" s="15"/>
    </row>
    <row r="1182" spans="1:10" x14ac:dyDescent="0.35">
      <c r="A1182" s="24" t="str">
        <f>'Base data'!A1223</f>
        <v>HA5</v>
      </c>
      <c r="B1182" s="30">
        <f>'Base data'!B1223</f>
        <v>0</v>
      </c>
      <c r="C1182" s="30">
        <f>'Base data'!E1223</f>
        <v>0</v>
      </c>
      <c r="D1182" s="15"/>
      <c r="E1182" s="15"/>
      <c r="F1182" s="15"/>
      <c r="G1182" s="15"/>
      <c r="H1182" s="15"/>
      <c r="I1182" s="15"/>
      <c r="J1182" s="15"/>
    </row>
    <row r="1183" spans="1:10" x14ac:dyDescent="0.35">
      <c r="A1183" s="24" t="str">
        <f>'Base data'!A1224</f>
        <v>HA6</v>
      </c>
      <c r="B1183" s="30">
        <f>'Base data'!B1224</f>
        <v>0</v>
      </c>
      <c r="C1183" s="30">
        <f>'Base data'!E1224</f>
        <v>0</v>
      </c>
      <c r="D1183" s="15"/>
      <c r="E1183" s="15"/>
      <c r="F1183" s="15"/>
      <c r="G1183" s="15"/>
      <c r="H1183" s="15"/>
      <c r="I1183" s="15"/>
      <c r="J1183" s="15"/>
    </row>
    <row r="1184" spans="1:10" x14ac:dyDescent="0.35">
      <c r="A1184" s="24" t="str">
        <f>'Base data'!A1225</f>
        <v>HA7</v>
      </c>
      <c r="B1184" s="30">
        <f>'Base data'!B1225</f>
        <v>0</v>
      </c>
      <c r="C1184" s="30">
        <f>'Base data'!E1225</f>
        <v>0</v>
      </c>
      <c r="D1184" s="15"/>
      <c r="E1184" s="15"/>
      <c r="F1184" s="15"/>
      <c r="G1184" s="15"/>
      <c r="H1184" s="15"/>
      <c r="I1184" s="15"/>
      <c r="J1184" s="15"/>
    </row>
    <row r="1185" spans="1:10" x14ac:dyDescent="0.35">
      <c r="A1185" s="24" t="str">
        <f>'Base data'!A1226</f>
        <v>HA8</v>
      </c>
      <c r="B1185" s="30">
        <f>'Base data'!B1226</f>
        <v>0</v>
      </c>
      <c r="C1185" s="30">
        <f>'Base data'!E1226</f>
        <v>0</v>
      </c>
      <c r="D1185" s="15"/>
      <c r="E1185" s="15"/>
      <c r="F1185" s="15"/>
      <c r="G1185" s="15"/>
      <c r="H1185" s="15"/>
      <c r="I1185" s="15"/>
      <c r="J1185" s="15"/>
    </row>
    <row r="1186" spans="1:10" x14ac:dyDescent="0.35">
      <c r="A1186" s="24" t="str">
        <f>'Base data'!A1227</f>
        <v>HA9</v>
      </c>
      <c r="B1186" s="30">
        <f>'Base data'!B1227</f>
        <v>0</v>
      </c>
      <c r="C1186" s="30">
        <f>'Base data'!E1227</f>
        <v>0</v>
      </c>
      <c r="D1186" s="15"/>
      <c r="E1186" s="15"/>
      <c r="F1186" s="15"/>
      <c r="G1186" s="15"/>
      <c r="H1186" s="15"/>
      <c r="I1186" s="15"/>
      <c r="J1186" s="15"/>
    </row>
    <row r="1187" spans="1:10" x14ac:dyDescent="0.35">
      <c r="A1187" s="24" t="str">
        <f>'Base data'!A1228</f>
        <v>HD1</v>
      </c>
      <c r="B1187" s="30">
        <f>'Base data'!B1228</f>
        <v>0</v>
      </c>
      <c r="C1187" s="30">
        <f>'Base data'!E1228</f>
        <v>0</v>
      </c>
      <c r="D1187" s="15"/>
      <c r="E1187" s="15"/>
      <c r="F1187" s="15"/>
      <c r="G1187" s="15"/>
      <c r="H1187" s="15"/>
      <c r="I1187" s="15"/>
      <c r="J1187" s="15"/>
    </row>
    <row r="1188" spans="1:10" x14ac:dyDescent="0.35">
      <c r="A1188" s="24" t="str">
        <f>'Base data'!A1229</f>
        <v>HD2</v>
      </c>
      <c r="B1188" s="30">
        <f>'Base data'!B1229</f>
        <v>0</v>
      </c>
      <c r="C1188" s="30">
        <f>'Base data'!E1229</f>
        <v>0</v>
      </c>
      <c r="D1188" s="15"/>
      <c r="E1188" s="15"/>
      <c r="F1188" s="15"/>
      <c r="G1188" s="15"/>
      <c r="H1188" s="15"/>
      <c r="I1188" s="15"/>
      <c r="J1188" s="15"/>
    </row>
    <row r="1189" spans="1:10" x14ac:dyDescent="0.35">
      <c r="A1189" s="24" t="str">
        <f>'Base data'!A1230</f>
        <v>HD3</v>
      </c>
      <c r="B1189" s="30">
        <f>'Base data'!B1230</f>
        <v>0</v>
      </c>
      <c r="C1189" s="30">
        <f>'Base data'!E1230</f>
        <v>0</v>
      </c>
      <c r="D1189" s="15"/>
      <c r="E1189" s="15"/>
      <c r="F1189" s="15"/>
      <c r="G1189" s="15"/>
      <c r="H1189" s="15"/>
      <c r="I1189" s="15"/>
      <c r="J1189" s="15"/>
    </row>
    <row r="1190" spans="1:10" x14ac:dyDescent="0.35">
      <c r="A1190" s="24" t="str">
        <f>'Base data'!A1231</f>
        <v>HD4</v>
      </c>
      <c r="B1190" s="30">
        <f>'Base data'!B1231</f>
        <v>0</v>
      </c>
      <c r="C1190" s="30">
        <f>'Base data'!E1231</f>
        <v>0</v>
      </c>
      <c r="D1190" s="15"/>
      <c r="E1190" s="15"/>
      <c r="F1190" s="15"/>
      <c r="G1190" s="15"/>
      <c r="H1190" s="15"/>
      <c r="I1190" s="15"/>
      <c r="J1190" s="15"/>
    </row>
    <row r="1191" spans="1:10" x14ac:dyDescent="0.35">
      <c r="A1191" s="24" t="str">
        <f>'Base data'!A1232</f>
        <v>HD5</v>
      </c>
      <c r="B1191" s="30">
        <f>'Base data'!B1232</f>
        <v>0</v>
      </c>
      <c r="C1191" s="30">
        <f>'Base data'!E1232</f>
        <v>0</v>
      </c>
      <c r="D1191" s="15"/>
      <c r="E1191" s="15"/>
      <c r="F1191" s="15"/>
      <c r="G1191" s="15"/>
      <c r="H1191" s="15"/>
      <c r="I1191" s="15"/>
      <c r="J1191" s="15"/>
    </row>
    <row r="1192" spans="1:10" x14ac:dyDescent="0.35">
      <c r="A1192" s="24" t="str">
        <f>'Base data'!A1233</f>
        <v>HD6</v>
      </c>
      <c r="B1192" s="30">
        <f>'Base data'!B1233</f>
        <v>0</v>
      </c>
      <c r="C1192" s="30">
        <f>'Base data'!E1233</f>
        <v>0</v>
      </c>
      <c r="D1192" s="15"/>
      <c r="E1192" s="15"/>
      <c r="F1192" s="15"/>
      <c r="G1192" s="15"/>
      <c r="H1192" s="15"/>
      <c r="I1192" s="15"/>
      <c r="J1192" s="15"/>
    </row>
    <row r="1193" spans="1:10" x14ac:dyDescent="0.35">
      <c r="A1193" s="24" t="str">
        <f>'Base data'!A1234</f>
        <v>HD7</v>
      </c>
      <c r="B1193" s="30">
        <f>'Base data'!B1234</f>
        <v>0</v>
      </c>
      <c r="C1193" s="30">
        <f>'Base data'!E1234</f>
        <v>0</v>
      </c>
      <c r="D1193" s="15"/>
      <c r="E1193" s="15"/>
      <c r="F1193" s="15"/>
      <c r="G1193" s="15"/>
      <c r="H1193" s="15"/>
      <c r="I1193" s="15"/>
      <c r="J1193" s="15"/>
    </row>
    <row r="1194" spans="1:10" x14ac:dyDescent="0.35">
      <c r="A1194" s="24" t="str">
        <f>'Base data'!A1235</f>
        <v>HD8</v>
      </c>
      <c r="B1194" s="30">
        <f>'Base data'!B1235</f>
        <v>0</v>
      </c>
      <c r="C1194" s="30">
        <f>'Base data'!E1235</f>
        <v>0</v>
      </c>
      <c r="D1194" s="15"/>
      <c r="E1194" s="15"/>
      <c r="F1194" s="15"/>
      <c r="G1194" s="15"/>
      <c r="H1194" s="15"/>
      <c r="I1194" s="15"/>
      <c r="J1194" s="15"/>
    </row>
    <row r="1195" spans="1:10" x14ac:dyDescent="0.35">
      <c r="A1195" s="24" t="str">
        <f>'Base data'!A1236</f>
        <v>HD9</v>
      </c>
      <c r="B1195" s="30">
        <f>'Base data'!B1236</f>
        <v>0</v>
      </c>
      <c r="C1195" s="30">
        <f>'Base data'!E1236</f>
        <v>0</v>
      </c>
      <c r="D1195" s="15"/>
      <c r="E1195" s="15"/>
      <c r="F1195" s="15"/>
      <c r="G1195" s="15"/>
      <c r="H1195" s="15"/>
      <c r="I1195" s="15"/>
      <c r="J1195" s="15"/>
    </row>
    <row r="1196" spans="1:10" x14ac:dyDescent="0.35">
      <c r="A1196" s="24" t="str">
        <f>'Base data'!A1237</f>
        <v>HG1</v>
      </c>
      <c r="B1196" s="30">
        <f>'Base data'!B1237</f>
        <v>0</v>
      </c>
      <c r="C1196" s="30">
        <f>'Base data'!E1237</f>
        <v>0</v>
      </c>
      <c r="D1196" s="15"/>
      <c r="E1196" s="15"/>
      <c r="F1196" s="15"/>
      <c r="G1196" s="15"/>
      <c r="H1196" s="15"/>
      <c r="I1196" s="15"/>
      <c r="J1196" s="15"/>
    </row>
    <row r="1197" spans="1:10" x14ac:dyDescent="0.35">
      <c r="A1197" s="24" t="str">
        <f>'Base data'!A1238</f>
        <v>HG2</v>
      </c>
      <c r="B1197" s="30">
        <f>'Base data'!B1238</f>
        <v>0</v>
      </c>
      <c r="C1197" s="30">
        <f>'Base data'!E1238</f>
        <v>0</v>
      </c>
      <c r="D1197" s="15"/>
      <c r="E1197" s="15"/>
      <c r="F1197" s="15"/>
      <c r="G1197" s="15"/>
      <c r="H1197" s="15"/>
      <c r="I1197" s="15"/>
      <c r="J1197" s="15"/>
    </row>
    <row r="1198" spans="1:10" x14ac:dyDescent="0.35">
      <c r="A1198" s="24" t="str">
        <f>'Base data'!A1239</f>
        <v>HG3</v>
      </c>
      <c r="B1198" s="30">
        <f>'Base data'!B1239</f>
        <v>0</v>
      </c>
      <c r="C1198" s="30">
        <f>'Base data'!E1239</f>
        <v>0</v>
      </c>
      <c r="D1198" s="15"/>
      <c r="E1198" s="15"/>
      <c r="F1198" s="15"/>
      <c r="G1198" s="15"/>
      <c r="H1198" s="15"/>
      <c r="I1198" s="15"/>
      <c r="J1198" s="15"/>
    </row>
    <row r="1199" spans="1:10" x14ac:dyDescent="0.35">
      <c r="A1199" s="24" t="str">
        <f>'Base data'!A1240</f>
        <v>HG4</v>
      </c>
      <c r="B1199" s="30">
        <f>'Base data'!B1240</f>
        <v>0</v>
      </c>
      <c r="C1199" s="30">
        <f>'Base data'!E1240</f>
        <v>0</v>
      </c>
      <c r="D1199" s="15"/>
      <c r="E1199" s="15"/>
      <c r="F1199" s="15"/>
      <c r="G1199" s="15"/>
      <c r="H1199" s="15"/>
      <c r="I1199" s="15"/>
      <c r="J1199" s="15"/>
    </row>
    <row r="1200" spans="1:10" x14ac:dyDescent="0.35">
      <c r="A1200" s="24" t="str">
        <f>'Base data'!A1241</f>
        <v>HG5</v>
      </c>
      <c r="B1200" s="30">
        <f>'Base data'!B1241</f>
        <v>0</v>
      </c>
      <c r="C1200" s="30">
        <f>'Base data'!E1241</f>
        <v>0</v>
      </c>
      <c r="D1200" s="15"/>
      <c r="E1200" s="15"/>
      <c r="F1200" s="15"/>
      <c r="G1200" s="15"/>
      <c r="H1200" s="15"/>
      <c r="I1200" s="15"/>
      <c r="J1200" s="15"/>
    </row>
    <row r="1201" spans="1:10" x14ac:dyDescent="0.35">
      <c r="A1201" s="24" t="str">
        <f>'Base data'!A1242</f>
        <v>HP1</v>
      </c>
      <c r="B1201" s="30">
        <f>'Base data'!B1242</f>
        <v>0</v>
      </c>
      <c r="C1201" s="30">
        <f>'Base data'!E1242</f>
        <v>0</v>
      </c>
      <c r="D1201" s="15"/>
      <c r="E1201" s="15"/>
      <c r="F1201" s="15"/>
      <c r="G1201" s="15"/>
      <c r="H1201" s="15"/>
      <c r="I1201" s="15"/>
      <c r="J1201" s="15"/>
    </row>
    <row r="1202" spans="1:10" x14ac:dyDescent="0.35">
      <c r="A1202" s="24" t="str">
        <f>'Base data'!A1243</f>
        <v>HP10</v>
      </c>
      <c r="B1202" s="30">
        <f>'Base data'!B1243</f>
        <v>0</v>
      </c>
      <c r="C1202" s="30">
        <f>'Base data'!E1243</f>
        <v>0</v>
      </c>
      <c r="D1202" s="15"/>
      <c r="E1202" s="15"/>
      <c r="F1202" s="15"/>
      <c r="G1202" s="15"/>
      <c r="H1202" s="15"/>
      <c r="I1202" s="15"/>
      <c r="J1202" s="15"/>
    </row>
    <row r="1203" spans="1:10" x14ac:dyDescent="0.35">
      <c r="A1203" s="24" t="str">
        <f>'Base data'!A1244</f>
        <v>HP11</v>
      </c>
      <c r="B1203" s="30">
        <f>'Base data'!B1244</f>
        <v>0</v>
      </c>
      <c r="C1203" s="30">
        <f>'Base data'!E1244</f>
        <v>0</v>
      </c>
      <c r="D1203" s="15"/>
      <c r="E1203" s="15"/>
      <c r="F1203" s="15"/>
      <c r="G1203" s="15"/>
      <c r="H1203" s="15"/>
      <c r="I1203" s="15"/>
      <c r="J1203" s="15"/>
    </row>
    <row r="1204" spans="1:10" x14ac:dyDescent="0.35">
      <c r="A1204" s="24" t="str">
        <f>'Base data'!A1245</f>
        <v>HP12</v>
      </c>
      <c r="B1204" s="30">
        <f>'Base data'!B1245</f>
        <v>0</v>
      </c>
      <c r="C1204" s="30">
        <f>'Base data'!E1245</f>
        <v>0</v>
      </c>
      <c r="D1204" s="15"/>
      <c r="E1204" s="15"/>
      <c r="F1204" s="15"/>
      <c r="G1204" s="15"/>
      <c r="H1204" s="15"/>
      <c r="I1204" s="15"/>
      <c r="J1204" s="15"/>
    </row>
    <row r="1205" spans="1:10" x14ac:dyDescent="0.35">
      <c r="A1205" s="24" t="str">
        <f>'Base data'!A1246</f>
        <v>HP13</v>
      </c>
      <c r="B1205" s="30">
        <f>'Base data'!B1246</f>
        <v>0</v>
      </c>
      <c r="C1205" s="30">
        <f>'Base data'!E1246</f>
        <v>0</v>
      </c>
      <c r="D1205" s="15"/>
      <c r="E1205" s="15"/>
      <c r="F1205" s="15"/>
      <c r="G1205" s="15"/>
      <c r="H1205" s="15"/>
      <c r="I1205" s="15"/>
      <c r="J1205" s="15"/>
    </row>
    <row r="1206" spans="1:10" x14ac:dyDescent="0.35">
      <c r="A1206" s="24" t="str">
        <f>'Base data'!A1247</f>
        <v>HP14</v>
      </c>
      <c r="B1206" s="30">
        <f>'Base data'!B1247</f>
        <v>0</v>
      </c>
      <c r="C1206" s="30">
        <f>'Base data'!E1247</f>
        <v>0</v>
      </c>
      <c r="D1206" s="15"/>
      <c r="E1206" s="15"/>
      <c r="F1206" s="15"/>
      <c r="G1206" s="15"/>
      <c r="H1206" s="15"/>
      <c r="I1206" s="15"/>
      <c r="J1206" s="15"/>
    </row>
    <row r="1207" spans="1:10" x14ac:dyDescent="0.35">
      <c r="A1207" s="24" t="str">
        <f>'Base data'!A1248</f>
        <v>HP15</v>
      </c>
      <c r="B1207" s="30">
        <f>'Base data'!B1248</f>
        <v>0</v>
      </c>
      <c r="C1207" s="30">
        <f>'Base data'!E1248</f>
        <v>0</v>
      </c>
      <c r="D1207" s="15"/>
      <c r="E1207" s="15"/>
      <c r="F1207" s="15"/>
      <c r="G1207" s="15"/>
      <c r="H1207" s="15"/>
      <c r="I1207" s="15"/>
      <c r="J1207" s="15"/>
    </row>
    <row r="1208" spans="1:10" x14ac:dyDescent="0.35">
      <c r="A1208" s="24" t="str">
        <f>'Base data'!A1249</f>
        <v>HP16</v>
      </c>
      <c r="B1208" s="30">
        <f>'Base data'!B1249</f>
        <v>0</v>
      </c>
      <c r="C1208" s="30">
        <f>'Base data'!E1249</f>
        <v>0</v>
      </c>
      <c r="D1208" s="15"/>
      <c r="E1208" s="15"/>
      <c r="F1208" s="15"/>
      <c r="G1208" s="15"/>
      <c r="H1208" s="15"/>
      <c r="I1208" s="15"/>
      <c r="J1208" s="15"/>
    </row>
    <row r="1209" spans="1:10" x14ac:dyDescent="0.35">
      <c r="A1209" s="24" t="str">
        <f>'Base data'!A1250</f>
        <v>HP17</v>
      </c>
      <c r="B1209" s="30">
        <f>'Base data'!B1250</f>
        <v>0</v>
      </c>
      <c r="C1209" s="30">
        <f>'Base data'!E1250</f>
        <v>0</v>
      </c>
      <c r="D1209" s="15"/>
      <c r="E1209" s="15"/>
      <c r="F1209" s="15"/>
      <c r="G1209" s="15"/>
      <c r="H1209" s="15"/>
      <c r="I1209" s="15"/>
      <c r="J1209" s="15"/>
    </row>
    <row r="1210" spans="1:10" x14ac:dyDescent="0.35">
      <c r="A1210" s="24" t="str">
        <f>'Base data'!A1251</f>
        <v>HP18</v>
      </c>
      <c r="B1210" s="30">
        <f>'Base data'!B1251</f>
        <v>0</v>
      </c>
      <c r="C1210" s="30">
        <f>'Base data'!E1251</f>
        <v>0</v>
      </c>
      <c r="D1210" s="15"/>
      <c r="E1210" s="15"/>
      <c r="F1210" s="15"/>
      <c r="G1210" s="15"/>
      <c r="H1210" s="15"/>
      <c r="I1210" s="15"/>
      <c r="J1210" s="15"/>
    </row>
    <row r="1211" spans="1:10" x14ac:dyDescent="0.35">
      <c r="A1211" s="24" t="str">
        <f>'Base data'!A1252</f>
        <v>HP19</v>
      </c>
      <c r="B1211" s="30">
        <f>'Base data'!B1252</f>
        <v>0</v>
      </c>
      <c r="C1211" s="30">
        <f>'Base data'!E1252</f>
        <v>0</v>
      </c>
      <c r="D1211" s="15"/>
      <c r="E1211" s="15"/>
      <c r="F1211" s="15"/>
      <c r="G1211" s="15"/>
      <c r="H1211" s="15"/>
      <c r="I1211" s="15"/>
      <c r="J1211" s="15"/>
    </row>
    <row r="1212" spans="1:10" x14ac:dyDescent="0.35">
      <c r="A1212" s="24" t="str">
        <f>'Base data'!A1253</f>
        <v>HP2</v>
      </c>
      <c r="B1212" s="30">
        <f>'Base data'!B1253</f>
        <v>0</v>
      </c>
      <c r="C1212" s="30">
        <f>'Base data'!E1253</f>
        <v>0</v>
      </c>
      <c r="D1212" s="15"/>
      <c r="E1212" s="15"/>
      <c r="F1212" s="15"/>
      <c r="G1212" s="15"/>
      <c r="H1212" s="15"/>
      <c r="I1212" s="15"/>
      <c r="J1212" s="15"/>
    </row>
    <row r="1213" spans="1:10" x14ac:dyDescent="0.35">
      <c r="A1213" s="24" t="str">
        <f>'Base data'!A1254</f>
        <v>HP20</v>
      </c>
      <c r="B1213" s="30">
        <f>'Base data'!B1254</f>
        <v>0</v>
      </c>
      <c r="C1213" s="30">
        <f>'Base data'!E1254</f>
        <v>0</v>
      </c>
      <c r="D1213" s="15"/>
      <c r="E1213" s="15"/>
      <c r="F1213" s="15"/>
      <c r="G1213" s="15"/>
      <c r="H1213" s="15"/>
      <c r="I1213" s="15"/>
      <c r="J1213" s="15"/>
    </row>
    <row r="1214" spans="1:10" x14ac:dyDescent="0.35">
      <c r="A1214" s="24" t="str">
        <f>'Base data'!A1255</f>
        <v>HP21</v>
      </c>
      <c r="B1214" s="30">
        <f>'Base data'!B1255</f>
        <v>0</v>
      </c>
      <c r="C1214" s="30">
        <f>'Base data'!E1255</f>
        <v>0</v>
      </c>
      <c r="D1214" s="15"/>
      <c r="E1214" s="15"/>
      <c r="F1214" s="15"/>
      <c r="G1214" s="15"/>
      <c r="H1214" s="15"/>
      <c r="I1214" s="15"/>
      <c r="J1214" s="15"/>
    </row>
    <row r="1215" spans="1:10" x14ac:dyDescent="0.35">
      <c r="A1215" s="24" t="str">
        <f>'Base data'!A1256</f>
        <v>HP22</v>
      </c>
      <c r="B1215" s="30">
        <f>'Base data'!B1256</f>
        <v>0</v>
      </c>
      <c r="C1215" s="30">
        <f>'Base data'!E1256</f>
        <v>0</v>
      </c>
      <c r="D1215" s="15"/>
      <c r="E1215" s="15"/>
      <c r="F1215" s="15"/>
      <c r="G1215" s="15"/>
      <c r="H1215" s="15"/>
      <c r="I1215" s="15"/>
      <c r="J1215" s="15"/>
    </row>
    <row r="1216" spans="1:10" x14ac:dyDescent="0.35">
      <c r="A1216" s="24" t="str">
        <f>'Base data'!A1257</f>
        <v>HP23</v>
      </c>
      <c r="B1216" s="30">
        <f>'Base data'!B1257</f>
        <v>0</v>
      </c>
      <c r="C1216" s="30">
        <f>'Base data'!E1257</f>
        <v>0</v>
      </c>
      <c r="D1216" s="15"/>
      <c r="E1216" s="15"/>
      <c r="F1216" s="15"/>
      <c r="G1216" s="15"/>
      <c r="H1216" s="15"/>
      <c r="I1216" s="15"/>
      <c r="J1216" s="15"/>
    </row>
    <row r="1217" spans="1:10" x14ac:dyDescent="0.35">
      <c r="A1217" s="24" t="str">
        <f>'Base data'!A1258</f>
        <v>HP27</v>
      </c>
      <c r="B1217" s="30">
        <f>'Base data'!B1258</f>
        <v>0</v>
      </c>
      <c r="C1217" s="30">
        <f>'Base data'!E1258</f>
        <v>0</v>
      </c>
      <c r="D1217" s="15"/>
      <c r="E1217" s="15"/>
      <c r="F1217" s="15"/>
      <c r="G1217" s="15"/>
      <c r="H1217" s="15"/>
      <c r="I1217" s="15"/>
      <c r="J1217" s="15"/>
    </row>
    <row r="1218" spans="1:10" x14ac:dyDescent="0.35">
      <c r="A1218" s="24" t="str">
        <f>'Base data'!A1259</f>
        <v>HP3</v>
      </c>
      <c r="B1218" s="30">
        <f>'Base data'!B1259</f>
        <v>0</v>
      </c>
      <c r="C1218" s="30">
        <f>'Base data'!E1259</f>
        <v>0</v>
      </c>
      <c r="D1218" s="15"/>
      <c r="E1218" s="15"/>
      <c r="F1218" s="15"/>
      <c r="G1218" s="15"/>
      <c r="H1218" s="15"/>
      <c r="I1218" s="15"/>
      <c r="J1218" s="15"/>
    </row>
    <row r="1219" spans="1:10" x14ac:dyDescent="0.35">
      <c r="A1219" s="24" t="str">
        <f>'Base data'!A1260</f>
        <v>HP4</v>
      </c>
      <c r="B1219" s="30">
        <f>'Base data'!B1260</f>
        <v>0</v>
      </c>
      <c r="C1219" s="30">
        <f>'Base data'!E1260</f>
        <v>0</v>
      </c>
      <c r="D1219" s="15"/>
      <c r="E1219" s="15"/>
      <c r="F1219" s="15"/>
      <c r="G1219" s="15"/>
      <c r="H1219" s="15"/>
      <c r="I1219" s="15"/>
      <c r="J1219" s="15"/>
    </row>
    <row r="1220" spans="1:10" x14ac:dyDescent="0.35">
      <c r="A1220" s="24" t="str">
        <f>'Base data'!A1261</f>
        <v>HP5</v>
      </c>
      <c r="B1220" s="30">
        <f>'Base data'!B1261</f>
        <v>0</v>
      </c>
      <c r="C1220" s="30">
        <f>'Base data'!E1261</f>
        <v>0</v>
      </c>
      <c r="D1220" s="15"/>
      <c r="E1220" s="15"/>
      <c r="F1220" s="15"/>
      <c r="G1220" s="15"/>
      <c r="H1220" s="15"/>
      <c r="I1220" s="15"/>
      <c r="J1220" s="15"/>
    </row>
    <row r="1221" spans="1:10" x14ac:dyDescent="0.35">
      <c r="A1221" s="24" t="str">
        <f>'Base data'!A1262</f>
        <v>HP6</v>
      </c>
      <c r="B1221" s="30">
        <f>'Base data'!B1262</f>
        <v>0</v>
      </c>
      <c r="C1221" s="30">
        <f>'Base data'!E1262</f>
        <v>0</v>
      </c>
      <c r="D1221" s="15"/>
      <c r="E1221" s="15"/>
      <c r="F1221" s="15"/>
      <c r="G1221" s="15"/>
      <c r="H1221" s="15"/>
      <c r="I1221" s="15"/>
      <c r="J1221" s="15"/>
    </row>
    <row r="1222" spans="1:10" x14ac:dyDescent="0.35">
      <c r="A1222" s="24" t="str">
        <f>'Base data'!A1263</f>
        <v>HP7</v>
      </c>
      <c r="B1222" s="30">
        <f>'Base data'!B1263</f>
        <v>0</v>
      </c>
      <c r="C1222" s="30">
        <f>'Base data'!E1263</f>
        <v>0</v>
      </c>
      <c r="D1222" s="15"/>
      <c r="E1222" s="15"/>
      <c r="F1222" s="15"/>
      <c r="G1222" s="15"/>
      <c r="H1222" s="15"/>
      <c r="I1222" s="15"/>
      <c r="J1222" s="15"/>
    </row>
    <row r="1223" spans="1:10" x14ac:dyDescent="0.35">
      <c r="A1223" s="24" t="str">
        <f>'Base data'!A1264</f>
        <v>HP8</v>
      </c>
      <c r="B1223" s="30">
        <f>'Base data'!B1264</f>
        <v>0</v>
      </c>
      <c r="C1223" s="30">
        <f>'Base data'!E1264</f>
        <v>0</v>
      </c>
      <c r="D1223" s="15"/>
      <c r="E1223" s="15"/>
      <c r="F1223" s="15"/>
      <c r="G1223" s="15"/>
      <c r="H1223" s="15"/>
      <c r="I1223" s="15"/>
      <c r="J1223" s="15"/>
    </row>
    <row r="1224" spans="1:10" x14ac:dyDescent="0.35">
      <c r="A1224" s="24" t="str">
        <f>'Base data'!A1265</f>
        <v>HP9</v>
      </c>
      <c r="B1224" s="30">
        <f>'Base data'!B1265</f>
        <v>0</v>
      </c>
      <c r="C1224" s="30">
        <f>'Base data'!E1265</f>
        <v>0</v>
      </c>
      <c r="D1224" s="15"/>
      <c r="E1224" s="15"/>
      <c r="F1224" s="15"/>
      <c r="G1224" s="15"/>
      <c r="H1224" s="15"/>
      <c r="I1224" s="15"/>
      <c r="J1224" s="15"/>
    </row>
    <row r="1225" spans="1:10" x14ac:dyDescent="0.35">
      <c r="A1225" s="24" t="str">
        <f>'Base data'!A1266</f>
        <v>HR1</v>
      </c>
      <c r="B1225" s="30">
        <f>'Base data'!B1266</f>
        <v>0</v>
      </c>
      <c r="C1225" s="30">
        <f>'Base data'!E1266</f>
        <v>0</v>
      </c>
      <c r="D1225" s="15"/>
      <c r="E1225" s="15"/>
      <c r="F1225" s="15"/>
      <c r="G1225" s="15"/>
      <c r="H1225" s="15"/>
      <c r="I1225" s="15"/>
      <c r="J1225" s="15"/>
    </row>
    <row r="1226" spans="1:10" x14ac:dyDescent="0.35">
      <c r="A1226" s="24" t="str">
        <f>'Base data'!A1267</f>
        <v>HR2</v>
      </c>
      <c r="B1226" s="30">
        <f>'Base data'!B1267</f>
        <v>0</v>
      </c>
      <c r="C1226" s="30">
        <f>'Base data'!E1267</f>
        <v>0</v>
      </c>
      <c r="D1226" s="15"/>
      <c r="E1226" s="15"/>
      <c r="F1226" s="15"/>
      <c r="G1226" s="15"/>
      <c r="H1226" s="15"/>
      <c r="I1226" s="15"/>
      <c r="J1226" s="15"/>
    </row>
    <row r="1227" spans="1:10" x14ac:dyDescent="0.35">
      <c r="A1227" s="24" t="str">
        <f>'Base data'!A1268</f>
        <v>HR3</v>
      </c>
      <c r="B1227" s="30">
        <f>'Base data'!B1268</f>
        <v>0</v>
      </c>
      <c r="C1227" s="30">
        <f>'Base data'!E1268</f>
        <v>0</v>
      </c>
      <c r="D1227" s="15"/>
      <c r="E1227" s="15"/>
      <c r="F1227" s="15"/>
      <c r="G1227" s="15"/>
      <c r="H1227" s="15"/>
      <c r="I1227" s="15"/>
      <c r="J1227" s="15"/>
    </row>
    <row r="1228" spans="1:10" x14ac:dyDescent="0.35">
      <c r="A1228" s="24" t="str">
        <f>'Base data'!A1269</f>
        <v>HR4</v>
      </c>
      <c r="B1228" s="30">
        <f>'Base data'!B1269</f>
        <v>0</v>
      </c>
      <c r="C1228" s="30">
        <f>'Base data'!E1269</f>
        <v>0</v>
      </c>
      <c r="D1228" s="15"/>
      <c r="E1228" s="15"/>
      <c r="F1228" s="15"/>
      <c r="G1228" s="15"/>
      <c r="H1228" s="15"/>
      <c r="I1228" s="15"/>
      <c r="J1228" s="15"/>
    </row>
    <row r="1229" spans="1:10" x14ac:dyDescent="0.35">
      <c r="A1229" s="24" t="str">
        <f>'Base data'!A1270</f>
        <v>HR5</v>
      </c>
      <c r="B1229" s="30">
        <f>'Base data'!B1270</f>
        <v>0</v>
      </c>
      <c r="C1229" s="30">
        <f>'Base data'!E1270</f>
        <v>0</v>
      </c>
      <c r="D1229" s="15"/>
      <c r="E1229" s="15"/>
      <c r="F1229" s="15"/>
      <c r="G1229" s="15"/>
      <c r="H1229" s="15"/>
      <c r="I1229" s="15"/>
      <c r="J1229" s="15"/>
    </row>
    <row r="1230" spans="1:10" x14ac:dyDescent="0.35">
      <c r="A1230" s="24" t="str">
        <f>'Base data'!A1271</f>
        <v>HR6</v>
      </c>
      <c r="B1230" s="30">
        <f>'Base data'!B1271</f>
        <v>0</v>
      </c>
      <c r="C1230" s="30">
        <f>'Base data'!E1271</f>
        <v>0</v>
      </c>
      <c r="D1230" s="15"/>
      <c r="E1230" s="15"/>
      <c r="F1230" s="15"/>
      <c r="G1230" s="15"/>
      <c r="H1230" s="15"/>
      <c r="I1230" s="15"/>
      <c r="J1230" s="15"/>
    </row>
    <row r="1231" spans="1:10" x14ac:dyDescent="0.35">
      <c r="A1231" s="24" t="str">
        <f>'Base data'!A1272</f>
        <v>HR7</v>
      </c>
      <c r="B1231" s="30">
        <f>'Base data'!B1272</f>
        <v>0</v>
      </c>
      <c r="C1231" s="30">
        <f>'Base data'!E1272</f>
        <v>0</v>
      </c>
      <c r="D1231" s="15"/>
      <c r="E1231" s="15"/>
      <c r="F1231" s="15"/>
      <c r="G1231" s="15"/>
      <c r="H1231" s="15"/>
      <c r="I1231" s="15"/>
      <c r="J1231" s="15"/>
    </row>
    <row r="1232" spans="1:10" x14ac:dyDescent="0.35">
      <c r="A1232" s="24" t="str">
        <f>'Base data'!A1273</f>
        <v>HR8</v>
      </c>
      <c r="B1232" s="30">
        <f>'Base data'!B1273</f>
        <v>0</v>
      </c>
      <c r="C1232" s="30">
        <f>'Base data'!E1273</f>
        <v>0</v>
      </c>
      <c r="D1232" s="15"/>
      <c r="E1232" s="15"/>
      <c r="F1232" s="15"/>
      <c r="G1232" s="15"/>
      <c r="H1232" s="15"/>
      <c r="I1232" s="15"/>
      <c r="J1232" s="15"/>
    </row>
    <row r="1233" spans="1:10" x14ac:dyDescent="0.35">
      <c r="A1233" s="24" t="str">
        <f>'Base data'!A1274</f>
        <v>HR9</v>
      </c>
      <c r="B1233" s="30">
        <f>'Base data'!B1274</f>
        <v>0</v>
      </c>
      <c r="C1233" s="30">
        <f>'Base data'!E1274</f>
        <v>0</v>
      </c>
      <c r="D1233" s="15"/>
      <c r="E1233" s="15"/>
      <c r="F1233" s="15"/>
      <c r="G1233" s="15"/>
      <c r="H1233" s="15"/>
      <c r="I1233" s="15"/>
      <c r="J1233" s="15"/>
    </row>
    <row r="1234" spans="1:10" x14ac:dyDescent="0.35">
      <c r="A1234" s="24" t="str">
        <f>'Base data'!A1275</f>
        <v>HS1</v>
      </c>
      <c r="B1234" s="30">
        <f>'Base data'!B1275</f>
        <v>0</v>
      </c>
      <c r="C1234" s="30">
        <f>'Base data'!E1275</f>
        <v>0</v>
      </c>
      <c r="D1234" s="15"/>
      <c r="E1234" s="15"/>
      <c r="F1234" s="15"/>
      <c r="G1234" s="15"/>
      <c r="H1234" s="15"/>
      <c r="I1234" s="15"/>
      <c r="J1234" s="15"/>
    </row>
    <row r="1235" spans="1:10" x14ac:dyDescent="0.35">
      <c r="A1235" s="24" t="str">
        <f>'Base data'!A1276</f>
        <v>HS2</v>
      </c>
      <c r="B1235" s="30">
        <f>'Base data'!B1276</f>
        <v>0</v>
      </c>
      <c r="C1235" s="30">
        <f>'Base data'!E1276</f>
        <v>0</v>
      </c>
      <c r="D1235" s="15"/>
      <c r="E1235" s="15"/>
      <c r="F1235" s="15"/>
      <c r="G1235" s="15"/>
      <c r="H1235" s="15"/>
      <c r="I1235" s="15"/>
      <c r="J1235" s="15"/>
    </row>
    <row r="1236" spans="1:10" x14ac:dyDescent="0.35">
      <c r="A1236" s="24" t="str">
        <f>'Base data'!A1277</f>
        <v>HS3</v>
      </c>
      <c r="B1236" s="30">
        <f>'Base data'!B1277</f>
        <v>0</v>
      </c>
      <c r="C1236" s="30">
        <f>'Base data'!E1277</f>
        <v>0</v>
      </c>
      <c r="D1236" s="15"/>
      <c r="E1236" s="15"/>
      <c r="F1236" s="15"/>
      <c r="G1236" s="15"/>
      <c r="H1236" s="15"/>
      <c r="I1236" s="15"/>
      <c r="J1236" s="15"/>
    </row>
    <row r="1237" spans="1:10" x14ac:dyDescent="0.35">
      <c r="A1237" s="24" t="str">
        <f>'Base data'!A1278</f>
        <v>HS4</v>
      </c>
      <c r="B1237" s="30">
        <f>'Base data'!B1278</f>
        <v>0</v>
      </c>
      <c r="C1237" s="30">
        <f>'Base data'!E1278</f>
        <v>0</v>
      </c>
      <c r="D1237" s="15"/>
      <c r="E1237" s="15"/>
      <c r="F1237" s="15"/>
      <c r="G1237" s="15"/>
      <c r="H1237" s="15"/>
      <c r="I1237" s="15"/>
      <c r="J1237" s="15"/>
    </row>
    <row r="1238" spans="1:10" x14ac:dyDescent="0.35">
      <c r="A1238" s="24" t="str">
        <f>'Base data'!A1279</f>
        <v>HS5</v>
      </c>
      <c r="B1238" s="30">
        <f>'Base data'!B1279</f>
        <v>0</v>
      </c>
      <c r="C1238" s="30">
        <f>'Base data'!E1279</f>
        <v>0</v>
      </c>
      <c r="D1238" s="15"/>
      <c r="E1238" s="15"/>
      <c r="F1238" s="15"/>
      <c r="G1238" s="15"/>
      <c r="H1238" s="15"/>
      <c r="I1238" s="15"/>
      <c r="J1238" s="15"/>
    </row>
    <row r="1239" spans="1:10" x14ac:dyDescent="0.35">
      <c r="A1239" s="24" t="str">
        <f>'Base data'!A1280</f>
        <v>HS6</v>
      </c>
      <c r="B1239" s="30">
        <f>'Base data'!B1280</f>
        <v>0</v>
      </c>
      <c r="C1239" s="30">
        <f>'Base data'!E1280</f>
        <v>0</v>
      </c>
      <c r="D1239" s="15"/>
      <c r="E1239" s="15"/>
      <c r="F1239" s="15"/>
      <c r="G1239" s="15"/>
      <c r="H1239" s="15"/>
      <c r="I1239" s="15"/>
      <c r="J1239" s="15"/>
    </row>
    <row r="1240" spans="1:10" x14ac:dyDescent="0.35">
      <c r="A1240" s="24" t="str">
        <f>'Base data'!A1281</f>
        <v>HS7</v>
      </c>
      <c r="B1240" s="30">
        <f>'Base data'!B1281</f>
        <v>0</v>
      </c>
      <c r="C1240" s="30">
        <f>'Base data'!E1281</f>
        <v>0</v>
      </c>
      <c r="D1240" s="15"/>
      <c r="E1240" s="15"/>
      <c r="F1240" s="15"/>
      <c r="G1240" s="15"/>
      <c r="H1240" s="15"/>
      <c r="I1240" s="15"/>
      <c r="J1240" s="15"/>
    </row>
    <row r="1241" spans="1:10" x14ac:dyDescent="0.35">
      <c r="A1241" s="24" t="str">
        <f>'Base data'!A1282</f>
        <v>HS8</v>
      </c>
      <c r="B1241" s="30">
        <f>'Base data'!B1282</f>
        <v>0</v>
      </c>
      <c r="C1241" s="30">
        <f>'Base data'!E1282</f>
        <v>0</v>
      </c>
      <c r="D1241" s="15"/>
      <c r="E1241" s="15"/>
      <c r="F1241" s="15"/>
      <c r="G1241" s="15"/>
      <c r="H1241" s="15"/>
      <c r="I1241" s="15"/>
      <c r="J1241" s="15"/>
    </row>
    <row r="1242" spans="1:10" x14ac:dyDescent="0.35">
      <c r="A1242" s="24" t="str">
        <f>'Base data'!A1283</f>
        <v>HS9</v>
      </c>
      <c r="B1242" s="30">
        <f>'Base data'!B1283</f>
        <v>0</v>
      </c>
      <c r="C1242" s="30">
        <f>'Base data'!E1283</f>
        <v>0</v>
      </c>
      <c r="D1242" s="15"/>
      <c r="E1242" s="15"/>
      <c r="F1242" s="15"/>
      <c r="G1242" s="15"/>
      <c r="H1242" s="15"/>
      <c r="I1242" s="15"/>
      <c r="J1242" s="15"/>
    </row>
    <row r="1243" spans="1:10" x14ac:dyDescent="0.35">
      <c r="A1243" s="24" t="str">
        <f>'Base data'!A1284</f>
        <v>HU1</v>
      </c>
      <c r="B1243" s="30">
        <f>'Base data'!B1284</f>
        <v>0</v>
      </c>
      <c r="C1243" s="30">
        <f>'Base data'!E1284</f>
        <v>0</v>
      </c>
      <c r="D1243" s="15"/>
      <c r="E1243" s="15"/>
      <c r="F1243" s="15"/>
      <c r="G1243" s="15"/>
      <c r="H1243" s="15"/>
      <c r="I1243" s="15"/>
      <c r="J1243" s="15"/>
    </row>
    <row r="1244" spans="1:10" x14ac:dyDescent="0.35">
      <c r="A1244" s="24" t="str">
        <f>'Base data'!A1285</f>
        <v>HU10</v>
      </c>
      <c r="B1244" s="30">
        <f>'Base data'!B1285</f>
        <v>0</v>
      </c>
      <c r="C1244" s="30">
        <f>'Base data'!E1285</f>
        <v>0</v>
      </c>
      <c r="D1244" s="15"/>
      <c r="E1244" s="15"/>
      <c r="F1244" s="15"/>
      <c r="G1244" s="15"/>
      <c r="H1244" s="15"/>
      <c r="I1244" s="15"/>
      <c r="J1244" s="15"/>
    </row>
    <row r="1245" spans="1:10" x14ac:dyDescent="0.35">
      <c r="A1245" s="24" t="str">
        <f>'Base data'!A1286</f>
        <v>HU11</v>
      </c>
      <c r="B1245" s="30">
        <f>'Base data'!B1286</f>
        <v>0</v>
      </c>
      <c r="C1245" s="30">
        <f>'Base data'!E1286</f>
        <v>0</v>
      </c>
      <c r="D1245" s="15"/>
      <c r="E1245" s="15"/>
      <c r="F1245" s="15"/>
      <c r="G1245" s="15"/>
      <c r="H1245" s="15"/>
      <c r="I1245" s="15"/>
      <c r="J1245" s="15"/>
    </row>
    <row r="1246" spans="1:10" x14ac:dyDescent="0.35">
      <c r="A1246" s="24" t="str">
        <f>'Base data'!A1287</f>
        <v>HU12</v>
      </c>
      <c r="B1246" s="30">
        <f>'Base data'!B1287</f>
        <v>0</v>
      </c>
      <c r="C1246" s="30">
        <f>'Base data'!E1287</f>
        <v>0</v>
      </c>
      <c r="D1246" s="15"/>
      <c r="E1246" s="15"/>
      <c r="F1246" s="15"/>
      <c r="G1246" s="15"/>
      <c r="H1246" s="15"/>
      <c r="I1246" s="15"/>
      <c r="J1246" s="15"/>
    </row>
    <row r="1247" spans="1:10" x14ac:dyDescent="0.35">
      <c r="A1247" s="24" t="str">
        <f>'Base data'!A1288</f>
        <v>HU13</v>
      </c>
      <c r="B1247" s="30">
        <f>'Base data'!B1288</f>
        <v>0</v>
      </c>
      <c r="C1247" s="30">
        <f>'Base data'!E1288</f>
        <v>0</v>
      </c>
      <c r="D1247" s="15"/>
      <c r="E1247" s="15"/>
      <c r="F1247" s="15"/>
      <c r="G1247" s="15"/>
      <c r="H1247" s="15"/>
      <c r="I1247" s="15"/>
      <c r="J1247" s="15"/>
    </row>
    <row r="1248" spans="1:10" x14ac:dyDescent="0.35">
      <c r="A1248" s="24" t="str">
        <f>'Base data'!A1289</f>
        <v>HU14</v>
      </c>
      <c r="B1248" s="30">
        <f>'Base data'!B1289</f>
        <v>0</v>
      </c>
      <c r="C1248" s="30">
        <f>'Base data'!E1289</f>
        <v>0</v>
      </c>
      <c r="D1248" s="15"/>
      <c r="E1248" s="15"/>
      <c r="F1248" s="15"/>
      <c r="G1248" s="15"/>
      <c r="H1248" s="15"/>
      <c r="I1248" s="15"/>
      <c r="J1248" s="15"/>
    </row>
    <row r="1249" spans="1:10" x14ac:dyDescent="0.35">
      <c r="A1249" s="24" t="str">
        <f>'Base data'!A1290</f>
        <v>HU15</v>
      </c>
      <c r="B1249" s="30">
        <f>'Base data'!B1290</f>
        <v>0</v>
      </c>
      <c r="C1249" s="30">
        <f>'Base data'!E1290</f>
        <v>0</v>
      </c>
      <c r="D1249" s="15"/>
      <c r="E1249" s="15"/>
      <c r="F1249" s="15"/>
      <c r="G1249" s="15"/>
      <c r="H1249" s="15"/>
      <c r="I1249" s="15"/>
      <c r="J1249" s="15"/>
    </row>
    <row r="1250" spans="1:10" x14ac:dyDescent="0.35">
      <c r="A1250" s="24" t="str">
        <f>'Base data'!A1291</f>
        <v>HU16</v>
      </c>
      <c r="B1250" s="30">
        <f>'Base data'!B1291</f>
        <v>0</v>
      </c>
      <c r="C1250" s="30">
        <f>'Base data'!E1291</f>
        <v>0</v>
      </c>
      <c r="D1250" s="15"/>
      <c r="E1250" s="15"/>
      <c r="F1250" s="15"/>
      <c r="G1250" s="15"/>
      <c r="H1250" s="15"/>
      <c r="I1250" s="15"/>
      <c r="J1250" s="15"/>
    </row>
    <row r="1251" spans="1:10" x14ac:dyDescent="0.35">
      <c r="A1251" s="24" t="str">
        <f>'Base data'!A1292</f>
        <v>HU17</v>
      </c>
      <c r="B1251" s="30">
        <f>'Base data'!B1292</f>
        <v>0</v>
      </c>
      <c r="C1251" s="30">
        <f>'Base data'!E1292</f>
        <v>0</v>
      </c>
      <c r="D1251" s="15"/>
      <c r="E1251" s="15"/>
      <c r="F1251" s="15"/>
      <c r="G1251" s="15"/>
      <c r="H1251" s="15"/>
      <c r="I1251" s="15"/>
      <c r="J1251" s="15"/>
    </row>
    <row r="1252" spans="1:10" x14ac:dyDescent="0.35">
      <c r="A1252" s="24" t="str">
        <f>'Base data'!A1293</f>
        <v>HU18</v>
      </c>
      <c r="B1252" s="30">
        <f>'Base data'!B1293</f>
        <v>0</v>
      </c>
      <c r="C1252" s="30">
        <f>'Base data'!E1293</f>
        <v>0</v>
      </c>
      <c r="D1252" s="15"/>
      <c r="E1252" s="15"/>
      <c r="F1252" s="15"/>
      <c r="G1252" s="15"/>
      <c r="H1252" s="15"/>
      <c r="I1252" s="15"/>
      <c r="J1252" s="15"/>
    </row>
    <row r="1253" spans="1:10" x14ac:dyDescent="0.35">
      <c r="A1253" s="24" t="str">
        <f>'Base data'!A1294</f>
        <v>HU19</v>
      </c>
      <c r="B1253" s="30">
        <f>'Base data'!B1294</f>
        <v>0</v>
      </c>
      <c r="C1253" s="30">
        <f>'Base data'!E1294</f>
        <v>0</v>
      </c>
      <c r="D1253" s="15"/>
      <c r="E1253" s="15"/>
      <c r="F1253" s="15"/>
      <c r="G1253" s="15"/>
      <c r="H1253" s="15"/>
      <c r="I1253" s="15"/>
      <c r="J1253" s="15"/>
    </row>
    <row r="1254" spans="1:10" x14ac:dyDescent="0.35">
      <c r="A1254" s="24" t="str">
        <f>'Base data'!A1295</f>
        <v>HU2</v>
      </c>
      <c r="B1254" s="30">
        <f>'Base data'!B1295</f>
        <v>0</v>
      </c>
      <c r="C1254" s="30">
        <f>'Base data'!E1295</f>
        <v>0</v>
      </c>
      <c r="D1254" s="15"/>
      <c r="E1254" s="15"/>
      <c r="F1254" s="15"/>
      <c r="G1254" s="15"/>
      <c r="H1254" s="15"/>
      <c r="I1254" s="15"/>
      <c r="J1254" s="15"/>
    </row>
    <row r="1255" spans="1:10" x14ac:dyDescent="0.35">
      <c r="A1255" s="24" t="str">
        <f>'Base data'!A1296</f>
        <v>HU20</v>
      </c>
      <c r="B1255" s="30">
        <f>'Base data'!B1296</f>
        <v>0</v>
      </c>
      <c r="C1255" s="30">
        <f>'Base data'!E1296</f>
        <v>0</v>
      </c>
      <c r="D1255" s="15"/>
      <c r="E1255" s="15"/>
      <c r="F1255" s="15"/>
      <c r="G1255" s="15"/>
      <c r="H1255" s="15"/>
      <c r="I1255" s="15"/>
      <c r="J1255" s="15"/>
    </row>
    <row r="1256" spans="1:10" x14ac:dyDescent="0.35">
      <c r="A1256" s="24" t="str">
        <f>'Base data'!A1297</f>
        <v>HU3</v>
      </c>
      <c r="B1256" s="30">
        <f>'Base data'!B1297</f>
        <v>0</v>
      </c>
      <c r="C1256" s="30">
        <f>'Base data'!E1297</f>
        <v>0</v>
      </c>
      <c r="D1256" s="15"/>
      <c r="E1256" s="15"/>
      <c r="F1256" s="15"/>
      <c r="G1256" s="15"/>
      <c r="H1256" s="15"/>
      <c r="I1256" s="15"/>
      <c r="J1256" s="15"/>
    </row>
    <row r="1257" spans="1:10" x14ac:dyDescent="0.35">
      <c r="A1257" s="24" t="str">
        <f>'Base data'!A1298</f>
        <v>HU4</v>
      </c>
      <c r="B1257" s="30">
        <f>'Base data'!B1298</f>
        <v>0</v>
      </c>
      <c r="C1257" s="30">
        <f>'Base data'!E1298</f>
        <v>0</v>
      </c>
      <c r="D1257" s="15"/>
      <c r="E1257" s="15"/>
      <c r="F1257" s="15"/>
      <c r="G1257" s="15"/>
      <c r="H1257" s="15"/>
      <c r="I1257" s="15"/>
      <c r="J1257" s="15"/>
    </row>
    <row r="1258" spans="1:10" x14ac:dyDescent="0.35">
      <c r="A1258" s="24" t="str">
        <f>'Base data'!A1299</f>
        <v>HU5</v>
      </c>
      <c r="B1258" s="30">
        <f>'Base data'!B1299</f>
        <v>0</v>
      </c>
      <c r="C1258" s="30">
        <f>'Base data'!E1299</f>
        <v>0</v>
      </c>
      <c r="D1258" s="15"/>
      <c r="E1258" s="15"/>
      <c r="F1258" s="15"/>
      <c r="G1258" s="15"/>
      <c r="H1258" s="15"/>
      <c r="I1258" s="15"/>
      <c r="J1258" s="15"/>
    </row>
    <row r="1259" spans="1:10" x14ac:dyDescent="0.35">
      <c r="A1259" s="24" t="str">
        <f>'Base data'!A1300</f>
        <v>HU55</v>
      </c>
      <c r="B1259" s="30">
        <f>'Base data'!B1300</f>
        <v>0</v>
      </c>
      <c r="C1259" s="30">
        <f>'Base data'!E1300</f>
        <v>0</v>
      </c>
      <c r="D1259" s="15"/>
      <c r="E1259" s="15"/>
      <c r="F1259" s="15"/>
      <c r="G1259" s="15"/>
      <c r="H1259" s="15"/>
      <c r="I1259" s="15"/>
      <c r="J1259" s="15"/>
    </row>
    <row r="1260" spans="1:10" x14ac:dyDescent="0.35">
      <c r="A1260" s="24" t="str">
        <f>'Base data'!A1301</f>
        <v>HU6</v>
      </c>
      <c r="B1260" s="30">
        <f>'Base data'!B1301</f>
        <v>0</v>
      </c>
      <c r="C1260" s="30">
        <f>'Base data'!E1301</f>
        <v>0</v>
      </c>
      <c r="D1260" s="15"/>
      <c r="E1260" s="15"/>
      <c r="F1260" s="15"/>
      <c r="G1260" s="15"/>
      <c r="H1260" s="15"/>
      <c r="I1260" s="15"/>
      <c r="J1260" s="15"/>
    </row>
    <row r="1261" spans="1:10" x14ac:dyDescent="0.35">
      <c r="A1261" s="24" t="str">
        <f>'Base data'!A1302</f>
        <v>HU7</v>
      </c>
      <c r="B1261" s="30">
        <f>'Base data'!B1302</f>
        <v>0</v>
      </c>
      <c r="C1261" s="30">
        <f>'Base data'!E1302</f>
        <v>0</v>
      </c>
      <c r="D1261" s="15"/>
      <c r="E1261" s="15"/>
      <c r="F1261" s="15"/>
      <c r="G1261" s="15"/>
      <c r="H1261" s="15"/>
      <c r="I1261" s="15"/>
      <c r="J1261" s="15"/>
    </row>
    <row r="1262" spans="1:10" x14ac:dyDescent="0.35">
      <c r="A1262" s="24" t="str">
        <f>'Base data'!A1303</f>
        <v>HU8</v>
      </c>
      <c r="B1262" s="30">
        <f>'Base data'!B1303</f>
        <v>0</v>
      </c>
      <c r="C1262" s="30">
        <f>'Base data'!E1303</f>
        <v>0</v>
      </c>
      <c r="D1262" s="15"/>
      <c r="E1262" s="15"/>
      <c r="F1262" s="15"/>
      <c r="G1262" s="15"/>
      <c r="H1262" s="15"/>
      <c r="I1262" s="15"/>
      <c r="J1262" s="15"/>
    </row>
    <row r="1263" spans="1:10" x14ac:dyDescent="0.35">
      <c r="A1263" s="24" t="str">
        <f>'Base data'!A1304</f>
        <v>HU9</v>
      </c>
      <c r="B1263" s="30">
        <f>'Base data'!B1304</f>
        <v>0</v>
      </c>
      <c r="C1263" s="30">
        <f>'Base data'!E1304</f>
        <v>0</v>
      </c>
      <c r="D1263" s="15"/>
      <c r="E1263" s="15"/>
      <c r="F1263" s="15"/>
      <c r="G1263" s="15"/>
      <c r="H1263" s="15"/>
      <c r="I1263" s="15"/>
      <c r="J1263" s="15"/>
    </row>
    <row r="1264" spans="1:10" x14ac:dyDescent="0.35">
      <c r="A1264" s="24" t="str">
        <f>'Base data'!A1305</f>
        <v>HX1</v>
      </c>
      <c r="B1264" s="30">
        <f>'Base data'!B1305</f>
        <v>0</v>
      </c>
      <c r="C1264" s="30">
        <f>'Base data'!E1305</f>
        <v>0</v>
      </c>
      <c r="D1264" s="15"/>
      <c r="E1264" s="15"/>
      <c r="F1264" s="15"/>
      <c r="G1264" s="15"/>
      <c r="H1264" s="15"/>
      <c r="I1264" s="15"/>
      <c r="J1264" s="15"/>
    </row>
    <row r="1265" spans="1:10" x14ac:dyDescent="0.35">
      <c r="A1265" s="24" t="str">
        <f>'Base data'!A1306</f>
        <v>HX2</v>
      </c>
      <c r="B1265" s="30">
        <f>'Base data'!B1306</f>
        <v>0</v>
      </c>
      <c r="C1265" s="30">
        <f>'Base data'!E1306</f>
        <v>0</v>
      </c>
      <c r="D1265" s="15"/>
      <c r="E1265" s="15"/>
      <c r="F1265" s="15"/>
      <c r="G1265" s="15"/>
      <c r="H1265" s="15"/>
      <c r="I1265" s="15"/>
      <c r="J1265" s="15"/>
    </row>
    <row r="1266" spans="1:10" x14ac:dyDescent="0.35">
      <c r="A1266" s="24" t="str">
        <f>'Base data'!A1307</f>
        <v>HX3</v>
      </c>
      <c r="B1266" s="30">
        <f>'Base data'!B1307</f>
        <v>0</v>
      </c>
      <c r="C1266" s="30">
        <f>'Base data'!E1307</f>
        <v>0</v>
      </c>
      <c r="D1266" s="15"/>
      <c r="E1266" s="15"/>
      <c r="F1266" s="15"/>
      <c r="G1266" s="15"/>
      <c r="H1266" s="15"/>
      <c r="I1266" s="15"/>
      <c r="J1266" s="15"/>
    </row>
    <row r="1267" spans="1:10" x14ac:dyDescent="0.35">
      <c r="A1267" s="24" t="str">
        <f>'Base data'!A1308</f>
        <v>HX4</v>
      </c>
      <c r="B1267" s="30">
        <f>'Base data'!B1308</f>
        <v>0</v>
      </c>
      <c r="C1267" s="30">
        <f>'Base data'!E1308</f>
        <v>0</v>
      </c>
      <c r="D1267" s="15"/>
      <c r="E1267" s="15"/>
      <c r="F1267" s="15"/>
      <c r="G1267" s="15"/>
      <c r="H1267" s="15"/>
      <c r="I1267" s="15"/>
      <c r="J1267" s="15"/>
    </row>
    <row r="1268" spans="1:10" x14ac:dyDescent="0.35">
      <c r="A1268" s="24" t="str">
        <f>'Base data'!A1309</f>
        <v>HX5</v>
      </c>
      <c r="B1268" s="30">
        <f>'Base data'!B1309</f>
        <v>0</v>
      </c>
      <c r="C1268" s="30">
        <f>'Base data'!E1309</f>
        <v>0</v>
      </c>
      <c r="D1268" s="15"/>
      <c r="E1268" s="15"/>
      <c r="F1268" s="15"/>
      <c r="G1268" s="15"/>
      <c r="H1268" s="15"/>
      <c r="I1268" s="15"/>
      <c r="J1268" s="15"/>
    </row>
    <row r="1269" spans="1:10" x14ac:dyDescent="0.35">
      <c r="A1269" s="24" t="str">
        <f>'Base data'!A1310</f>
        <v>HX6</v>
      </c>
      <c r="B1269" s="30">
        <f>'Base data'!B1310</f>
        <v>0</v>
      </c>
      <c r="C1269" s="30">
        <f>'Base data'!E1310</f>
        <v>0</v>
      </c>
      <c r="D1269" s="15"/>
      <c r="E1269" s="15"/>
      <c r="F1269" s="15"/>
      <c r="G1269" s="15"/>
      <c r="H1269" s="15"/>
      <c r="I1269" s="15"/>
      <c r="J1269" s="15"/>
    </row>
    <row r="1270" spans="1:10" x14ac:dyDescent="0.35">
      <c r="A1270" s="24" t="str">
        <f>'Base data'!A1311</f>
        <v>HX7</v>
      </c>
      <c r="B1270" s="30">
        <f>'Base data'!B1311</f>
        <v>0</v>
      </c>
      <c r="C1270" s="30">
        <f>'Base data'!E1311</f>
        <v>0</v>
      </c>
      <c r="D1270" s="15"/>
      <c r="E1270" s="15"/>
      <c r="F1270" s="15"/>
      <c r="G1270" s="15"/>
      <c r="H1270" s="15"/>
      <c r="I1270" s="15"/>
      <c r="J1270" s="15"/>
    </row>
    <row r="1271" spans="1:10" x14ac:dyDescent="0.35">
      <c r="A1271" s="24" t="str">
        <f>'Base data'!A1312</f>
        <v>IG1</v>
      </c>
      <c r="B1271" s="30">
        <f>'Base data'!B1312</f>
        <v>0</v>
      </c>
      <c r="C1271" s="30">
        <f>'Base data'!E1312</f>
        <v>0</v>
      </c>
      <c r="D1271" s="15"/>
      <c r="E1271" s="15"/>
      <c r="F1271" s="15"/>
      <c r="G1271" s="15"/>
      <c r="H1271" s="15"/>
      <c r="I1271" s="15"/>
      <c r="J1271" s="15"/>
    </row>
    <row r="1272" spans="1:10" x14ac:dyDescent="0.35">
      <c r="A1272" s="24" t="str">
        <f>'Base data'!A1313</f>
        <v>IG10</v>
      </c>
      <c r="B1272" s="30">
        <f>'Base data'!B1313</f>
        <v>0</v>
      </c>
      <c r="C1272" s="30">
        <f>'Base data'!E1313</f>
        <v>0</v>
      </c>
      <c r="D1272" s="15"/>
      <c r="E1272" s="15"/>
      <c r="F1272" s="15"/>
      <c r="G1272" s="15"/>
      <c r="H1272" s="15"/>
      <c r="I1272" s="15"/>
      <c r="J1272" s="15"/>
    </row>
    <row r="1273" spans="1:10" x14ac:dyDescent="0.35">
      <c r="A1273" s="24" t="str">
        <f>'Base data'!A1314</f>
        <v>IG11</v>
      </c>
      <c r="B1273" s="30">
        <f>'Base data'!B1314</f>
        <v>0</v>
      </c>
      <c r="C1273" s="30">
        <f>'Base data'!E1314</f>
        <v>0</v>
      </c>
      <c r="D1273" s="15"/>
      <c r="E1273" s="15"/>
      <c r="F1273" s="15"/>
      <c r="G1273" s="15"/>
      <c r="H1273" s="15"/>
      <c r="I1273" s="15"/>
      <c r="J1273" s="15"/>
    </row>
    <row r="1274" spans="1:10" x14ac:dyDescent="0.35">
      <c r="A1274" s="24" t="str">
        <f>'Base data'!A1315</f>
        <v>IG2</v>
      </c>
      <c r="B1274" s="30">
        <f>'Base data'!B1315</f>
        <v>0</v>
      </c>
      <c r="C1274" s="30">
        <f>'Base data'!E1315</f>
        <v>0</v>
      </c>
      <c r="D1274" s="15"/>
      <c r="E1274" s="15"/>
      <c r="F1274" s="15"/>
      <c r="G1274" s="15"/>
      <c r="H1274" s="15"/>
      <c r="I1274" s="15"/>
      <c r="J1274" s="15"/>
    </row>
    <row r="1275" spans="1:10" x14ac:dyDescent="0.35">
      <c r="A1275" s="24" t="str">
        <f>'Base data'!A1316</f>
        <v>IG3</v>
      </c>
      <c r="B1275" s="30">
        <f>'Base data'!B1316</f>
        <v>0</v>
      </c>
      <c r="C1275" s="30">
        <f>'Base data'!E1316</f>
        <v>0</v>
      </c>
      <c r="D1275" s="15"/>
      <c r="E1275" s="15"/>
      <c r="F1275" s="15"/>
      <c r="G1275" s="15"/>
      <c r="H1275" s="15"/>
      <c r="I1275" s="15"/>
      <c r="J1275" s="15"/>
    </row>
    <row r="1276" spans="1:10" x14ac:dyDescent="0.35">
      <c r="A1276" s="24" t="str">
        <f>'Base data'!A1317</f>
        <v>IG4</v>
      </c>
      <c r="B1276" s="30">
        <f>'Base data'!B1317</f>
        <v>0</v>
      </c>
      <c r="C1276" s="30">
        <f>'Base data'!E1317</f>
        <v>0</v>
      </c>
      <c r="D1276" s="15"/>
      <c r="E1276" s="15"/>
      <c r="F1276" s="15"/>
      <c r="G1276" s="15"/>
      <c r="H1276" s="15"/>
      <c r="I1276" s="15"/>
      <c r="J1276" s="15"/>
    </row>
    <row r="1277" spans="1:10" x14ac:dyDescent="0.35">
      <c r="A1277" s="24" t="str">
        <f>'Base data'!A1318</f>
        <v>IG5</v>
      </c>
      <c r="B1277" s="30">
        <f>'Base data'!B1318</f>
        <v>0</v>
      </c>
      <c r="C1277" s="30">
        <f>'Base data'!E1318</f>
        <v>0</v>
      </c>
      <c r="D1277" s="15"/>
      <c r="E1277" s="15"/>
      <c r="F1277" s="15"/>
      <c r="G1277" s="15"/>
      <c r="H1277" s="15"/>
      <c r="I1277" s="15"/>
      <c r="J1277" s="15"/>
    </row>
    <row r="1278" spans="1:10" x14ac:dyDescent="0.35">
      <c r="A1278" s="24" t="str">
        <f>'Base data'!A1319</f>
        <v>IG6</v>
      </c>
      <c r="B1278" s="30">
        <f>'Base data'!B1319</f>
        <v>0</v>
      </c>
      <c r="C1278" s="30">
        <f>'Base data'!E1319</f>
        <v>0</v>
      </c>
      <c r="D1278" s="15"/>
      <c r="E1278" s="15"/>
      <c r="F1278" s="15"/>
      <c r="G1278" s="15"/>
      <c r="H1278" s="15"/>
      <c r="I1278" s="15"/>
      <c r="J1278" s="15"/>
    </row>
    <row r="1279" spans="1:10" x14ac:dyDescent="0.35">
      <c r="A1279" s="24" t="str">
        <f>'Base data'!A1320</f>
        <v>IG7</v>
      </c>
      <c r="B1279" s="30">
        <f>'Base data'!B1320</f>
        <v>0</v>
      </c>
      <c r="C1279" s="30">
        <f>'Base data'!E1320</f>
        <v>0</v>
      </c>
      <c r="D1279" s="15"/>
      <c r="E1279" s="15"/>
      <c r="F1279" s="15"/>
      <c r="G1279" s="15"/>
      <c r="H1279" s="15"/>
      <c r="I1279" s="15"/>
      <c r="J1279" s="15"/>
    </row>
    <row r="1280" spans="1:10" x14ac:dyDescent="0.35">
      <c r="A1280" s="24" t="str">
        <f>'Base data'!A1321</f>
        <v>IG8</v>
      </c>
      <c r="B1280" s="30">
        <f>'Base data'!B1321</f>
        <v>0</v>
      </c>
      <c r="C1280" s="30">
        <f>'Base data'!E1321</f>
        <v>0</v>
      </c>
      <c r="D1280" s="15"/>
      <c r="E1280" s="15"/>
      <c r="F1280" s="15"/>
      <c r="G1280" s="15"/>
      <c r="H1280" s="15"/>
      <c r="I1280" s="15"/>
      <c r="J1280" s="15"/>
    </row>
    <row r="1281" spans="1:10" x14ac:dyDescent="0.35">
      <c r="A1281" s="24" t="str">
        <f>'Base data'!A1322</f>
        <v>IG9</v>
      </c>
      <c r="B1281" s="30">
        <f>'Base data'!B1322</f>
        <v>0</v>
      </c>
      <c r="C1281" s="30">
        <f>'Base data'!E1322</f>
        <v>0</v>
      </c>
      <c r="D1281" s="15"/>
      <c r="E1281" s="15"/>
      <c r="F1281" s="15"/>
      <c r="G1281" s="15"/>
      <c r="H1281" s="15"/>
      <c r="I1281" s="15"/>
      <c r="J1281" s="15"/>
    </row>
    <row r="1282" spans="1:10" x14ac:dyDescent="0.35">
      <c r="A1282" s="24" t="str">
        <f>'Base data'!A1323</f>
        <v>IM1</v>
      </c>
      <c r="B1282" s="30">
        <f>'Base data'!B1323</f>
        <v>0</v>
      </c>
      <c r="C1282" s="30">
        <f>'Base data'!E1323</f>
        <v>0</v>
      </c>
      <c r="D1282" s="15"/>
      <c r="E1282" s="15"/>
      <c r="F1282" s="15"/>
      <c r="G1282" s="15"/>
      <c r="H1282" s="15"/>
      <c r="I1282" s="15"/>
      <c r="J1282" s="15"/>
    </row>
    <row r="1283" spans="1:10" x14ac:dyDescent="0.35">
      <c r="A1283" s="24" t="str">
        <f>'Base data'!A1324</f>
        <v>IM2</v>
      </c>
      <c r="B1283" s="30">
        <f>'Base data'!B1324</f>
        <v>0</v>
      </c>
      <c r="C1283" s="30">
        <f>'Base data'!E1324</f>
        <v>0</v>
      </c>
      <c r="D1283" s="15"/>
      <c r="E1283" s="15"/>
      <c r="F1283" s="15"/>
      <c r="G1283" s="15"/>
      <c r="H1283" s="15"/>
      <c r="I1283" s="15"/>
      <c r="J1283" s="15"/>
    </row>
    <row r="1284" spans="1:10" x14ac:dyDescent="0.35">
      <c r="A1284" s="24" t="str">
        <f>'Base data'!A1325</f>
        <v>IM3</v>
      </c>
      <c r="B1284" s="30">
        <f>'Base data'!B1325</f>
        <v>0</v>
      </c>
      <c r="C1284" s="30">
        <f>'Base data'!E1325</f>
        <v>0</v>
      </c>
      <c r="D1284" s="15"/>
      <c r="E1284" s="15"/>
      <c r="F1284" s="15"/>
      <c r="G1284" s="15"/>
      <c r="H1284" s="15"/>
      <c r="I1284" s="15"/>
      <c r="J1284" s="15"/>
    </row>
    <row r="1285" spans="1:10" x14ac:dyDescent="0.35">
      <c r="A1285" s="24" t="str">
        <f>'Base data'!A1326</f>
        <v>IM4</v>
      </c>
      <c r="B1285" s="30">
        <f>'Base data'!B1326</f>
        <v>0</v>
      </c>
      <c r="C1285" s="30">
        <f>'Base data'!E1326</f>
        <v>0</v>
      </c>
      <c r="D1285" s="15"/>
      <c r="E1285" s="15"/>
      <c r="F1285" s="15"/>
      <c r="G1285" s="15"/>
      <c r="H1285" s="15"/>
      <c r="I1285" s="15"/>
      <c r="J1285" s="15"/>
    </row>
    <row r="1286" spans="1:10" x14ac:dyDescent="0.35">
      <c r="A1286" s="24" t="str">
        <f>'Base data'!A1327</f>
        <v>IM5</v>
      </c>
      <c r="B1286" s="30">
        <f>'Base data'!B1327</f>
        <v>0</v>
      </c>
      <c r="C1286" s="30">
        <f>'Base data'!E1327</f>
        <v>0</v>
      </c>
      <c r="D1286" s="15"/>
      <c r="E1286" s="15"/>
      <c r="F1286" s="15"/>
      <c r="G1286" s="15"/>
      <c r="H1286" s="15"/>
      <c r="I1286" s="15"/>
      <c r="J1286" s="15"/>
    </row>
    <row r="1287" spans="1:10" x14ac:dyDescent="0.35">
      <c r="A1287" s="24" t="str">
        <f>'Base data'!A1328</f>
        <v>IM6</v>
      </c>
      <c r="B1287" s="30">
        <f>'Base data'!B1328</f>
        <v>0</v>
      </c>
      <c r="C1287" s="30">
        <f>'Base data'!E1328</f>
        <v>0</v>
      </c>
      <c r="D1287" s="15"/>
      <c r="E1287" s="15"/>
      <c r="F1287" s="15"/>
      <c r="G1287" s="15"/>
      <c r="H1287" s="15"/>
      <c r="I1287" s="15"/>
      <c r="J1287" s="15"/>
    </row>
    <row r="1288" spans="1:10" x14ac:dyDescent="0.35">
      <c r="A1288" s="24" t="str">
        <f>'Base data'!A1329</f>
        <v>IM7</v>
      </c>
      <c r="B1288" s="30">
        <f>'Base data'!B1329</f>
        <v>0</v>
      </c>
      <c r="C1288" s="30">
        <f>'Base data'!E1329</f>
        <v>0</v>
      </c>
      <c r="D1288" s="15"/>
      <c r="E1288" s="15"/>
      <c r="F1288" s="15"/>
      <c r="G1288" s="15"/>
      <c r="H1288" s="15"/>
      <c r="I1288" s="15"/>
      <c r="J1288" s="15"/>
    </row>
    <row r="1289" spans="1:10" x14ac:dyDescent="0.35">
      <c r="A1289" s="24" t="str">
        <f>'Base data'!A1330</f>
        <v>IM8</v>
      </c>
      <c r="B1289" s="30">
        <f>'Base data'!B1330</f>
        <v>0</v>
      </c>
      <c r="C1289" s="30">
        <f>'Base data'!E1330</f>
        <v>0</v>
      </c>
      <c r="D1289" s="15"/>
      <c r="E1289" s="15"/>
      <c r="F1289" s="15"/>
      <c r="G1289" s="15"/>
      <c r="H1289" s="15"/>
      <c r="I1289" s="15"/>
      <c r="J1289" s="15"/>
    </row>
    <row r="1290" spans="1:10" x14ac:dyDescent="0.35">
      <c r="A1290" s="24" t="str">
        <f>'Base data'!A1331</f>
        <v>IM86</v>
      </c>
      <c r="B1290" s="30">
        <f>'Base data'!B1331</f>
        <v>0</v>
      </c>
      <c r="C1290" s="30">
        <f>'Base data'!E1331</f>
        <v>0</v>
      </c>
      <c r="D1290" s="15"/>
      <c r="E1290" s="15"/>
      <c r="F1290" s="15"/>
      <c r="G1290" s="15"/>
      <c r="H1290" s="15"/>
      <c r="I1290" s="15"/>
      <c r="J1290" s="15"/>
    </row>
    <row r="1291" spans="1:10" x14ac:dyDescent="0.35">
      <c r="A1291" s="24" t="str">
        <f>'Base data'!A1332</f>
        <v>IM9</v>
      </c>
      <c r="B1291" s="30">
        <f>'Base data'!B1332</f>
        <v>0</v>
      </c>
      <c r="C1291" s="30">
        <f>'Base data'!E1332</f>
        <v>0</v>
      </c>
      <c r="D1291" s="15"/>
      <c r="E1291" s="15"/>
      <c r="F1291" s="15"/>
      <c r="G1291" s="15"/>
      <c r="H1291" s="15"/>
      <c r="I1291" s="15"/>
      <c r="J1291" s="15"/>
    </row>
    <row r="1292" spans="1:10" x14ac:dyDescent="0.35">
      <c r="A1292" s="24" t="str">
        <f>'Base data'!A1333</f>
        <v>IM99</v>
      </c>
      <c r="B1292" s="30">
        <f>'Base data'!B1333</f>
        <v>0</v>
      </c>
      <c r="C1292" s="30">
        <f>'Base data'!E1333</f>
        <v>0</v>
      </c>
      <c r="D1292" s="15"/>
      <c r="E1292" s="15"/>
      <c r="F1292" s="15"/>
      <c r="G1292" s="15"/>
      <c r="H1292" s="15"/>
      <c r="I1292" s="15"/>
      <c r="J1292" s="15"/>
    </row>
    <row r="1293" spans="1:10" x14ac:dyDescent="0.35">
      <c r="A1293" s="24" t="str">
        <f>'Base data'!A1334</f>
        <v>IP1</v>
      </c>
      <c r="B1293" s="30">
        <f>'Base data'!B1334</f>
        <v>0</v>
      </c>
      <c r="C1293" s="30">
        <f>'Base data'!E1334</f>
        <v>0</v>
      </c>
      <c r="D1293" s="15"/>
      <c r="E1293" s="15"/>
      <c r="F1293" s="15"/>
      <c r="G1293" s="15"/>
      <c r="H1293" s="15"/>
      <c r="I1293" s="15"/>
      <c r="J1293" s="15"/>
    </row>
    <row r="1294" spans="1:10" x14ac:dyDescent="0.35">
      <c r="A1294" s="24" t="str">
        <f>'Base data'!A1335</f>
        <v>IP10</v>
      </c>
      <c r="B1294" s="30">
        <f>'Base data'!B1335</f>
        <v>0</v>
      </c>
      <c r="C1294" s="30">
        <f>'Base data'!E1335</f>
        <v>0</v>
      </c>
      <c r="D1294" s="15"/>
      <c r="E1294" s="15"/>
      <c r="F1294" s="15"/>
      <c r="G1294" s="15"/>
      <c r="H1294" s="15"/>
      <c r="I1294" s="15"/>
      <c r="J1294" s="15"/>
    </row>
    <row r="1295" spans="1:10" x14ac:dyDescent="0.35">
      <c r="A1295" s="24" t="str">
        <f>'Base data'!A1336</f>
        <v>IP11</v>
      </c>
      <c r="B1295" s="30">
        <f>'Base data'!B1336</f>
        <v>0</v>
      </c>
      <c r="C1295" s="30">
        <f>'Base data'!E1336</f>
        <v>0</v>
      </c>
      <c r="D1295" s="15"/>
      <c r="E1295" s="15"/>
      <c r="F1295" s="15"/>
      <c r="G1295" s="15"/>
      <c r="H1295" s="15"/>
      <c r="I1295" s="15"/>
      <c r="J1295" s="15"/>
    </row>
    <row r="1296" spans="1:10" x14ac:dyDescent="0.35">
      <c r="A1296" s="24" t="str">
        <f>'Base data'!A1337</f>
        <v>IP12</v>
      </c>
      <c r="B1296" s="30">
        <f>'Base data'!B1337</f>
        <v>0</v>
      </c>
      <c r="C1296" s="30">
        <f>'Base data'!E1337</f>
        <v>0</v>
      </c>
      <c r="D1296" s="15"/>
      <c r="E1296" s="15"/>
      <c r="F1296" s="15"/>
      <c r="G1296" s="15"/>
      <c r="H1296" s="15"/>
      <c r="I1296" s="15"/>
      <c r="J1296" s="15"/>
    </row>
    <row r="1297" spans="1:10" x14ac:dyDescent="0.35">
      <c r="A1297" s="24" t="str">
        <f>'Base data'!A1338</f>
        <v>IP13</v>
      </c>
      <c r="B1297" s="30">
        <f>'Base data'!B1338</f>
        <v>0</v>
      </c>
      <c r="C1297" s="30">
        <f>'Base data'!E1338</f>
        <v>0</v>
      </c>
      <c r="D1297" s="15"/>
      <c r="E1297" s="15"/>
      <c r="F1297" s="15"/>
      <c r="G1297" s="15"/>
      <c r="H1297" s="15"/>
      <c r="I1297" s="15"/>
      <c r="J1297" s="15"/>
    </row>
    <row r="1298" spans="1:10" x14ac:dyDescent="0.35">
      <c r="A1298" s="24" t="str">
        <f>'Base data'!A1339</f>
        <v>IP14</v>
      </c>
      <c r="B1298" s="30">
        <f>'Base data'!B1339</f>
        <v>0</v>
      </c>
      <c r="C1298" s="30">
        <f>'Base data'!E1339</f>
        <v>0</v>
      </c>
      <c r="D1298" s="15"/>
      <c r="E1298" s="15"/>
      <c r="F1298" s="15"/>
      <c r="G1298" s="15"/>
      <c r="H1298" s="15"/>
      <c r="I1298" s="15"/>
      <c r="J1298" s="15"/>
    </row>
    <row r="1299" spans="1:10" x14ac:dyDescent="0.35">
      <c r="A1299" s="24" t="str">
        <f>'Base data'!A1340</f>
        <v>IP15</v>
      </c>
      <c r="B1299" s="30">
        <f>'Base data'!B1340</f>
        <v>0</v>
      </c>
      <c r="C1299" s="30">
        <f>'Base data'!E1340</f>
        <v>0</v>
      </c>
      <c r="D1299" s="15"/>
      <c r="E1299" s="15"/>
      <c r="F1299" s="15"/>
      <c r="G1299" s="15"/>
      <c r="H1299" s="15"/>
      <c r="I1299" s="15"/>
      <c r="J1299" s="15"/>
    </row>
    <row r="1300" spans="1:10" x14ac:dyDescent="0.35">
      <c r="A1300" s="24" t="str">
        <f>'Base data'!A1341</f>
        <v>IP16</v>
      </c>
      <c r="B1300" s="30">
        <f>'Base data'!B1341</f>
        <v>0</v>
      </c>
      <c r="C1300" s="30">
        <f>'Base data'!E1341</f>
        <v>0</v>
      </c>
      <c r="D1300" s="15"/>
      <c r="E1300" s="15"/>
      <c r="F1300" s="15"/>
      <c r="G1300" s="15"/>
      <c r="H1300" s="15"/>
      <c r="I1300" s="15"/>
      <c r="J1300" s="15"/>
    </row>
    <row r="1301" spans="1:10" x14ac:dyDescent="0.35">
      <c r="A1301" s="24" t="str">
        <f>'Base data'!A1342</f>
        <v>IP17</v>
      </c>
      <c r="B1301" s="30">
        <f>'Base data'!B1342</f>
        <v>0</v>
      </c>
      <c r="C1301" s="30">
        <f>'Base data'!E1342</f>
        <v>0</v>
      </c>
      <c r="D1301" s="15"/>
      <c r="E1301" s="15"/>
      <c r="F1301" s="15"/>
      <c r="G1301" s="15"/>
      <c r="H1301" s="15"/>
      <c r="I1301" s="15"/>
      <c r="J1301" s="15"/>
    </row>
    <row r="1302" spans="1:10" x14ac:dyDescent="0.35">
      <c r="A1302" s="24" t="str">
        <f>'Base data'!A1343</f>
        <v>IP18</v>
      </c>
      <c r="B1302" s="30">
        <f>'Base data'!B1343</f>
        <v>0</v>
      </c>
      <c r="C1302" s="30">
        <f>'Base data'!E1343</f>
        <v>0</v>
      </c>
      <c r="D1302" s="15"/>
      <c r="E1302" s="15"/>
      <c r="F1302" s="15"/>
      <c r="G1302" s="15"/>
      <c r="H1302" s="15"/>
      <c r="I1302" s="15"/>
      <c r="J1302" s="15"/>
    </row>
    <row r="1303" spans="1:10" x14ac:dyDescent="0.35">
      <c r="A1303" s="24" t="str">
        <f>'Base data'!A1344</f>
        <v>IP19</v>
      </c>
      <c r="B1303" s="30">
        <f>'Base data'!B1344</f>
        <v>0</v>
      </c>
      <c r="C1303" s="30">
        <f>'Base data'!E1344</f>
        <v>0</v>
      </c>
      <c r="D1303" s="15"/>
      <c r="E1303" s="15"/>
      <c r="F1303" s="15"/>
      <c r="G1303" s="15"/>
      <c r="H1303" s="15"/>
      <c r="I1303" s="15"/>
      <c r="J1303" s="15"/>
    </row>
    <row r="1304" spans="1:10" x14ac:dyDescent="0.35">
      <c r="A1304" s="24" t="str">
        <f>'Base data'!A1345</f>
        <v>IP2</v>
      </c>
      <c r="B1304" s="30">
        <f>'Base data'!B1345</f>
        <v>0</v>
      </c>
      <c r="C1304" s="30">
        <f>'Base data'!E1345</f>
        <v>0</v>
      </c>
      <c r="D1304" s="15"/>
      <c r="E1304" s="15"/>
      <c r="F1304" s="15"/>
      <c r="G1304" s="15"/>
      <c r="H1304" s="15"/>
      <c r="I1304" s="15"/>
      <c r="J1304" s="15"/>
    </row>
    <row r="1305" spans="1:10" x14ac:dyDescent="0.35">
      <c r="A1305" s="24" t="str">
        <f>'Base data'!A1346</f>
        <v>IP20</v>
      </c>
      <c r="B1305" s="30">
        <f>'Base data'!B1346</f>
        <v>0</v>
      </c>
      <c r="C1305" s="30">
        <f>'Base data'!E1346</f>
        <v>0</v>
      </c>
      <c r="D1305" s="15"/>
      <c r="E1305" s="15"/>
      <c r="F1305" s="15"/>
      <c r="G1305" s="15"/>
      <c r="H1305" s="15"/>
      <c r="I1305" s="15"/>
      <c r="J1305" s="15"/>
    </row>
    <row r="1306" spans="1:10" x14ac:dyDescent="0.35">
      <c r="A1306" s="24" t="str">
        <f>'Base data'!A1347</f>
        <v>IP21</v>
      </c>
      <c r="B1306" s="30">
        <f>'Base data'!B1347</f>
        <v>0</v>
      </c>
      <c r="C1306" s="30">
        <f>'Base data'!E1347</f>
        <v>0</v>
      </c>
      <c r="D1306" s="15"/>
      <c r="E1306" s="15"/>
      <c r="F1306" s="15"/>
      <c r="G1306" s="15"/>
      <c r="H1306" s="15"/>
      <c r="I1306" s="15"/>
      <c r="J1306" s="15"/>
    </row>
    <row r="1307" spans="1:10" x14ac:dyDescent="0.35">
      <c r="A1307" s="24" t="str">
        <f>'Base data'!A1348</f>
        <v>IP22</v>
      </c>
      <c r="B1307" s="30">
        <f>'Base data'!B1348</f>
        <v>0</v>
      </c>
      <c r="C1307" s="30">
        <f>'Base data'!E1348</f>
        <v>0</v>
      </c>
      <c r="D1307" s="15"/>
      <c r="E1307" s="15"/>
      <c r="F1307" s="15"/>
      <c r="G1307" s="15"/>
      <c r="H1307" s="15"/>
      <c r="I1307" s="15"/>
      <c r="J1307" s="15"/>
    </row>
    <row r="1308" spans="1:10" x14ac:dyDescent="0.35">
      <c r="A1308" s="24" t="str">
        <f>'Base data'!A1349</f>
        <v>IP23</v>
      </c>
      <c r="B1308" s="30">
        <f>'Base data'!B1349</f>
        <v>0</v>
      </c>
      <c r="C1308" s="30">
        <f>'Base data'!E1349</f>
        <v>0</v>
      </c>
      <c r="D1308" s="15"/>
      <c r="E1308" s="15"/>
      <c r="F1308" s="15"/>
      <c r="G1308" s="15"/>
      <c r="H1308" s="15"/>
      <c r="I1308" s="15"/>
      <c r="J1308" s="15"/>
    </row>
    <row r="1309" spans="1:10" x14ac:dyDescent="0.35">
      <c r="A1309" s="24" t="str">
        <f>'Base data'!A1350</f>
        <v>IP24</v>
      </c>
      <c r="B1309" s="30">
        <f>'Base data'!B1350</f>
        <v>0</v>
      </c>
      <c r="C1309" s="30">
        <f>'Base data'!E1350</f>
        <v>0</v>
      </c>
      <c r="D1309" s="15"/>
      <c r="E1309" s="15"/>
      <c r="F1309" s="15"/>
      <c r="G1309" s="15"/>
      <c r="H1309" s="15"/>
      <c r="I1309" s="15"/>
      <c r="J1309" s="15"/>
    </row>
    <row r="1310" spans="1:10" x14ac:dyDescent="0.35">
      <c r="A1310" s="24" t="str">
        <f>'Base data'!A1351</f>
        <v>IP25</v>
      </c>
      <c r="B1310" s="30">
        <f>'Base data'!B1351</f>
        <v>0</v>
      </c>
      <c r="C1310" s="30">
        <f>'Base data'!E1351</f>
        <v>0</v>
      </c>
      <c r="D1310" s="15"/>
      <c r="E1310" s="15"/>
      <c r="F1310" s="15"/>
      <c r="G1310" s="15"/>
      <c r="H1310" s="15"/>
      <c r="I1310" s="15"/>
      <c r="J1310" s="15"/>
    </row>
    <row r="1311" spans="1:10" x14ac:dyDescent="0.35">
      <c r="A1311" s="24" t="str">
        <f>'Base data'!A1352</f>
        <v>IP26</v>
      </c>
      <c r="B1311" s="30">
        <f>'Base data'!B1352</f>
        <v>0</v>
      </c>
      <c r="C1311" s="30">
        <f>'Base data'!E1352</f>
        <v>0</v>
      </c>
      <c r="D1311" s="15"/>
      <c r="E1311" s="15"/>
      <c r="F1311" s="15"/>
      <c r="G1311" s="15"/>
      <c r="H1311" s="15"/>
      <c r="I1311" s="15"/>
      <c r="J1311" s="15"/>
    </row>
    <row r="1312" spans="1:10" x14ac:dyDescent="0.35">
      <c r="A1312" s="24" t="str">
        <f>'Base data'!A1353</f>
        <v>IP27</v>
      </c>
      <c r="B1312" s="30">
        <f>'Base data'!B1353</f>
        <v>0</v>
      </c>
      <c r="C1312" s="30">
        <f>'Base data'!E1353</f>
        <v>0</v>
      </c>
      <c r="D1312" s="15"/>
      <c r="E1312" s="15"/>
      <c r="F1312" s="15"/>
      <c r="G1312" s="15"/>
      <c r="H1312" s="15"/>
      <c r="I1312" s="15"/>
      <c r="J1312" s="15"/>
    </row>
    <row r="1313" spans="1:10" x14ac:dyDescent="0.35">
      <c r="A1313" s="24" t="str">
        <f>'Base data'!A1354</f>
        <v>IP28</v>
      </c>
      <c r="B1313" s="30">
        <f>'Base data'!B1354</f>
        <v>0</v>
      </c>
      <c r="C1313" s="30">
        <f>'Base data'!E1354</f>
        <v>0</v>
      </c>
      <c r="D1313" s="15"/>
      <c r="E1313" s="15"/>
      <c r="F1313" s="15"/>
      <c r="G1313" s="15"/>
      <c r="H1313" s="15"/>
      <c r="I1313" s="15"/>
      <c r="J1313" s="15"/>
    </row>
    <row r="1314" spans="1:10" x14ac:dyDescent="0.35">
      <c r="A1314" s="24" t="str">
        <f>'Base data'!A1355</f>
        <v>IP29</v>
      </c>
      <c r="B1314" s="30">
        <f>'Base data'!B1355</f>
        <v>0</v>
      </c>
      <c r="C1314" s="30">
        <f>'Base data'!E1355</f>
        <v>0</v>
      </c>
      <c r="D1314" s="15"/>
      <c r="E1314" s="15"/>
      <c r="F1314" s="15"/>
      <c r="G1314" s="15"/>
      <c r="H1314" s="15"/>
      <c r="I1314" s="15"/>
      <c r="J1314" s="15"/>
    </row>
    <row r="1315" spans="1:10" x14ac:dyDescent="0.35">
      <c r="A1315" s="24" t="str">
        <f>'Base data'!A1356</f>
        <v>IP3</v>
      </c>
      <c r="B1315" s="30">
        <f>'Base data'!B1356</f>
        <v>0</v>
      </c>
      <c r="C1315" s="30">
        <f>'Base data'!E1356</f>
        <v>0</v>
      </c>
      <c r="D1315" s="15"/>
      <c r="E1315" s="15"/>
      <c r="F1315" s="15"/>
      <c r="G1315" s="15"/>
      <c r="H1315" s="15"/>
      <c r="I1315" s="15"/>
      <c r="J1315" s="15"/>
    </row>
    <row r="1316" spans="1:10" x14ac:dyDescent="0.35">
      <c r="A1316" s="24" t="str">
        <f>'Base data'!A1357</f>
        <v>IP30</v>
      </c>
      <c r="B1316" s="30">
        <f>'Base data'!B1357</f>
        <v>0</v>
      </c>
      <c r="C1316" s="30">
        <f>'Base data'!E1357</f>
        <v>0</v>
      </c>
      <c r="D1316" s="15"/>
      <c r="E1316" s="15"/>
      <c r="F1316" s="15"/>
      <c r="G1316" s="15"/>
      <c r="H1316" s="15"/>
      <c r="I1316" s="15"/>
      <c r="J1316" s="15"/>
    </row>
    <row r="1317" spans="1:10" x14ac:dyDescent="0.35">
      <c r="A1317" s="24" t="str">
        <f>'Base data'!A1358</f>
        <v>IP31</v>
      </c>
      <c r="B1317" s="30">
        <f>'Base data'!B1358</f>
        <v>0</v>
      </c>
      <c r="C1317" s="30">
        <f>'Base data'!E1358</f>
        <v>0</v>
      </c>
      <c r="D1317" s="15"/>
      <c r="E1317" s="15"/>
      <c r="F1317" s="15"/>
      <c r="G1317" s="15"/>
      <c r="H1317" s="15"/>
      <c r="I1317" s="15"/>
      <c r="J1317" s="15"/>
    </row>
    <row r="1318" spans="1:10" x14ac:dyDescent="0.35">
      <c r="A1318" s="24" t="str">
        <f>'Base data'!A1359</f>
        <v>IP32</v>
      </c>
      <c r="B1318" s="30">
        <f>'Base data'!B1359</f>
        <v>0</v>
      </c>
      <c r="C1318" s="30">
        <f>'Base data'!E1359</f>
        <v>0</v>
      </c>
      <c r="D1318" s="15"/>
      <c r="E1318" s="15"/>
      <c r="F1318" s="15"/>
      <c r="G1318" s="15"/>
      <c r="H1318" s="15"/>
      <c r="I1318" s="15"/>
      <c r="J1318" s="15"/>
    </row>
    <row r="1319" spans="1:10" x14ac:dyDescent="0.35">
      <c r="A1319" s="24" t="str">
        <f>'Base data'!A1360</f>
        <v>IP33</v>
      </c>
      <c r="B1319" s="30">
        <f>'Base data'!B1360</f>
        <v>0</v>
      </c>
      <c r="C1319" s="30">
        <f>'Base data'!E1360</f>
        <v>0</v>
      </c>
      <c r="D1319" s="15"/>
      <c r="E1319" s="15"/>
      <c r="F1319" s="15"/>
      <c r="G1319" s="15"/>
      <c r="H1319" s="15"/>
      <c r="I1319" s="15"/>
      <c r="J1319" s="15"/>
    </row>
    <row r="1320" spans="1:10" x14ac:dyDescent="0.35">
      <c r="A1320" s="24" t="str">
        <f>'Base data'!A1361</f>
        <v>IP4</v>
      </c>
      <c r="B1320" s="30">
        <f>'Base data'!B1361</f>
        <v>0</v>
      </c>
      <c r="C1320" s="30">
        <f>'Base data'!E1361</f>
        <v>0</v>
      </c>
      <c r="D1320" s="15"/>
      <c r="E1320" s="15"/>
      <c r="F1320" s="15"/>
      <c r="G1320" s="15"/>
      <c r="H1320" s="15"/>
      <c r="I1320" s="15"/>
      <c r="J1320" s="15"/>
    </row>
    <row r="1321" spans="1:10" x14ac:dyDescent="0.35">
      <c r="A1321" s="24" t="str">
        <f>'Base data'!A1362</f>
        <v>IP5</v>
      </c>
      <c r="B1321" s="30">
        <f>'Base data'!B1362</f>
        <v>0</v>
      </c>
      <c r="C1321" s="30">
        <f>'Base data'!E1362</f>
        <v>0</v>
      </c>
      <c r="D1321" s="15"/>
      <c r="E1321" s="15"/>
      <c r="F1321" s="15"/>
      <c r="G1321" s="15"/>
      <c r="H1321" s="15"/>
      <c r="I1321" s="15"/>
      <c r="J1321" s="15"/>
    </row>
    <row r="1322" spans="1:10" x14ac:dyDescent="0.35">
      <c r="A1322" s="24" t="str">
        <f>'Base data'!A1363</f>
        <v>IP6</v>
      </c>
      <c r="B1322" s="30">
        <f>'Base data'!B1363</f>
        <v>0</v>
      </c>
      <c r="C1322" s="30">
        <f>'Base data'!E1363</f>
        <v>0</v>
      </c>
      <c r="D1322" s="15"/>
      <c r="E1322" s="15"/>
      <c r="F1322" s="15"/>
      <c r="G1322" s="15"/>
      <c r="H1322" s="15"/>
      <c r="I1322" s="15"/>
      <c r="J1322" s="15"/>
    </row>
    <row r="1323" spans="1:10" x14ac:dyDescent="0.35">
      <c r="A1323" s="24" t="str">
        <f>'Base data'!A1364</f>
        <v>IP7</v>
      </c>
      <c r="B1323" s="30">
        <f>'Base data'!B1364</f>
        <v>0</v>
      </c>
      <c r="C1323" s="30">
        <f>'Base data'!E1364</f>
        <v>0</v>
      </c>
      <c r="D1323" s="15"/>
      <c r="E1323" s="15"/>
      <c r="F1323" s="15"/>
      <c r="G1323" s="15"/>
      <c r="H1323" s="15"/>
      <c r="I1323" s="15"/>
      <c r="J1323" s="15"/>
    </row>
    <row r="1324" spans="1:10" x14ac:dyDescent="0.35">
      <c r="A1324" s="24" t="str">
        <f>'Base data'!A1365</f>
        <v>IP8</v>
      </c>
      <c r="B1324" s="30">
        <f>'Base data'!B1365</f>
        <v>0</v>
      </c>
      <c r="C1324" s="30">
        <f>'Base data'!E1365</f>
        <v>0</v>
      </c>
      <c r="D1324" s="15"/>
      <c r="E1324" s="15"/>
      <c r="F1324" s="15"/>
      <c r="G1324" s="15"/>
      <c r="H1324" s="15"/>
      <c r="I1324" s="15"/>
      <c r="J1324" s="15"/>
    </row>
    <row r="1325" spans="1:10" x14ac:dyDescent="0.35">
      <c r="A1325" s="24" t="str">
        <f>'Base data'!A1366</f>
        <v>IP9</v>
      </c>
      <c r="B1325" s="30">
        <f>'Base data'!B1366</f>
        <v>0</v>
      </c>
      <c r="C1325" s="30">
        <f>'Base data'!E1366</f>
        <v>0</v>
      </c>
      <c r="D1325" s="15"/>
      <c r="E1325" s="15"/>
      <c r="F1325" s="15"/>
      <c r="G1325" s="15"/>
      <c r="H1325" s="15"/>
      <c r="I1325" s="15"/>
      <c r="J1325" s="15"/>
    </row>
    <row r="1326" spans="1:10" x14ac:dyDescent="0.35">
      <c r="A1326" s="24" t="str">
        <f>'Base data'!A1367</f>
        <v>IP98</v>
      </c>
      <c r="B1326" s="30">
        <f>'Base data'!B1367</f>
        <v>0</v>
      </c>
      <c r="C1326" s="30">
        <f>'Base data'!E1367</f>
        <v>0</v>
      </c>
      <c r="D1326" s="15"/>
      <c r="E1326" s="15"/>
      <c r="F1326" s="15"/>
      <c r="G1326" s="15"/>
      <c r="H1326" s="15"/>
      <c r="I1326" s="15"/>
      <c r="J1326" s="15"/>
    </row>
    <row r="1327" spans="1:10" x14ac:dyDescent="0.35">
      <c r="A1327" s="24" t="str">
        <f>'Base data'!A1368</f>
        <v>IV1</v>
      </c>
      <c r="B1327" s="30">
        <f>'Base data'!B1368</f>
        <v>0</v>
      </c>
      <c r="C1327" s="30">
        <f>'Base data'!E1368</f>
        <v>0</v>
      </c>
      <c r="D1327" s="15"/>
      <c r="E1327" s="15"/>
      <c r="F1327" s="15"/>
      <c r="G1327" s="15"/>
      <c r="H1327" s="15"/>
      <c r="I1327" s="15"/>
      <c r="J1327" s="15"/>
    </row>
    <row r="1328" spans="1:10" x14ac:dyDescent="0.35">
      <c r="A1328" s="24" t="str">
        <f>'Base data'!A1369</f>
        <v>IV10</v>
      </c>
      <c r="B1328" s="30">
        <f>'Base data'!B1369</f>
        <v>0</v>
      </c>
      <c r="C1328" s="30">
        <f>'Base data'!E1369</f>
        <v>0</v>
      </c>
      <c r="D1328" s="15"/>
      <c r="E1328" s="15"/>
      <c r="F1328" s="15"/>
      <c r="G1328" s="15"/>
      <c r="H1328" s="15"/>
      <c r="I1328" s="15"/>
      <c r="J1328" s="15"/>
    </row>
    <row r="1329" spans="1:10" x14ac:dyDescent="0.35">
      <c r="A1329" s="24" t="str">
        <f>'Base data'!A1370</f>
        <v>IV11</v>
      </c>
      <c r="B1329" s="30">
        <f>'Base data'!B1370</f>
        <v>0</v>
      </c>
      <c r="C1329" s="30">
        <f>'Base data'!E1370</f>
        <v>0</v>
      </c>
      <c r="D1329" s="15"/>
      <c r="E1329" s="15"/>
      <c r="F1329" s="15"/>
      <c r="G1329" s="15"/>
      <c r="H1329" s="15"/>
      <c r="I1329" s="15"/>
      <c r="J1329" s="15"/>
    </row>
    <row r="1330" spans="1:10" x14ac:dyDescent="0.35">
      <c r="A1330" s="24" t="str">
        <f>'Base data'!A1371</f>
        <v>IV12</v>
      </c>
      <c r="B1330" s="30">
        <f>'Base data'!B1371</f>
        <v>0</v>
      </c>
      <c r="C1330" s="30">
        <f>'Base data'!E1371</f>
        <v>0</v>
      </c>
      <c r="D1330" s="15"/>
      <c r="E1330" s="15"/>
      <c r="F1330" s="15"/>
      <c r="G1330" s="15"/>
      <c r="H1330" s="15"/>
      <c r="I1330" s="15"/>
      <c r="J1330" s="15"/>
    </row>
    <row r="1331" spans="1:10" x14ac:dyDescent="0.35">
      <c r="A1331" s="24" t="str">
        <f>'Base data'!A1372</f>
        <v>IV13</v>
      </c>
      <c r="B1331" s="30">
        <f>'Base data'!B1372</f>
        <v>0</v>
      </c>
      <c r="C1331" s="30">
        <f>'Base data'!E1372</f>
        <v>0</v>
      </c>
      <c r="D1331" s="15"/>
      <c r="E1331" s="15"/>
      <c r="F1331" s="15"/>
      <c r="G1331" s="15"/>
      <c r="H1331" s="15"/>
      <c r="I1331" s="15"/>
      <c r="J1331" s="15"/>
    </row>
    <row r="1332" spans="1:10" x14ac:dyDescent="0.35">
      <c r="A1332" s="24" t="str">
        <f>'Base data'!A1373</f>
        <v>IV14</v>
      </c>
      <c r="B1332" s="30">
        <f>'Base data'!B1373</f>
        <v>0</v>
      </c>
      <c r="C1332" s="30">
        <f>'Base data'!E1373</f>
        <v>0</v>
      </c>
      <c r="D1332" s="15"/>
      <c r="E1332" s="15"/>
      <c r="F1332" s="15"/>
      <c r="G1332" s="15"/>
      <c r="H1332" s="15"/>
      <c r="I1332" s="15"/>
      <c r="J1332" s="15"/>
    </row>
    <row r="1333" spans="1:10" x14ac:dyDescent="0.35">
      <c r="A1333" s="24" t="str">
        <f>'Base data'!A1374</f>
        <v>IV15</v>
      </c>
      <c r="B1333" s="30">
        <f>'Base data'!B1374</f>
        <v>0</v>
      </c>
      <c r="C1333" s="30">
        <f>'Base data'!E1374</f>
        <v>0</v>
      </c>
      <c r="D1333" s="15"/>
      <c r="E1333" s="15"/>
      <c r="F1333" s="15"/>
      <c r="G1333" s="15"/>
      <c r="H1333" s="15"/>
      <c r="I1333" s="15"/>
      <c r="J1333" s="15"/>
    </row>
    <row r="1334" spans="1:10" x14ac:dyDescent="0.35">
      <c r="A1334" s="24" t="str">
        <f>'Base data'!A1375</f>
        <v>IV16</v>
      </c>
      <c r="B1334" s="30">
        <f>'Base data'!B1375</f>
        <v>0</v>
      </c>
      <c r="C1334" s="30">
        <f>'Base data'!E1375</f>
        <v>0</v>
      </c>
      <c r="D1334" s="15"/>
      <c r="E1334" s="15"/>
      <c r="F1334" s="15"/>
      <c r="G1334" s="15"/>
      <c r="H1334" s="15"/>
      <c r="I1334" s="15"/>
      <c r="J1334" s="15"/>
    </row>
    <row r="1335" spans="1:10" x14ac:dyDescent="0.35">
      <c r="A1335" s="24" t="str">
        <f>'Base data'!A1376</f>
        <v>IV17</v>
      </c>
      <c r="B1335" s="30">
        <f>'Base data'!B1376</f>
        <v>0</v>
      </c>
      <c r="C1335" s="30">
        <f>'Base data'!E1376</f>
        <v>0</v>
      </c>
      <c r="D1335" s="15"/>
      <c r="E1335" s="15"/>
      <c r="F1335" s="15"/>
      <c r="G1335" s="15"/>
      <c r="H1335" s="15"/>
      <c r="I1335" s="15"/>
      <c r="J1335" s="15"/>
    </row>
    <row r="1336" spans="1:10" x14ac:dyDescent="0.35">
      <c r="A1336" s="24" t="str">
        <f>'Base data'!A1377</f>
        <v>IV18</v>
      </c>
      <c r="B1336" s="30">
        <f>'Base data'!B1377</f>
        <v>0</v>
      </c>
      <c r="C1336" s="30">
        <f>'Base data'!E1377</f>
        <v>0</v>
      </c>
      <c r="D1336" s="15"/>
      <c r="E1336" s="15"/>
      <c r="F1336" s="15"/>
      <c r="G1336" s="15"/>
      <c r="H1336" s="15"/>
      <c r="I1336" s="15"/>
      <c r="J1336" s="15"/>
    </row>
    <row r="1337" spans="1:10" x14ac:dyDescent="0.35">
      <c r="A1337" s="24" t="str">
        <f>'Base data'!A1378</f>
        <v>IV19</v>
      </c>
      <c r="B1337" s="30">
        <f>'Base data'!B1378</f>
        <v>0</v>
      </c>
      <c r="C1337" s="30">
        <f>'Base data'!E1378</f>
        <v>0</v>
      </c>
      <c r="D1337" s="15"/>
      <c r="E1337" s="15"/>
      <c r="F1337" s="15"/>
      <c r="G1337" s="15"/>
      <c r="H1337" s="15"/>
      <c r="I1337" s="15"/>
      <c r="J1337" s="15"/>
    </row>
    <row r="1338" spans="1:10" x14ac:dyDescent="0.35">
      <c r="A1338" s="24" t="str">
        <f>'Base data'!A1379</f>
        <v>IV2</v>
      </c>
      <c r="B1338" s="30">
        <f>'Base data'!B1379</f>
        <v>0</v>
      </c>
      <c r="C1338" s="30">
        <f>'Base data'!E1379</f>
        <v>0</v>
      </c>
      <c r="D1338" s="15"/>
      <c r="E1338" s="15"/>
      <c r="F1338" s="15"/>
      <c r="G1338" s="15"/>
      <c r="H1338" s="15"/>
      <c r="I1338" s="15"/>
      <c r="J1338" s="15"/>
    </row>
    <row r="1339" spans="1:10" x14ac:dyDescent="0.35">
      <c r="A1339" s="24" t="str">
        <f>'Base data'!A1380</f>
        <v>IV20</v>
      </c>
      <c r="B1339" s="30">
        <f>'Base data'!B1380</f>
        <v>0</v>
      </c>
      <c r="C1339" s="30">
        <f>'Base data'!E1380</f>
        <v>0</v>
      </c>
      <c r="D1339" s="15"/>
      <c r="E1339" s="15"/>
      <c r="F1339" s="15"/>
      <c r="G1339" s="15"/>
      <c r="H1339" s="15"/>
      <c r="I1339" s="15"/>
      <c r="J1339" s="15"/>
    </row>
    <row r="1340" spans="1:10" x14ac:dyDescent="0.35">
      <c r="A1340" s="24" t="str">
        <f>'Base data'!A1381</f>
        <v>IV21</v>
      </c>
      <c r="B1340" s="30">
        <f>'Base data'!B1381</f>
        <v>0</v>
      </c>
      <c r="C1340" s="30">
        <f>'Base data'!E1381</f>
        <v>0</v>
      </c>
      <c r="D1340" s="15"/>
      <c r="E1340" s="15"/>
      <c r="F1340" s="15"/>
      <c r="G1340" s="15"/>
      <c r="H1340" s="15"/>
      <c r="I1340" s="15"/>
      <c r="J1340" s="15"/>
    </row>
    <row r="1341" spans="1:10" x14ac:dyDescent="0.35">
      <c r="A1341" s="24" t="str">
        <f>'Base data'!A1382</f>
        <v>IV22</v>
      </c>
      <c r="B1341" s="30">
        <f>'Base data'!B1382</f>
        <v>0</v>
      </c>
      <c r="C1341" s="30">
        <f>'Base data'!E1382</f>
        <v>0</v>
      </c>
      <c r="D1341" s="15"/>
      <c r="E1341" s="15"/>
      <c r="F1341" s="15"/>
      <c r="G1341" s="15"/>
      <c r="H1341" s="15"/>
      <c r="I1341" s="15"/>
      <c r="J1341" s="15"/>
    </row>
    <row r="1342" spans="1:10" x14ac:dyDescent="0.35">
      <c r="A1342" s="24" t="str">
        <f>'Base data'!A1383</f>
        <v>IV23</v>
      </c>
      <c r="B1342" s="30">
        <f>'Base data'!B1383</f>
        <v>0</v>
      </c>
      <c r="C1342" s="30">
        <f>'Base data'!E1383</f>
        <v>0</v>
      </c>
      <c r="D1342" s="15"/>
      <c r="E1342" s="15"/>
      <c r="F1342" s="15"/>
      <c r="G1342" s="15"/>
      <c r="H1342" s="15"/>
      <c r="I1342" s="15"/>
      <c r="J1342" s="15"/>
    </row>
    <row r="1343" spans="1:10" x14ac:dyDescent="0.35">
      <c r="A1343" s="24" t="str">
        <f>'Base data'!A1384</f>
        <v>IV24</v>
      </c>
      <c r="B1343" s="30">
        <f>'Base data'!B1384</f>
        <v>0</v>
      </c>
      <c r="C1343" s="30">
        <f>'Base data'!E1384</f>
        <v>0</v>
      </c>
      <c r="D1343" s="15"/>
      <c r="E1343" s="15"/>
      <c r="F1343" s="15"/>
      <c r="G1343" s="15"/>
      <c r="H1343" s="15"/>
      <c r="I1343" s="15"/>
      <c r="J1343" s="15"/>
    </row>
    <row r="1344" spans="1:10" x14ac:dyDescent="0.35">
      <c r="A1344" s="24" t="str">
        <f>'Base data'!A1385</f>
        <v>IV25</v>
      </c>
      <c r="B1344" s="30">
        <f>'Base data'!B1385</f>
        <v>0</v>
      </c>
      <c r="C1344" s="30">
        <f>'Base data'!E1385</f>
        <v>0</v>
      </c>
      <c r="D1344" s="15"/>
      <c r="E1344" s="15"/>
      <c r="F1344" s="15"/>
      <c r="G1344" s="15"/>
      <c r="H1344" s="15"/>
      <c r="I1344" s="15"/>
      <c r="J1344" s="15"/>
    </row>
    <row r="1345" spans="1:10" x14ac:dyDescent="0.35">
      <c r="A1345" s="24" t="str">
        <f>'Base data'!A1386</f>
        <v>IV26</v>
      </c>
      <c r="B1345" s="30">
        <f>'Base data'!B1386</f>
        <v>0</v>
      </c>
      <c r="C1345" s="30">
        <f>'Base data'!E1386</f>
        <v>0</v>
      </c>
      <c r="D1345" s="15"/>
      <c r="E1345" s="15"/>
      <c r="F1345" s="15"/>
      <c r="G1345" s="15"/>
      <c r="H1345" s="15"/>
      <c r="I1345" s="15"/>
      <c r="J1345" s="15"/>
    </row>
    <row r="1346" spans="1:10" x14ac:dyDescent="0.35">
      <c r="A1346" s="24" t="str">
        <f>'Base data'!A1387</f>
        <v>IV27</v>
      </c>
      <c r="B1346" s="30">
        <f>'Base data'!B1387</f>
        <v>0</v>
      </c>
      <c r="C1346" s="30">
        <f>'Base data'!E1387</f>
        <v>0</v>
      </c>
      <c r="D1346" s="15"/>
      <c r="E1346" s="15"/>
      <c r="F1346" s="15"/>
      <c r="G1346" s="15"/>
      <c r="H1346" s="15"/>
      <c r="I1346" s="15"/>
      <c r="J1346" s="15"/>
    </row>
    <row r="1347" spans="1:10" x14ac:dyDescent="0.35">
      <c r="A1347" s="24" t="str">
        <f>'Base data'!A1388</f>
        <v>IV28</v>
      </c>
      <c r="B1347" s="30">
        <f>'Base data'!B1388</f>
        <v>0</v>
      </c>
      <c r="C1347" s="30">
        <f>'Base data'!E1388</f>
        <v>0</v>
      </c>
      <c r="D1347" s="15"/>
      <c r="E1347" s="15"/>
      <c r="F1347" s="15"/>
      <c r="G1347" s="15"/>
      <c r="H1347" s="15"/>
      <c r="I1347" s="15"/>
      <c r="J1347" s="15"/>
    </row>
    <row r="1348" spans="1:10" x14ac:dyDescent="0.35">
      <c r="A1348" s="24" t="str">
        <f>'Base data'!A1389</f>
        <v>IV3</v>
      </c>
      <c r="B1348" s="30">
        <f>'Base data'!B1389</f>
        <v>0</v>
      </c>
      <c r="C1348" s="30">
        <f>'Base data'!E1389</f>
        <v>0</v>
      </c>
      <c r="D1348" s="15"/>
      <c r="E1348" s="15"/>
      <c r="F1348" s="15"/>
      <c r="G1348" s="15"/>
      <c r="H1348" s="15"/>
      <c r="I1348" s="15"/>
      <c r="J1348" s="15"/>
    </row>
    <row r="1349" spans="1:10" x14ac:dyDescent="0.35">
      <c r="A1349" s="24" t="str">
        <f>'Base data'!A1390</f>
        <v>IV30</v>
      </c>
      <c r="B1349" s="30">
        <f>'Base data'!B1390</f>
        <v>0</v>
      </c>
      <c r="C1349" s="30">
        <f>'Base data'!E1390</f>
        <v>0</v>
      </c>
      <c r="D1349" s="15"/>
      <c r="E1349" s="15"/>
      <c r="F1349" s="15"/>
      <c r="G1349" s="15"/>
      <c r="H1349" s="15"/>
      <c r="I1349" s="15"/>
      <c r="J1349" s="15"/>
    </row>
    <row r="1350" spans="1:10" x14ac:dyDescent="0.35">
      <c r="A1350" s="24" t="str">
        <f>'Base data'!A1391</f>
        <v>IV31</v>
      </c>
      <c r="B1350" s="30">
        <f>'Base data'!B1391</f>
        <v>0</v>
      </c>
      <c r="C1350" s="30">
        <f>'Base data'!E1391</f>
        <v>0</v>
      </c>
      <c r="D1350" s="15"/>
      <c r="E1350" s="15"/>
      <c r="F1350" s="15"/>
      <c r="G1350" s="15"/>
      <c r="H1350" s="15"/>
      <c r="I1350" s="15"/>
      <c r="J1350" s="15"/>
    </row>
    <row r="1351" spans="1:10" x14ac:dyDescent="0.35">
      <c r="A1351" s="24" t="str">
        <f>'Base data'!A1392</f>
        <v>IV32</v>
      </c>
      <c r="B1351" s="30">
        <f>'Base data'!B1392</f>
        <v>0</v>
      </c>
      <c r="C1351" s="30">
        <f>'Base data'!E1392</f>
        <v>0</v>
      </c>
      <c r="D1351" s="15"/>
      <c r="E1351" s="15"/>
      <c r="F1351" s="15"/>
      <c r="G1351" s="15"/>
      <c r="H1351" s="15"/>
      <c r="I1351" s="15"/>
      <c r="J1351" s="15"/>
    </row>
    <row r="1352" spans="1:10" x14ac:dyDescent="0.35">
      <c r="A1352" s="24" t="str">
        <f>'Base data'!A1393</f>
        <v>IV33</v>
      </c>
      <c r="B1352" s="30">
        <f>'Base data'!B1393</f>
        <v>0</v>
      </c>
      <c r="C1352" s="30">
        <f>'Base data'!E1393</f>
        <v>0</v>
      </c>
      <c r="D1352" s="15"/>
      <c r="E1352" s="15"/>
      <c r="F1352" s="15"/>
      <c r="G1352" s="15"/>
      <c r="H1352" s="15"/>
      <c r="I1352" s="15"/>
      <c r="J1352" s="15"/>
    </row>
    <row r="1353" spans="1:10" x14ac:dyDescent="0.35">
      <c r="A1353" s="24" t="str">
        <f>'Base data'!A1394</f>
        <v>IV34</v>
      </c>
      <c r="B1353" s="30">
        <f>'Base data'!B1394</f>
        <v>0</v>
      </c>
      <c r="C1353" s="30">
        <f>'Base data'!E1394</f>
        <v>0</v>
      </c>
      <c r="D1353" s="15"/>
      <c r="E1353" s="15"/>
      <c r="F1353" s="15"/>
      <c r="G1353" s="15"/>
      <c r="H1353" s="15"/>
      <c r="I1353" s="15"/>
      <c r="J1353" s="15"/>
    </row>
    <row r="1354" spans="1:10" x14ac:dyDescent="0.35">
      <c r="A1354" s="24" t="str">
        <f>'Base data'!A1395</f>
        <v>IV35</v>
      </c>
      <c r="B1354" s="30">
        <f>'Base data'!B1395</f>
        <v>0</v>
      </c>
      <c r="C1354" s="30">
        <f>'Base data'!E1395</f>
        <v>0</v>
      </c>
      <c r="D1354" s="15"/>
      <c r="E1354" s="15"/>
      <c r="F1354" s="15"/>
      <c r="G1354" s="15"/>
      <c r="H1354" s="15"/>
      <c r="I1354" s="15"/>
      <c r="J1354" s="15"/>
    </row>
    <row r="1355" spans="1:10" x14ac:dyDescent="0.35">
      <c r="A1355" s="24" t="str">
        <f>'Base data'!A1396</f>
        <v>IV36</v>
      </c>
      <c r="B1355" s="30">
        <f>'Base data'!B1396</f>
        <v>0</v>
      </c>
      <c r="C1355" s="30">
        <f>'Base data'!E1396</f>
        <v>0</v>
      </c>
      <c r="D1355" s="15"/>
      <c r="E1355" s="15"/>
      <c r="F1355" s="15"/>
      <c r="G1355" s="15"/>
      <c r="H1355" s="15"/>
      <c r="I1355" s="15"/>
      <c r="J1355" s="15"/>
    </row>
    <row r="1356" spans="1:10" x14ac:dyDescent="0.35">
      <c r="A1356" s="24" t="str">
        <f>'Base data'!A1397</f>
        <v>IV4</v>
      </c>
      <c r="B1356" s="30">
        <f>'Base data'!B1397</f>
        <v>0</v>
      </c>
      <c r="C1356" s="30">
        <f>'Base data'!E1397</f>
        <v>0</v>
      </c>
      <c r="D1356" s="15"/>
      <c r="E1356" s="15"/>
      <c r="F1356" s="15"/>
      <c r="G1356" s="15"/>
      <c r="H1356" s="15"/>
      <c r="I1356" s="15"/>
      <c r="J1356" s="15"/>
    </row>
    <row r="1357" spans="1:10" x14ac:dyDescent="0.35">
      <c r="A1357" s="24" t="str">
        <f>'Base data'!A1398</f>
        <v>IV40</v>
      </c>
      <c r="B1357" s="30">
        <f>'Base data'!B1398</f>
        <v>0</v>
      </c>
      <c r="C1357" s="30">
        <f>'Base data'!E1398</f>
        <v>0</v>
      </c>
      <c r="D1357" s="15"/>
      <c r="E1357" s="15"/>
      <c r="F1357" s="15"/>
      <c r="G1357" s="15"/>
      <c r="H1357" s="15"/>
      <c r="I1357" s="15"/>
      <c r="J1357" s="15"/>
    </row>
    <row r="1358" spans="1:10" x14ac:dyDescent="0.35">
      <c r="A1358" s="24" t="str">
        <f>'Base data'!A1399</f>
        <v>IV41</v>
      </c>
      <c r="B1358" s="30">
        <f>'Base data'!B1399</f>
        <v>0</v>
      </c>
      <c r="C1358" s="30">
        <f>'Base data'!E1399</f>
        <v>0</v>
      </c>
      <c r="D1358" s="15"/>
      <c r="E1358" s="15"/>
      <c r="F1358" s="15"/>
      <c r="G1358" s="15"/>
      <c r="H1358" s="15"/>
      <c r="I1358" s="15"/>
      <c r="J1358" s="15"/>
    </row>
    <row r="1359" spans="1:10" x14ac:dyDescent="0.35">
      <c r="A1359" s="24" t="str">
        <f>'Base data'!A1400</f>
        <v>IV42</v>
      </c>
      <c r="B1359" s="30">
        <f>'Base data'!B1400</f>
        <v>0</v>
      </c>
      <c r="C1359" s="30">
        <f>'Base data'!E1400</f>
        <v>0</v>
      </c>
      <c r="D1359" s="15"/>
      <c r="E1359" s="15"/>
      <c r="F1359" s="15"/>
      <c r="G1359" s="15"/>
      <c r="H1359" s="15"/>
      <c r="I1359" s="15"/>
      <c r="J1359" s="15"/>
    </row>
    <row r="1360" spans="1:10" x14ac:dyDescent="0.35">
      <c r="A1360" s="24" t="str">
        <f>'Base data'!A1401</f>
        <v>IV43</v>
      </c>
      <c r="B1360" s="30">
        <f>'Base data'!B1401</f>
        <v>0</v>
      </c>
      <c r="C1360" s="30">
        <f>'Base data'!E1401</f>
        <v>0</v>
      </c>
      <c r="D1360" s="15"/>
      <c r="E1360" s="15"/>
      <c r="F1360" s="15"/>
      <c r="G1360" s="15"/>
      <c r="H1360" s="15"/>
      <c r="I1360" s="15"/>
      <c r="J1360" s="15"/>
    </row>
    <row r="1361" spans="1:10" x14ac:dyDescent="0.35">
      <c r="A1361" s="24" t="str">
        <f>'Base data'!A1402</f>
        <v>IV44</v>
      </c>
      <c r="B1361" s="30">
        <f>'Base data'!B1402</f>
        <v>0</v>
      </c>
      <c r="C1361" s="30">
        <f>'Base data'!E1402</f>
        <v>0</v>
      </c>
      <c r="D1361" s="15"/>
      <c r="E1361" s="15"/>
      <c r="F1361" s="15"/>
      <c r="G1361" s="15"/>
      <c r="H1361" s="15"/>
      <c r="I1361" s="15"/>
      <c r="J1361" s="15"/>
    </row>
    <row r="1362" spans="1:10" x14ac:dyDescent="0.35">
      <c r="A1362" s="24" t="str">
        <f>'Base data'!A1403</f>
        <v>IV45</v>
      </c>
      <c r="B1362" s="30">
        <f>'Base data'!B1403</f>
        <v>0</v>
      </c>
      <c r="C1362" s="30">
        <f>'Base data'!E1403</f>
        <v>0</v>
      </c>
      <c r="D1362" s="15"/>
      <c r="E1362" s="15"/>
      <c r="F1362" s="15"/>
      <c r="G1362" s="15"/>
      <c r="H1362" s="15"/>
      <c r="I1362" s="15"/>
      <c r="J1362" s="15"/>
    </row>
    <row r="1363" spans="1:10" x14ac:dyDescent="0.35">
      <c r="A1363" s="24" t="str">
        <f>'Base data'!A1404</f>
        <v>IV46</v>
      </c>
      <c r="B1363" s="30">
        <f>'Base data'!B1404</f>
        <v>0</v>
      </c>
      <c r="C1363" s="30">
        <f>'Base data'!E1404</f>
        <v>0</v>
      </c>
      <c r="D1363" s="15"/>
      <c r="E1363" s="15"/>
      <c r="F1363" s="15"/>
      <c r="G1363" s="15"/>
      <c r="H1363" s="15"/>
      <c r="I1363" s="15"/>
      <c r="J1363" s="15"/>
    </row>
    <row r="1364" spans="1:10" x14ac:dyDescent="0.35">
      <c r="A1364" s="24" t="str">
        <f>'Base data'!A1405</f>
        <v>IV47</v>
      </c>
      <c r="B1364" s="30">
        <f>'Base data'!B1405</f>
        <v>0</v>
      </c>
      <c r="C1364" s="30">
        <f>'Base data'!E1405</f>
        <v>0</v>
      </c>
      <c r="D1364" s="15"/>
      <c r="E1364" s="15"/>
      <c r="F1364" s="15"/>
      <c r="G1364" s="15"/>
      <c r="H1364" s="15"/>
      <c r="I1364" s="15"/>
      <c r="J1364" s="15"/>
    </row>
    <row r="1365" spans="1:10" x14ac:dyDescent="0.35">
      <c r="A1365" s="24" t="str">
        <f>'Base data'!A1406</f>
        <v>IV48</v>
      </c>
      <c r="B1365" s="30">
        <f>'Base data'!B1406</f>
        <v>0</v>
      </c>
      <c r="C1365" s="30">
        <f>'Base data'!E1406</f>
        <v>0</v>
      </c>
      <c r="D1365" s="15"/>
      <c r="E1365" s="15"/>
      <c r="F1365" s="15"/>
      <c r="G1365" s="15"/>
      <c r="H1365" s="15"/>
      <c r="I1365" s="15"/>
      <c r="J1365" s="15"/>
    </row>
    <row r="1366" spans="1:10" x14ac:dyDescent="0.35">
      <c r="A1366" s="24" t="str">
        <f>'Base data'!A1407</f>
        <v>IV49</v>
      </c>
      <c r="B1366" s="30">
        <f>'Base data'!B1407</f>
        <v>0</v>
      </c>
      <c r="C1366" s="30">
        <f>'Base data'!E1407</f>
        <v>0</v>
      </c>
      <c r="D1366" s="15"/>
      <c r="E1366" s="15"/>
      <c r="F1366" s="15"/>
      <c r="G1366" s="15"/>
      <c r="H1366" s="15"/>
      <c r="I1366" s="15"/>
      <c r="J1366" s="15"/>
    </row>
    <row r="1367" spans="1:10" x14ac:dyDescent="0.35">
      <c r="A1367" s="24" t="str">
        <f>'Base data'!A1408</f>
        <v>IV5</v>
      </c>
      <c r="B1367" s="30">
        <f>'Base data'!B1408</f>
        <v>0</v>
      </c>
      <c r="C1367" s="30">
        <f>'Base data'!E1408</f>
        <v>0</v>
      </c>
      <c r="D1367" s="15"/>
      <c r="E1367" s="15"/>
      <c r="F1367" s="15"/>
      <c r="G1367" s="15"/>
      <c r="H1367" s="15"/>
      <c r="I1367" s="15"/>
      <c r="J1367" s="15"/>
    </row>
    <row r="1368" spans="1:10" x14ac:dyDescent="0.35">
      <c r="A1368" s="24" t="str">
        <f>'Base data'!A1409</f>
        <v>IV51</v>
      </c>
      <c r="B1368" s="30">
        <f>'Base data'!B1409</f>
        <v>0</v>
      </c>
      <c r="C1368" s="30">
        <f>'Base data'!E1409</f>
        <v>0</v>
      </c>
      <c r="D1368" s="15"/>
      <c r="E1368" s="15"/>
      <c r="F1368" s="15"/>
      <c r="G1368" s="15"/>
      <c r="H1368" s="15"/>
      <c r="I1368" s="15"/>
      <c r="J1368" s="15"/>
    </row>
    <row r="1369" spans="1:10" x14ac:dyDescent="0.35">
      <c r="A1369" s="24" t="str">
        <f>'Base data'!A1410</f>
        <v>IV52</v>
      </c>
      <c r="B1369" s="30">
        <f>'Base data'!B1410</f>
        <v>0</v>
      </c>
      <c r="C1369" s="30">
        <f>'Base data'!E1410</f>
        <v>0</v>
      </c>
      <c r="D1369" s="15"/>
      <c r="E1369" s="15"/>
      <c r="F1369" s="15"/>
      <c r="G1369" s="15"/>
      <c r="H1369" s="15"/>
      <c r="I1369" s="15"/>
      <c r="J1369" s="15"/>
    </row>
    <row r="1370" spans="1:10" x14ac:dyDescent="0.35">
      <c r="A1370" s="24" t="str">
        <f>'Base data'!A1411</f>
        <v>IV53</v>
      </c>
      <c r="B1370" s="30">
        <f>'Base data'!B1411</f>
        <v>0</v>
      </c>
      <c r="C1370" s="30">
        <f>'Base data'!E1411</f>
        <v>0</v>
      </c>
      <c r="D1370" s="15"/>
      <c r="E1370" s="15"/>
      <c r="F1370" s="15"/>
      <c r="G1370" s="15"/>
      <c r="H1370" s="15"/>
      <c r="I1370" s="15"/>
      <c r="J1370" s="15"/>
    </row>
    <row r="1371" spans="1:10" x14ac:dyDescent="0.35">
      <c r="A1371" s="24" t="str">
        <f>'Base data'!A1412</f>
        <v>IV54</v>
      </c>
      <c r="B1371" s="30">
        <f>'Base data'!B1412</f>
        <v>0</v>
      </c>
      <c r="C1371" s="30">
        <f>'Base data'!E1412</f>
        <v>0</v>
      </c>
      <c r="D1371" s="15"/>
      <c r="E1371" s="15"/>
      <c r="F1371" s="15"/>
      <c r="G1371" s="15"/>
      <c r="H1371" s="15"/>
      <c r="I1371" s="15"/>
      <c r="J1371" s="15"/>
    </row>
    <row r="1372" spans="1:10" x14ac:dyDescent="0.35">
      <c r="A1372" s="24" t="str">
        <f>'Base data'!A1413</f>
        <v>IV55</v>
      </c>
      <c r="B1372" s="30">
        <f>'Base data'!B1413</f>
        <v>0</v>
      </c>
      <c r="C1372" s="30">
        <f>'Base data'!E1413</f>
        <v>0</v>
      </c>
      <c r="D1372" s="15"/>
      <c r="E1372" s="15"/>
      <c r="F1372" s="15"/>
      <c r="G1372" s="15"/>
      <c r="H1372" s="15"/>
      <c r="I1372" s="15"/>
      <c r="J1372" s="15"/>
    </row>
    <row r="1373" spans="1:10" x14ac:dyDescent="0.35">
      <c r="A1373" s="24" t="str">
        <f>'Base data'!A1414</f>
        <v>IV56</v>
      </c>
      <c r="B1373" s="30">
        <f>'Base data'!B1414</f>
        <v>0</v>
      </c>
      <c r="C1373" s="30">
        <f>'Base data'!E1414</f>
        <v>0</v>
      </c>
      <c r="D1373" s="15"/>
      <c r="E1373" s="15"/>
      <c r="F1373" s="15"/>
      <c r="G1373" s="15"/>
      <c r="H1373" s="15"/>
      <c r="I1373" s="15"/>
      <c r="J1373" s="15"/>
    </row>
    <row r="1374" spans="1:10" x14ac:dyDescent="0.35">
      <c r="A1374" s="24" t="str">
        <f>'Base data'!A1415</f>
        <v>IV6</v>
      </c>
      <c r="B1374" s="30">
        <f>'Base data'!B1415</f>
        <v>0</v>
      </c>
      <c r="C1374" s="30">
        <f>'Base data'!E1415</f>
        <v>0</v>
      </c>
      <c r="D1374" s="15"/>
      <c r="E1374" s="15"/>
      <c r="F1374" s="15"/>
      <c r="G1374" s="15"/>
      <c r="H1374" s="15"/>
      <c r="I1374" s="15"/>
      <c r="J1374" s="15"/>
    </row>
    <row r="1375" spans="1:10" x14ac:dyDescent="0.35">
      <c r="A1375" s="24" t="str">
        <f>'Base data'!A1416</f>
        <v>IV63</v>
      </c>
      <c r="B1375" s="30">
        <f>'Base data'!B1416</f>
        <v>0</v>
      </c>
      <c r="C1375" s="30">
        <f>'Base data'!E1416</f>
        <v>0</v>
      </c>
      <c r="D1375" s="15"/>
      <c r="E1375" s="15"/>
      <c r="F1375" s="15"/>
      <c r="G1375" s="15"/>
      <c r="H1375" s="15"/>
      <c r="I1375" s="15"/>
      <c r="J1375" s="15"/>
    </row>
    <row r="1376" spans="1:10" x14ac:dyDescent="0.35">
      <c r="A1376" s="24" t="str">
        <f>'Base data'!A1417</f>
        <v>IV7</v>
      </c>
      <c r="B1376" s="30">
        <f>'Base data'!B1417</f>
        <v>0</v>
      </c>
      <c r="C1376" s="30">
        <f>'Base data'!E1417</f>
        <v>0</v>
      </c>
      <c r="D1376" s="15"/>
      <c r="E1376" s="15"/>
      <c r="F1376" s="15"/>
      <c r="G1376" s="15"/>
      <c r="H1376" s="15"/>
      <c r="I1376" s="15"/>
      <c r="J1376" s="15"/>
    </row>
    <row r="1377" spans="1:10" x14ac:dyDescent="0.35">
      <c r="A1377" s="24" t="str">
        <f>'Base data'!A1418</f>
        <v>IV8</v>
      </c>
      <c r="B1377" s="30">
        <f>'Base data'!B1418</f>
        <v>0</v>
      </c>
      <c r="C1377" s="30">
        <f>'Base data'!E1418</f>
        <v>0</v>
      </c>
      <c r="D1377" s="15"/>
      <c r="E1377" s="15"/>
      <c r="F1377" s="15"/>
      <c r="G1377" s="15"/>
      <c r="H1377" s="15"/>
      <c r="I1377" s="15"/>
      <c r="J1377" s="15"/>
    </row>
    <row r="1378" spans="1:10" x14ac:dyDescent="0.35">
      <c r="A1378" s="24" t="str">
        <f>'Base data'!A1419</f>
        <v>IV9</v>
      </c>
      <c r="B1378" s="30">
        <f>'Base data'!B1419</f>
        <v>0</v>
      </c>
      <c r="C1378" s="30">
        <f>'Base data'!E1419</f>
        <v>0</v>
      </c>
      <c r="D1378" s="15"/>
      <c r="E1378" s="15"/>
      <c r="F1378" s="15"/>
      <c r="G1378" s="15"/>
      <c r="H1378" s="15"/>
      <c r="I1378" s="15"/>
      <c r="J1378" s="15"/>
    </row>
    <row r="1379" spans="1:10" x14ac:dyDescent="0.35">
      <c r="A1379" s="24" t="str">
        <f>'Base data'!A1420</f>
        <v>IV99</v>
      </c>
      <c r="B1379" s="30">
        <f>'Base data'!B1420</f>
        <v>0</v>
      </c>
      <c r="C1379" s="30">
        <f>'Base data'!E1420</f>
        <v>0</v>
      </c>
      <c r="D1379" s="15"/>
      <c r="E1379" s="15"/>
      <c r="F1379" s="15"/>
      <c r="G1379" s="15"/>
      <c r="H1379" s="15"/>
      <c r="I1379" s="15"/>
      <c r="J1379" s="15"/>
    </row>
    <row r="1380" spans="1:10" x14ac:dyDescent="0.35">
      <c r="A1380" s="24" t="str">
        <f>'Base data'!A1421</f>
        <v>JE1</v>
      </c>
      <c r="B1380" s="30">
        <f>'Base data'!B1421</f>
        <v>0</v>
      </c>
      <c r="C1380" s="30">
        <f>'Base data'!E1421</f>
        <v>0</v>
      </c>
      <c r="D1380" s="15"/>
      <c r="E1380" s="15"/>
      <c r="F1380" s="15"/>
      <c r="G1380" s="15"/>
      <c r="H1380" s="15"/>
      <c r="I1380" s="15"/>
      <c r="J1380" s="15"/>
    </row>
    <row r="1381" spans="1:10" x14ac:dyDescent="0.35">
      <c r="A1381" s="24" t="str">
        <f>'Base data'!A1422</f>
        <v>JE2</v>
      </c>
      <c r="B1381" s="30">
        <f>'Base data'!B1422</f>
        <v>0</v>
      </c>
      <c r="C1381" s="30">
        <f>'Base data'!E1422</f>
        <v>0</v>
      </c>
      <c r="D1381" s="15"/>
      <c r="E1381" s="15"/>
      <c r="F1381" s="15"/>
      <c r="G1381" s="15"/>
      <c r="H1381" s="15"/>
      <c r="I1381" s="15"/>
      <c r="J1381" s="15"/>
    </row>
    <row r="1382" spans="1:10" x14ac:dyDescent="0.35">
      <c r="A1382" s="24" t="str">
        <f>'Base data'!A1423</f>
        <v>JE3</v>
      </c>
      <c r="B1382" s="30">
        <f>'Base data'!B1423</f>
        <v>0</v>
      </c>
      <c r="C1382" s="30">
        <f>'Base data'!E1423</f>
        <v>0</v>
      </c>
      <c r="D1382" s="15"/>
      <c r="E1382" s="15"/>
      <c r="F1382" s="15"/>
      <c r="G1382" s="15"/>
      <c r="H1382" s="15"/>
      <c r="I1382" s="15"/>
      <c r="J1382" s="15"/>
    </row>
    <row r="1383" spans="1:10" x14ac:dyDescent="0.35">
      <c r="A1383" s="24" t="str">
        <f>'Base data'!A1424</f>
        <v>JE4</v>
      </c>
      <c r="B1383" s="30">
        <f>'Base data'!B1424</f>
        <v>0</v>
      </c>
      <c r="C1383" s="30">
        <f>'Base data'!E1424</f>
        <v>0</v>
      </c>
      <c r="D1383" s="15"/>
      <c r="E1383" s="15"/>
      <c r="F1383" s="15"/>
      <c r="G1383" s="15"/>
      <c r="H1383" s="15"/>
      <c r="I1383" s="15"/>
      <c r="J1383" s="15"/>
    </row>
    <row r="1384" spans="1:10" x14ac:dyDescent="0.35">
      <c r="A1384" s="24" t="str">
        <f>'Base data'!A1425</f>
        <v>JE5</v>
      </c>
      <c r="B1384" s="30">
        <f>'Base data'!B1425</f>
        <v>0</v>
      </c>
      <c r="C1384" s="30">
        <f>'Base data'!E1425</f>
        <v>0</v>
      </c>
      <c r="D1384" s="15"/>
      <c r="E1384" s="15"/>
      <c r="F1384" s="15"/>
      <c r="G1384" s="15"/>
      <c r="H1384" s="15"/>
      <c r="I1384" s="15"/>
      <c r="J1384" s="15"/>
    </row>
    <row r="1385" spans="1:10" x14ac:dyDescent="0.35">
      <c r="A1385" s="24" t="str">
        <f>'Base data'!A1426</f>
        <v>KA1</v>
      </c>
      <c r="B1385" s="30">
        <f>'Base data'!B1426</f>
        <v>0</v>
      </c>
      <c r="C1385" s="30">
        <f>'Base data'!E1426</f>
        <v>0</v>
      </c>
      <c r="D1385" s="15"/>
      <c r="E1385" s="15"/>
      <c r="F1385" s="15"/>
      <c r="G1385" s="15"/>
      <c r="H1385" s="15"/>
      <c r="I1385" s="15"/>
      <c r="J1385" s="15"/>
    </row>
    <row r="1386" spans="1:10" x14ac:dyDescent="0.35">
      <c r="A1386" s="24" t="str">
        <f>'Base data'!A1427</f>
        <v>KA10</v>
      </c>
      <c r="B1386" s="30">
        <f>'Base data'!B1427</f>
        <v>0</v>
      </c>
      <c r="C1386" s="30">
        <f>'Base data'!E1427</f>
        <v>0</v>
      </c>
      <c r="D1386" s="15"/>
      <c r="E1386" s="15"/>
      <c r="F1386" s="15"/>
      <c r="G1386" s="15"/>
      <c r="H1386" s="15"/>
      <c r="I1386" s="15"/>
      <c r="J1386" s="15"/>
    </row>
    <row r="1387" spans="1:10" x14ac:dyDescent="0.35">
      <c r="A1387" s="24" t="str">
        <f>'Base data'!A1428</f>
        <v>KA11</v>
      </c>
      <c r="B1387" s="30">
        <f>'Base data'!B1428</f>
        <v>0</v>
      </c>
      <c r="C1387" s="30">
        <f>'Base data'!E1428</f>
        <v>0</v>
      </c>
      <c r="D1387" s="15"/>
      <c r="E1387" s="15"/>
      <c r="F1387" s="15"/>
      <c r="G1387" s="15"/>
      <c r="H1387" s="15"/>
      <c r="I1387" s="15"/>
      <c r="J1387" s="15"/>
    </row>
    <row r="1388" spans="1:10" x14ac:dyDescent="0.35">
      <c r="A1388" s="24" t="str">
        <f>'Base data'!A1429</f>
        <v>KA12</v>
      </c>
      <c r="B1388" s="30">
        <f>'Base data'!B1429</f>
        <v>0</v>
      </c>
      <c r="C1388" s="30">
        <f>'Base data'!E1429</f>
        <v>0</v>
      </c>
      <c r="D1388" s="15"/>
      <c r="E1388" s="15"/>
      <c r="F1388" s="15"/>
      <c r="G1388" s="15"/>
      <c r="H1388" s="15"/>
      <c r="I1388" s="15"/>
      <c r="J1388" s="15"/>
    </row>
    <row r="1389" spans="1:10" x14ac:dyDescent="0.35">
      <c r="A1389" s="24" t="str">
        <f>'Base data'!A1430</f>
        <v>KA13</v>
      </c>
      <c r="B1389" s="30">
        <f>'Base data'!B1430</f>
        <v>0</v>
      </c>
      <c r="C1389" s="30">
        <f>'Base data'!E1430</f>
        <v>0</v>
      </c>
      <c r="D1389" s="15"/>
      <c r="E1389" s="15"/>
      <c r="F1389" s="15"/>
      <c r="G1389" s="15"/>
      <c r="H1389" s="15"/>
      <c r="I1389" s="15"/>
      <c r="J1389" s="15"/>
    </row>
    <row r="1390" spans="1:10" x14ac:dyDescent="0.35">
      <c r="A1390" s="24" t="str">
        <f>'Base data'!A1431</f>
        <v>KA14</v>
      </c>
      <c r="B1390" s="30">
        <f>'Base data'!B1431</f>
        <v>0</v>
      </c>
      <c r="C1390" s="30">
        <f>'Base data'!E1431</f>
        <v>0</v>
      </c>
      <c r="D1390" s="15"/>
      <c r="E1390" s="15"/>
      <c r="F1390" s="15"/>
      <c r="G1390" s="15"/>
      <c r="H1390" s="15"/>
      <c r="I1390" s="15"/>
      <c r="J1390" s="15"/>
    </row>
    <row r="1391" spans="1:10" x14ac:dyDescent="0.35">
      <c r="A1391" s="24" t="str">
        <f>'Base data'!A1432</f>
        <v>KA15</v>
      </c>
      <c r="B1391" s="30">
        <f>'Base data'!B1432</f>
        <v>0</v>
      </c>
      <c r="C1391" s="30">
        <f>'Base data'!E1432</f>
        <v>0</v>
      </c>
      <c r="D1391" s="15"/>
      <c r="E1391" s="15"/>
      <c r="F1391" s="15"/>
      <c r="G1391" s="15"/>
      <c r="H1391" s="15"/>
      <c r="I1391" s="15"/>
      <c r="J1391" s="15"/>
    </row>
    <row r="1392" spans="1:10" x14ac:dyDescent="0.35">
      <c r="A1392" s="24" t="str">
        <f>'Base data'!A1433</f>
        <v>KA16</v>
      </c>
      <c r="B1392" s="30">
        <f>'Base data'!B1433</f>
        <v>0</v>
      </c>
      <c r="C1392" s="30">
        <f>'Base data'!E1433</f>
        <v>0</v>
      </c>
      <c r="D1392" s="15"/>
      <c r="E1392" s="15"/>
      <c r="F1392" s="15"/>
      <c r="G1392" s="15"/>
      <c r="H1392" s="15"/>
      <c r="I1392" s="15"/>
      <c r="J1392" s="15"/>
    </row>
    <row r="1393" spans="1:10" x14ac:dyDescent="0.35">
      <c r="A1393" s="24" t="str">
        <f>'Base data'!A1434</f>
        <v>KA17</v>
      </c>
      <c r="B1393" s="30">
        <f>'Base data'!B1434</f>
        <v>0</v>
      </c>
      <c r="C1393" s="30">
        <f>'Base data'!E1434</f>
        <v>0</v>
      </c>
      <c r="D1393" s="15"/>
      <c r="E1393" s="15"/>
      <c r="F1393" s="15"/>
      <c r="G1393" s="15"/>
      <c r="H1393" s="15"/>
      <c r="I1393" s="15"/>
      <c r="J1393" s="15"/>
    </row>
    <row r="1394" spans="1:10" x14ac:dyDescent="0.35">
      <c r="A1394" s="24" t="str">
        <f>'Base data'!A1435</f>
        <v>KA18</v>
      </c>
      <c r="B1394" s="30">
        <f>'Base data'!B1435</f>
        <v>0</v>
      </c>
      <c r="C1394" s="30">
        <f>'Base data'!E1435</f>
        <v>0</v>
      </c>
      <c r="D1394" s="15"/>
      <c r="E1394" s="15"/>
      <c r="F1394" s="15"/>
      <c r="G1394" s="15"/>
      <c r="H1394" s="15"/>
      <c r="I1394" s="15"/>
      <c r="J1394" s="15"/>
    </row>
    <row r="1395" spans="1:10" x14ac:dyDescent="0.35">
      <c r="A1395" s="24" t="str">
        <f>'Base data'!A1436</f>
        <v>KA19</v>
      </c>
      <c r="B1395" s="30">
        <f>'Base data'!B1436</f>
        <v>0</v>
      </c>
      <c r="C1395" s="30">
        <f>'Base data'!E1436</f>
        <v>0</v>
      </c>
      <c r="D1395" s="15"/>
      <c r="E1395" s="15"/>
      <c r="F1395" s="15"/>
      <c r="G1395" s="15"/>
      <c r="H1395" s="15"/>
      <c r="I1395" s="15"/>
      <c r="J1395" s="15"/>
    </row>
    <row r="1396" spans="1:10" x14ac:dyDescent="0.35">
      <c r="A1396" s="24" t="str">
        <f>'Base data'!A1437</f>
        <v>KA2</v>
      </c>
      <c r="B1396" s="30">
        <f>'Base data'!B1437</f>
        <v>0</v>
      </c>
      <c r="C1396" s="30">
        <f>'Base data'!E1437</f>
        <v>0</v>
      </c>
      <c r="D1396" s="15"/>
      <c r="E1396" s="15"/>
      <c r="F1396" s="15"/>
      <c r="G1396" s="15"/>
      <c r="H1396" s="15"/>
      <c r="I1396" s="15"/>
      <c r="J1396" s="15"/>
    </row>
    <row r="1397" spans="1:10" x14ac:dyDescent="0.35">
      <c r="A1397" s="24" t="str">
        <f>'Base data'!A1438</f>
        <v>KA20</v>
      </c>
      <c r="B1397" s="30">
        <f>'Base data'!B1438</f>
        <v>0</v>
      </c>
      <c r="C1397" s="30">
        <f>'Base data'!E1438</f>
        <v>0</v>
      </c>
      <c r="D1397" s="15"/>
      <c r="E1397" s="15"/>
      <c r="F1397" s="15"/>
      <c r="G1397" s="15"/>
      <c r="H1397" s="15"/>
      <c r="I1397" s="15"/>
      <c r="J1397" s="15"/>
    </row>
    <row r="1398" spans="1:10" x14ac:dyDescent="0.35">
      <c r="A1398" s="24" t="str">
        <f>'Base data'!A1439</f>
        <v>KA21</v>
      </c>
      <c r="B1398" s="30">
        <f>'Base data'!B1439</f>
        <v>0</v>
      </c>
      <c r="C1398" s="30">
        <f>'Base data'!E1439</f>
        <v>0</v>
      </c>
      <c r="D1398" s="15"/>
      <c r="E1398" s="15"/>
      <c r="F1398" s="15"/>
      <c r="G1398" s="15"/>
      <c r="H1398" s="15"/>
      <c r="I1398" s="15"/>
      <c r="J1398" s="15"/>
    </row>
    <row r="1399" spans="1:10" x14ac:dyDescent="0.35">
      <c r="A1399" s="24" t="str">
        <f>'Base data'!A1440</f>
        <v>KA22</v>
      </c>
      <c r="B1399" s="30">
        <f>'Base data'!B1440</f>
        <v>0</v>
      </c>
      <c r="C1399" s="30">
        <f>'Base data'!E1440</f>
        <v>0</v>
      </c>
      <c r="D1399" s="15"/>
      <c r="E1399" s="15"/>
      <c r="F1399" s="15"/>
      <c r="G1399" s="15"/>
      <c r="H1399" s="15"/>
      <c r="I1399" s="15"/>
      <c r="J1399" s="15"/>
    </row>
    <row r="1400" spans="1:10" x14ac:dyDescent="0.35">
      <c r="A1400" s="24" t="str">
        <f>'Base data'!A1441</f>
        <v>KA23</v>
      </c>
      <c r="B1400" s="30">
        <f>'Base data'!B1441</f>
        <v>0</v>
      </c>
      <c r="C1400" s="30">
        <f>'Base data'!E1441</f>
        <v>0</v>
      </c>
      <c r="D1400" s="15"/>
      <c r="E1400" s="15"/>
      <c r="F1400" s="15"/>
      <c r="G1400" s="15"/>
      <c r="H1400" s="15"/>
      <c r="I1400" s="15"/>
      <c r="J1400" s="15"/>
    </row>
    <row r="1401" spans="1:10" x14ac:dyDescent="0.35">
      <c r="A1401" s="24" t="str">
        <f>'Base data'!A1442</f>
        <v>KA24</v>
      </c>
      <c r="B1401" s="30">
        <f>'Base data'!B1442</f>
        <v>0</v>
      </c>
      <c r="C1401" s="30">
        <f>'Base data'!E1442</f>
        <v>0</v>
      </c>
      <c r="D1401" s="15"/>
      <c r="E1401" s="15"/>
      <c r="F1401" s="15"/>
      <c r="G1401" s="15"/>
      <c r="H1401" s="15"/>
      <c r="I1401" s="15"/>
      <c r="J1401" s="15"/>
    </row>
    <row r="1402" spans="1:10" x14ac:dyDescent="0.35">
      <c r="A1402" s="24" t="str">
        <f>'Base data'!A1443</f>
        <v>KA25</v>
      </c>
      <c r="B1402" s="30">
        <f>'Base data'!B1443</f>
        <v>0</v>
      </c>
      <c r="C1402" s="30">
        <f>'Base data'!E1443</f>
        <v>0</v>
      </c>
      <c r="D1402" s="15"/>
      <c r="E1402" s="15"/>
      <c r="F1402" s="15"/>
      <c r="G1402" s="15"/>
      <c r="H1402" s="15"/>
      <c r="I1402" s="15"/>
      <c r="J1402" s="15"/>
    </row>
    <row r="1403" spans="1:10" x14ac:dyDescent="0.35">
      <c r="A1403" s="24" t="str">
        <f>'Base data'!A1444</f>
        <v>KA26</v>
      </c>
      <c r="B1403" s="30">
        <f>'Base data'!B1444</f>
        <v>0</v>
      </c>
      <c r="C1403" s="30">
        <f>'Base data'!E1444</f>
        <v>0</v>
      </c>
      <c r="D1403" s="15"/>
      <c r="E1403" s="15"/>
      <c r="F1403" s="15"/>
      <c r="G1403" s="15"/>
      <c r="H1403" s="15"/>
      <c r="I1403" s="15"/>
      <c r="J1403" s="15"/>
    </row>
    <row r="1404" spans="1:10" x14ac:dyDescent="0.35">
      <c r="A1404" s="24" t="str">
        <f>'Base data'!A1445</f>
        <v>KA27</v>
      </c>
      <c r="B1404" s="30">
        <f>'Base data'!B1445</f>
        <v>0</v>
      </c>
      <c r="C1404" s="30">
        <f>'Base data'!E1445</f>
        <v>0</v>
      </c>
      <c r="D1404" s="15"/>
      <c r="E1404" s="15"/>
      <c r="F1404" s="15"/>
      <c r="G1404" s="15"/>
      <c r="H1404" s="15"/>
      <c r="I1404" s="15"/>
      <c r="J1404" s="15"/>
    </row>
    <row r="1405" spans="1:10" x14ac:dyDescent="0.35">
      <c r="A1405" s="24" t="str">
        <f>'Base data'!A1446</f>
        <v>KA28</v>
      </c>
      <c r="B1405" s="30">
        <f>'Base data'!B1446</f>
        <v>0</v>
      </c>
      <c r="C1405" s="30">
        <f>'Base data'!E1446</f>
        <v>0</v>
      </c>
      <c r="D1405" s="15"/>
      <c r="E1405" s="15"/>
      <c r="F1405" s="15"/>
      <c r="G1405" s="15"/>
      <c r="H1405" s="15"/>
      <c r="I1405" s="15"/>
      <c r="J1405" s="15"/>
    </row>
    <row r="1406" spans="1:10" x14ac:dyDescent="0.35">
      <c r="A1406" s="24" t="str">
        <f>'Base data'!A1447</f>
        <v>KA29</v>
      </c>
      <c r="B1406" s="30">
        <f>'Base data'!B1447</f>
        <v>0</v>
      </c>
      <c r="C1406" s="30">
        <f>'Base data'!E1447</f>
        <v>0</v>
      </c>
      <c r="D1406" s="15"/>
      <c r="E1406" s="15"/>
      <c r="F1406" s="15"/>
      <c r="G1406" s="15"/>
      <c r="H1406" s="15"/>
      <c r="I1406" s="15"/>
      <c r="J1406" s="15"/>
    </row>
    <row r="1407" spans="1:10" x14ac:dyDescent="0.35">
      <c r="A1407" s="24" t="str">
        <f>'Base data'!A1448</f>
        <v>KA3</v>
      </c>
      <c r="B1407" s="30">
        <f>'Base data'!B1448</f>
        <v>0</v>
      </c>
      <c r="C1407" s="30">
        <f>'Base data'!E1448</f>
        <v>0</v>
      </c>
      <c r="D1407" s="15"/>
      <c r="E1407" s="15"/>
      <c r="F1407" s="15"/>
      <c r="G1407" s="15"/>
      <c r="H1407" s="15"/>
      <c r="I1407" s="15"/>
      <c r="J1407" s="15"/>
    </row>
    <row r="1408" spans="1:10" x14ac:dyDescent="0.35">
      <c r="A1408" s="24" t="str">
        <f>'Base data'!A1449</f>
        <v>KA30</v>
      </c>
      <c r="B1408" s="30">
        <f>'Base data'!B1449</f>
        <v>0</v>
      </c>
      <c r="C1408" s="30">
        <f>'Base data'!E1449</f>
        <v>0</v>
      </c>
      <c r="D1408" s="15"/>
      <c r="E1408" s="15"/>
      <c r="F1408" s="15"/>
      <c r="G1408" s="15"/>
      <c r="H1408" s="15"/>
      <c r="I1408" s="15"/>
      <c r="J1408" s="15"/>
    </row>
    <row r="1409" spans="1:10" x14ac:dyDescent="0.35">
      <c r="A1409" s="24" t="str">
        <f>'Base data'!A1450</f>
        <v>KA4</v>
      </c>
      <c r="B1409" s="30">
        <f>'Base data'!B1450</f>
        <v>0</v>
      </c>
      <c r="C1409" s="30">
        <f>'Base data'!E1450</f>
        <v>0</v>
      </c>
      <c r="D1409" s="15"/>
      <c r="E1409" s="15"/>
      <c r="F1409" s="15"/>
      <c r="G1409" s="15"/>
      <c r="H1409" s="15"/>
      <c r="I1409" s="15"/>
      <c r="J1409" s="15"/>
    </row>
    <row r="1410" spans="1:10" x14ac:dyDescent="0.35">
      <c r="A1410" s="24" t="str">
        <f>'Base data'!A1451</f>
        <v>KA5</v>
      </c>
      <c r="B1410" s="30">
        <f>'Base data'!B1451</f>
        <v>0</v>
      </c>
      <c r="C1410" s="30">
        <f>'Base data'!E1451</f>
        <v>0</v>
      </c>
      <c r="D1410" s="15"/>
      <c r="E1410" s="15"/>
      <c r="F1410" s="15"/>
      <c r="G1410" s="15"/>
      <c r="H1410" s="15"/>
      <c r="I1410" s="15"/>
      <c r="J1410" s="15"/>
    </row>
    <row r="1411" spans="1:10" x14ac:dyDescent="0.35">
      <c r="A1411" s="24" t="str">
        <f>'Base data'!A1452</f>
        <v>KA6</v>
      </c>
      <c r="B1411" s="30">
        <f>'Base data'!B1452</f>
        <v>0</v>
      </c>
      <c r="C1411" s="30">
        <f>'Base data'!E1452</f>
        <v>0</v>
      </c>
      <c r="D1411" s="15"/>
      <c r="E1411" s="15"/>
      <c r="F1411" s="15"/>
      <c r="G1411" s="15"/>
      <c r="H1411" s="15"/>
      <c r="I1411" s="15"/>
      <c r="J1411" s="15"/>
    </row>
    <row r="1412" spans="1:10" x14ac:dyDescent="0.35">
      <c r="A1412" s="24" t="str">
        <f>'Base data'!A1453</f>
        <v>KA7</v>
      </c>
      <c r="B1412" s="30">
        <f>'Base data'!B1453</f>
        <v>0</v>
      </c>
      <c r="C1412" s="30">
        <f>'Base data'!E1453</f>
        <v>0</v>
      </c>
      <c r="D1412" s="15"/>
      <c r="E1412" s="15"/>
      <c r="F1412" s="15"/>
      <c r="G1412" s="15"/>
      <c r="H1412" s="15"/>
      <c r="I1412" s="15"/>
      <c r="J1412" s="15"/>
    </row>
    <row r="1413" spans="1:10" x14ac:dyDescent="0.35">
      <c r="A1413" s="24" t="str">
        <f>'Base data'!A1454</f>
        <v>KA8</v>
      </c>
      <c r="B1413" s="30">
        <f>'Base data'!B1454</f>
        <v>0</v>
      </c>
      <c r="C1413" s="30">
        <f>'Base data'!E1454</f>
        <v>0</v>
      </c>
      <c r="D1413" s="15"/>
      <c r="E1413" s="15"/>
      <c r="F1413" s="15"/>
      <c r="G1413" s="15"/>
      <c r="H1413" s="15"/>
      <c r="I1413" s="15"/>
      <c r="J1413" s="15"/>
    </row>
    <row r="1414" spans="1:10" x14ac:dyDescent="0.35">
      <c r="A1414" s="24" t="str">
        <f>'Base data'!A1455</f>
        <v>KA9</v>
      </c>
      <c r="B1414" s="30">
        <f>'Base data'!B1455</f>
        <v>0</v>
      </c>
      <c r="C1414" s="30">
        <f>'Base data'!E1455</f>
        <v>0</v>
      </c>
      <c r="D1414" s="15"/>
      <c r="E1414" s="15"/>
      <c r="F1414" s="15"/>
      <c r="G1414" s="15"/>
      <c r="H1414" s="15"/>
      <c r="I1414" s="15"/>
      <c r="J1414" s="15"/>
    </row>
    <row r="1415" spans="1:10" x14ac:dyDescent="0.35">
      <c r="A1415" s="24" t="str">
        <f>'Base data'!A1456</f>
        <v>KT1</v>
      </c>
      <c r="B1415" s="30">
        <f>'Base data'!B1456</f>
        <v>0</v>
      </c>
      <c r="C1415" s="30">
        <f>'Base data'!E1456</f>
        <v>0</v>
      </c>
      <c r="D1415" s="15"/>
      <c r="E1415" s="15"/>
      <c r="F1415" s="15"/>
      <c r="G1415" s="15"/>
      <c r="H1415" s="15"/>
      <c r="I1415" s="15"/>
      <c r="J1415" s="15"/>
    </row>
    <row r="1416" spans="1:10" x14ac:dyDescent="0.35">
      <c r="A1416" s="24" t="str">
        <f>'Base data'!A1457</f>
        <v>KT10</v>
      </c>
      <c r="B1416" s="30">
        <f>'Base data'!B1457</f>
        <v>0</v>
      </c>
      <c r="C1416" s="30">
        <f>'Base data'!E1457</f>
        <v>0</v>
      </c>
      <c r="D1416" s="15"/>
      <c r="E1416" s="15"/>
      <c r="F1416" s="15"/>
      <c r="G1416" s="15"/>
      <c r="H1416" s="15"/>
      <c r="I1416" s="15"/>
      <c r="J1416" s="15"/>
    </row>
    <row r="1417" spans="1:10" x14ac:dyDescent="0.35">
      <c r="A1417" s="24" t="str">
        <f>'Base data'!A1458</f>
        <v>KT11</v>
      </c>
      <c r="B1417" s="30">
        <f>'Base data'!B1458</f>
        <v>0</v>
      </c>
      <c r="C1417" s="30">
        <f>'Base data'!E1458</f>
        <v>0</v>
      </c>
      <c r="D1417" s="15"/>
      <c r="E1417" s="15"/>
      <c r="F1417" s="15"/>
      <c r="G1417" s="15"/>
      <c r="H1417" s="15"/>
      <c r="I1417" s="15"/>
      <c r="J1417" s="15"/>
    </row>
    <row r="1418" spans="1:10" x14ac:dyDescent="0.35">
      <c r="A1418" s="24" t="str">
        <f>'Base data'!A1459</f>
        <v>KT12</v>
      </c>
      <c r="B1418" s="30">
        <f>'Base data'!B1459</f>
        <v>0</v>
      </c>
      <c r="C1418" s="30">
        <f>'Base data'!E1459</f>
        <v>0</v>
      </c>
      <c r="D1418" s="15"/>
      <c r="E1418" s="15"/>
      <c r="F1418" s="15"/>
      <c r="G1418" s="15"/>
      <c r="H1418" s="15"/>
      <c r="I1418" s="15"/>
      <c r="J1418" s="15"/>
    </row>
    <row r="1419" spans="1:10" x14ac:dyDescent="0.35">
      <c r="A1419" s="24" t="str">
        <f>'Base data'!A1460</f>
        <v>KT13</v>
      </c>
      <c r="B1419" s="30">
        <f>'Base data'!B1460</f>
        <v>0</v>
      </c>
      <c r="C1419" s="30">
        <f>'Base data'!E1460</f>
        <v>0</v>
      </c>
      <c r="D1419" s="15"/>
      <c r="E1419" s="15"/>
      <c r="F1419" s="15"/>
      <c r="G1419" s="15"/>
      <c r="H1419" s="15"/>
      <c r="I1419" s="15"/>
      <c r="J1419" s="15"/>
    </row>
    <row r="1420" spans="1:10" x14ac:dyDescent="0.35">
      <c r="A1420" s="24" t="str">
        <f>'Base data'!A1461</f>
        <v>KT14</v>
      </c>
      <c r="B1420" s="30">
        <f>'Base data'!B1461</f>
        <v>0</v>
      </c>
      <c r="C1420" s="30">
        <f>'Base data'!E1461</f>
        <v>0</v>
      </c>
      <c r="D1420" s="15"/>
      <c r="E1420" s="15"/>
      <c r="F1420" s="15"/>
      <c r="G1420" s="15"/>
      <c r="H1420" s="15"/>
      <c r="I1420" s="15"/>
      <c r="J1420" s="15"/>
    </row>
    <row r="1421" spans="1:10" x14ac:dyDescent="0.35">
      <c r="A1421" s="24" t="str">
        <f>'Base data'!A1462</f>
        <v>KT15</v>
      </c>
      <c r="B1421" s="30">
        <f>'Base data'!B1462</f>
        <v>0</v>
      </c>
      <c r="C1421" s="30">
        <f>'Base data'!E1462</f>
        <v>0</v>
      </c>
      <c r="D1421" s="15"/>
      <c r="E1421" s="15"/>
      <c r="F1421" s="15"/>
      <c r="G1421" s="15"/>
      <c r="H1421" s="15"/>
      <c r="I1421" s="15"/>
      <c r="J1421" s="15"/>
    </row>
    <row r="1422" spans="1:10" x14ac:dyDescent="0.35">
      <c r="A1422" s="24" t="str">
        <f>'Base data'!A1463</f>
        <v>KT16</v>
      </c>
      <c r="B1422" s="30">
        <f>'Base data'!B1463</f>
        <v>0</v>
      </c>
      <c r="C1422" s="30">
        <f>'Base data'!E1463</f>
        <v>0</v>
      </c>
      <c r="D1422" s="15"/>
      <c r="E1422" s="15"/>
      <c r="F1422" s="15"/>
      <c r="G1422" s="15"/>
      <c r="H1422" s="15"/>
      <c r="I1422" s="15"/>
      <c r="J1422" s="15"/>
    </row>
    <row r="1423" spans="1:10" x14ac:dyDescent="0.35">
      <c r="A1423" s="24" t="str">
        <f>'Base data'!A1464</f>
        <v>KT17</v>
      </c>
      <c r="B1423" s="30">
        <f>'Base data'!B1464</f>
        <v>0</v>
      </c>
      <c r="C1423" s="30">
        <f>'Base data'!E1464</f>
        <v>0</v>
      </c>
      <c r="D1423" s="15"/>
      <c r="E1423" s="15"/>
      <c r="F1423" s="15"/>
      <c r="G1423" s="15"/>
      <c r="H1423" s="15"/>
      <c r="I1423" s="15"/>
      <c r="J1423" s="15"/>
    </row>
    <row r="1424" spans="1:10" x14ac:dyDescent="0.35">
      <c r="A1424" s="24" t="str">
        <f>'Base data'!A1465</f>
        <v>KT18</v>
      </c>
      <c r="B1424" s="30">
        <f>'Base data'!B1465</f>
        <v>0</v>
      </c>
      <c r="C1424" s="30">
        <f>'Base data'!E1465</f>
        <v>0</v>
      </c>
      <c r="D1424" s="15"/>
      <c r="E1424" s="15"/>
      <c r="F1424" s="15"/>
      <c r="G1424" s="15"/>
      <c r="H1424" s="15"/>
      <c r="I1424" s="15"/>
      <c r="J1424" s="15"/>
    </row>
    <row r="1425" spans="1:10" x14ac:dyDescent="0.35">
      <c r="A1425" s="24" t="str">
        <f>'Base data'!A1466</f>
        <v>KT19</v>
      </c>
      <c r="B1425" s="30">
        <f>'Base data'!B1466</f>
        <v>0</v>
      </c>
      <c r="C1425" s="30">
        <f>'Base data'!E1466</f>
        <v>0</v>
      </c>
      <c r="D1425" s="15"/>
      <c r="E1425" s="15"/>
      <c r="F1425" s="15"/>
      <c r="G1425" s="15"/>
      <c r="H1425" s="15"/>
      <c r="I1425" s="15"/>
      <c r="J1425" s="15"/>
    </row>
    <row r="1426" spans="1:10" x14ac:dyDescent="0.35">
      <c r="A1426" s="24" t="str">
        <f>'Base data'!A1467</f>
        <v>KT2</v>
      </c>
      <c r="B1426" s="30">
        <f>'Base data'!B1467</f>
        <v>0</v>
      </c>
      <c r="C1426" s="30">
        <f>'Base data'!E1467</f>
        <v>0</v>
      </c>
      <c r="D1426" s="15"/>
      <c r="E1426" s="15"/>
      <c r="F1426" s="15"/>
      <c r="G1426" s="15"/>
      <c r="H1426" s="15"/>
      <c r="I1426" s="15"/>
      <c r="J1426" s="15"/>
    </row>
    <row r="1427" spans="1:10" x14ac:dyDescent="0.35">
      <c r="A1427" s="24" t="str">
        <f>'Base data'!A1468</f>
        <v>KT20</v>
      </c>
      <c r="B1427" s="30">
        <f>'Base data'!B1468</f>
        <v>0</v>
      </c>
      <c r="C1427" s="30">
        <f>'Base data'!E1468</f>
        <v>0</v>
      </c>
      <c r="D1427" s="15"/>
      <c r="E1427" s="15"/>
      <c r="F1427" s="15"/>
      <c r="G1427" s="15"/>
      <c r="H1427" s="15"/>
      <c r="I1427" s="15"/>
      <c r="J1427" s="15"/>
    </row>
    <row r="1428" spans="1:10" x14ac:dyDescent="0.35">
      <c r="A1428" s="24" t="str">
        <f>'Base data'!A1469</f>
        <v>KT21</v>
      </c>
      <c r="B1428" s="30">
        <f>'Base data'!B1469</f>
        <v>0</v>
      </c>
      <c r="C1428" s="30">
        <f>'Base data'!E1469</f>
        <v>0</v>
      </c>
      <c r="D1428" s="15"/>
      <c r="E1428" s="15"/>
      <c r="F1428" s="15"/>
      <c r="G1428" s="15"/>
      <c r="H1428" s="15"/>
      <c r="I1428" s="15"/>
      <c r="J1428" s="15"/>
    </row>
    <row r="1429" spans="1:10" x14ac:dyDescent="0.35">
      <c r="A1429" s="24" t="str">
        <f>'Base data'!A1470</f>
        <v>KT22</v>
      </c>
      <c r="B1429" s="30">
        <f>'Base data'!B1470</f>
        <v>0</v>
      </c>
      <c r="C1429" s="30">
        <f>'Base data'!E1470</f>
        <v>0</v>
      </c>
      <c r="D1429" s="15"/>
      <c r="E1429" s="15"/>
      <c r="F1429" s="15"/>
      <c r="G1429" s="15"/>
      <c r="H1429" s="15"/>
      <c r="I1429" s="15"/>
      <c r="J1429" s="15"/>
    </row>
    <row r="1430" spans="1:10" x14ac:dyDescent="0.35">
      <c r="A1430" s="24" t="str">
        <f>'Base data'!A1471</f>
        <v>KT23</v>
      </c>
      <c r="B1430" s="30">
        <f>'Base data'!B1471</f>
        <v>0</v>
      </c>
      <c r="C1430" s="30">
        <f>'Base data'!E1471</f>
        <v>0</v>
      </c>
      <c r="D1430" s="15"/>
      <c r="E1430" s="15"/>
      <c r="F1430" s="15"/>
      <c r="G1430" s="15"/>
      <c r="H1430" s="15"/>
      <c r="I1430" s="15"/>
      <c r="J1430" s="15"/>
    </row>
    <row r="1431" spans="1:10" x14ac:dyDescent="0.35">
      <c r="A1431" s="24" t="str">
        <f>'Base data'!A1472</f>
        <v>KT24</v>
      </c>
      <c r="B1431" s="30">
        <f>'Base data'!B1472</f>
        <v>0</v>
      </c>
      <c r="C1431" s="30">
        <f>'Base data'!E1472</f>
        <v>0</v>
      </c>
      <c r="D1431" s="15"/>
      <c r="E1431" s="15"/>
      <c r="F1431" s="15"/>
      <c r="G1431" s="15"/>
      <c r="H1431" s="15"/>
      <c r="I1431" s="15"/>
      <c r="J1431" s="15"/>
    </row>
    <row r="1432" spans="1:10" x14ac:dyDescent="0.35">
      <c r="A1432" s="24" t="str">
        <f>'Base data'!A1473</f>
        <v>KT3</v>
      </c>
      <c r="B1432" s="30">
        <f>'Base data'!B1473</f>
        <v>0</v>
      </c>
      <c r="C1432" s="30">
        <f>'Base data'!E1473</f>
        <v>0</v>
      </c>
      <c r="D1432" s="15"/>
      <c r="E1432" s="15"/>
      <c r="F1432" s="15"/>
      <c r="G1432" s="15"/>
      <c r="H1432" s="15"/>
      <c r="I1432" s="15"/>
      <c r="J1432" s="15"/>
    </row>
    <row r="1433" spans="1:10" x14ac:dyDescent="0.35">
      <c r="A1433" s="24" t="str">
        <f>'Base data'!A1474</f>
        <v>KT4</v>
      </c>
      <c r="B1433" s="30">
        <f>'Base data'!B1474</f>
        <v>0</v>
      </c>
      <c r="C1433" s="30">
        <f>'Base data'!E1474</f>
        <v>0</v>
      </c>
      <c r="D1433" s="15"/>
      <c r="E1433" s="15"/>
      <c r="F1433" s="15"/>
      <c r="G1433" s="15"/>
      <c r="H1433" s="15"/>
      <c r="I1433" s="15"/>
      <c r="J1433" s="15"/>
    </row>
    <row r="1434" spans="1:10" x14ac:dyDescent="0.35">
      <c r="A1434" s="24" t="str">
        <f>'Base data'!A1475</f>
        <v>KT5</v>
      </c>
      <c r="B1434" s="30">
        <f>'Base data'!B1475</f>
        <v>0</v>
      </c>
      <c r="C1434" s="30">
        <f>'Base data'!E1475</f>
        <v>0</v>
      </c>
      <c r="D1434" s="15"/>
      <c r="E1434" s="15"/>
      <c r="F1434" s="15"/>
      <c r="G1434" s="15"/>
      <c r="H1434" s="15"/>
      <c r="I1434" s="15"/>
      <c r="J1434" s="15"/>
    </row>
    <row r="1435" spans="1:10" x14ac:dyDescent="0.35">
      <c r="A1435" s="24" t="str">
        <f>'Base data'!A1476</f>
        <v>KT6</v>
      </c>
      <c r="B1435" s="30">
        <f>'Base data'!B1476</f>
        <v>0</v>
      </c>
      <c r="C1435" s="30">
        <f>'Base data'!E1476</f>
        <v>0</v>
      </c>
      <c r="D1435" s="15"/>
      <c r="E1435" s="15"/>
      <c r="F1435" s="15"/>
      <c r="G1435" s="15"/>
      <c r="H1435" s="15"/>
      <c r="I1435" s="15"/>
      <c r="J1435" s="15"/>
    </row>
    <row r="1436" spans="1:10" x14ac:dyDescent="0.35">
      <c r="A1436" s="24" t="str">
        <f>'Base data'!A1477</f>
        <v>KT7</v>
      </c>
      <c r="B1436" s="30">
        <f>'Base data'!B1477</f>
        <v>0</v>
      </c>
      <c r="C1436" s="30">
        <f>'Base data'!E1477</f>
        <v>0</v>
      </c>
      <c r="D1436" s="15"/>
      <c r="E1436" s="15"/>
      <c r="F1436" s="15"/>
      <c r="G1436" s="15"/>
      <c r="H1436" s="15"/>
      <c r="I1436" s="15"/>
      <c r="J1436" s="15"/>
    </row>
    <row r="1437" spans="1:10" x14ac:dyDescent="0.35">
      <c r="A1437" s="24" t="str">
        <f>'Base data'!A1478</f>
        <v>KT8</v>
      </c>
      <c r="B1437" s="30">
        <f>'Base data'!B1478</f>
        <v>0</v>
      </c>
      <c r="C1437" s="30">
        <f>'Base data'!E1478</f>
        <v>0</v>
      </c>
      <c r="D1437" s="15"/>
      <c r="E1437" s="15"/>
      <c r="F1437" s="15"/>
      <c r="G1437" s="15"/>
      <c r="H1437" s="15"/>
      <c r="I1437" s="15"/>
      <c r="J1437" s="15"/>
    </row>
    <row r="1438" spans="1:10" x14ac:dyDescent="0.35">
      <c r="A1438" s="24" t="str">
        <f>'Base data'!A1479</f>
        <v>KT9</v>
      </c>
      <c r="B1438" s="30">
        <f>'Base data'!B1479</f>
        <v>0</v>
      </c>
      <c r="C1438" s="30">
        <f>'Base data'!E1479</f>
        <v>0</v>
      </c>
      <c r="D1438" s="15"/>
      <c r="E1438" s="15"/>
      <c r="F1438" s="15"/>
      <c r="G1438" s="15"/>
      <c r="H1438" s="15"/>
      <c r="I1438" s="15"/>
      <c r="J1438" s="15"/>
    </row>
    <row r="1439" spans="1:10" x14ac:dyDescent="0.35">
      <c r="A1439" s="24" t="str">
        <f>'Base data'!A1480</f>
        <v>KW1</v>
      </c>
      <c r="B1439" s="30">
        <f>'Base data'!B1480</f>
        <v>0</v>
      </c>
      <c r="C1439" s="30">
        <f>'Base data'!E1480</f>
        <v>0</v>
      </c>
      <c r="D1439" s="15"/>
      <c r="E1439" s="15"/>
      <c r="F1439" s="15"/>
      <c r="G1439" s="15"/>
      <c r="H1439" s="15"/>
      <c r="I1439" s="15"/>
      <c r="J1439" s="15"/>
    </row>
    <row r="1440" spans="1:10" x14ac:dyDescent="0.35">
      <c r="A1440" s="24" t="str">
        <f>'Base data'!A1481</f>
        <v>KW10</v>
      </c>
      <c r="B1440" s="30">
        <f>'Base data'!B1481</f>
        <v>0</v>
      </c>
      <c r="C1440" s="30">
        <f>'Base data'!E1481</f>
        <v>0</v>
      </c>
      <c r="D1440" s="15"/>
      <c r="E1440" s="15"/>
      <c r="F1440" s="15"/>
      <c r="G1440" s="15"/>
      <c r="H1440" s="15"/>
      <c r="I1440" s="15"/>
      <c r="J1440" s="15"/>
    </row>
    <row r="1441" spans="1:10" x14ac:dyDescent="0.35">
      <c r="A1441" s="24" t="str">
        <f>'Base data'!A1482</f>
        <v>KW11</v>
      </c>
      <c r="B1441" s="30">
        <f>'Base data'!B1482</f>
        <v>0</v>
      </c>
      <c r="C1441" s="30">
        <f>'Base data'!E1482</f>
        <v>0</v>
      </c>
      <c r="D1441" s="15"/>
      <c r="E1441" s="15"/>
      <c r="F1441" s="15"/>
      <c r="G1441" s="15"/>
      <c r="H1441" s="15"/>
      <c r="I1441" s="15"/>
      <c r="J1441" s="15"/>
    </row>
    <row r="1442" spans="1:10" x14ac:dyDescent="0.35">
      <c r="A1442" s="24" t="str">
        <f>'Base data'!A1483</f>
        <v>KW12</v>
      </c>
      <c r="B1442" s="30">
        <f>'Base data'!B1483</f>
        <v>0</v>
      </c>
      <c r="C1442" s="30">
        <f>'Base data'!E1483</f>
        <v>0</v>
      </c>
      <c r="D1442" s="15"/>
      <c r="E1442" s="15"/>
      <c r="F1442" s="15"/>
      <c r="G1442" s="15"/>
      <c r="H1442" s="15"/>
      <c r="I1442" s="15"/>
      <c r="J1442" s="15"/>
    </row>
    <row r="1443" spans="1:10" x14ac:dyDescent="0.35">
      <c r="A1443" s="24" t="str">
        <f>'Base data'!A1484</f>
        <v>KW13</v>
      </c>
      <c r="B1443" s="30">
        <f>'Base data'!B1484</f>
        <v>0</v>
      </c>
      <c r="C1443" s="30">
        <f>'Base data'!E1484</f>
        <v>0</v>
      </c>
      <c r="D1443" s="15"/>
      <c r="E1443" s="15"/>
      <c r="F1443" s="15"/>
      <c r="G1443" s="15"/>
      <c r="H1443" s="15"/>
      <c r="I1443" s="15"/>
      <c r="J1443" s="15"/>
    </row>
    <row r="1444" spans="1:10" x14ac:dyDescent="0.35">
      <c r="A1444" s="24" t="str">
        <f>'Base data'!A1485</f>
        <v>KW14</v>
      </c>
      <c r="B1444" s="30">
        <f>'Base data'!B1485</f>
        <v>0</v>
      </c>
      <c r="C1444" s="30">
        <f>'Base data'!E1485</f>
        <v>0</v>
      </c>
      <c r="D1444" s="15"/>
      <c r="E1444" s="15"/>
      <c r="F1444" s="15"/>
      <c r="G1444" s="15"/>
      <c r="H1444" s="15"/>
      <c r="I1444" s="15"/>
      <c r="J1444" s="15"/>
    </row>
    <row r="1445" spans="1:10" x14ac:dyDescent="0.35">
      <c r="A1445" s="24" t="str">
        <f>'Base data'!A1486</f>
        <v>KW15</v>
      </c>
      <c r="B1445" s="30">
        <f>'Base data'!B1486</f>
        <v>0</v>
      </c>
      <c r="C1445" s="30">
        <f>'Base data'!E1486</f>
        <v>0</v>
      </c>
      <c r="D1445" s="15"/>
      <c r="E1445" s="15"/>
      <c r="F1445" s="15"/>
      <c r="G1445" s="15"/>
      <c r="H1445" s="15"/>
      <c r="I1445" s="15"/>
      <c r="J1445" s="15"/>
    </row>
    <row r="1446" spans="1:10" x14ac:dyDescent="0.35">
      <c r="A1446" s="24" t="str">
        <f>'Base data'!A1487</f>
        <v>KW16</v>
      </c>
      <c r="B1446" s="30">
        <f>'Base data'!B1487</f>
        <v>0</v>
      </c>
      <c r="C1446" s="30">
        <f>'Base data'!E1487</f>
        <v>0</v>
      </c>
      <c r="D1446" s="15"/>
      <c r="E1446" s="15"/>
      <c r="F1446" s="15"/>
      <c r="G1446" s="15"/>
      <c r="H1446" s="15"/>
      <c r="I1446" s="15"/>
      <c r="J1446" s="15"/>
    </row>
    <row r="1447" spans="1:10" x14ac:dyDescent="0.35">
      <c r="A1447" s="24" t="str">
        <f>'Base data'!A1488</f>
        <v>KW17</v>
      </c>
      <c r="B1447" s="30">
        <f>'Base data'!B1488</f>
        <v>0</v>
      </c>
      <c r="C1447" s="30">
        <f>'Base data'!E1488</f>
        <v>0</v>
      </c>
      <c r="D1447" s="15"/>
      <c r="E1447" s="15"/>
      <c r="F1447" s="15"/>
      <c r="G1447" s="15"/>
      <c r="H1447" s="15"/>
      <c r="I1447" s="15"/>
      <c r="J1447" s="15"/>
    </row>
    <row r="1448" spans="1:10" x14ac:dyDescent="0.35">
      <c r="A1448" s="24" t="str">
        <f>'Base data'!A1489</f>
        <v>KW2</v>
      </c>
      <c r="B1448" s="30">
        <f>'Base data'!B1489</f>
        <v>0</v>
      </c>
      <c r="C1448" s="30">
        <f>'Base data'!E1489</f>
        <v>0</v>
      </c>
      <c r="D1448" s="15"/>
      <c r="E1448" s="15"/>
      <c r="F1448" s="15"/>
      <c r="G1448" s="15"/>
      <c r="H1448" s="15"/>
      <c r="I1448" s="15"/>
      <c r="J1448" s="15"/>
    </row>
    <row r="1449" spans="1:10" x14ac:dyDescent="0.35">
      <c r="A1449" s="24" t="str">
        <f>'Base data'!A1490</f>
        <v>KW3</v>
      </c>
      <c r="B1449" s="30">
        <f>'Base data'!B1490</f>
        <v>0</v>
      </c>
      <c r="C1449" s="30">
        <f>'Base data'!E1490</f>
        <v>0</v>
      </c>
      <c r="D1449" s="15"/>
      <c r="E1449" s="15"/>
      <c r="F1449" s="15"/>
      <c r="G1449" s="15"/>
      <c r="H1449" s="15"/>
      <c r="I1449" s="15"/>
      <c r="J1449" s="15"/>
    </row>
    <row r="1450" spans="1:10" x14ac:dyDescent="0.35">
      <c r="A1450" s="24" t="str">
        <f>'Base data'!A1491</f>
        <v>KW5</v>
      </c>
      <c r="B1450" s="30">
        <f>'Base data'!B1491</f>
        <v>0</v>
      </c>
      <c r="C1450" s="30">
        <f>'Base data'!E1491</f>
        <v>0</v>
      </c>
      <c r="D1450" s="15"/>
      <c r="E1450" s="15"/>
      <c r="F1450" s="15"/>
      <c r="G1450" s="15"/>
      <c r="H1450" s="15"/>
      <c r="I1450" s="15"/>
      <c r="J1450" s="15"/>
    </row>
    <row r="1451" spans="1:10" x14ac:dyDescent="0.35">
      <c r="A1451" s="24" t="str">
        <f>'Base data'!A1492</f>
        <v>KW6</v>
      </c>
      <c r="B1451" s="30">
        <f>'Base data'!B1492</f>
        <v>0</v>
      </c>
      <c r="C1451" s="30">
        <f>'Base data'!E1492</f>
        <v>0</v>
      </c>
      <c r="D1451" s="15"/>
      <c r="E1451" s="15"/>
      <c r="F1451" s="15"/>
      <c r="G1451" s="15"/>
      <c r="H1451" s="15"/>
      <c r="I1451" s="15"/>
      <c r="J1451" s="15"/>
    </row>
    <row r="1452" spans="1:10" x14ac:dyDescent="0.35">
      <c r="A1452" s="24" t="str">
        <f>'Base data'!A1493</f>
        <v>KW7</v>
      </c>
      <c r="B1452" s="30">
        <f>'Base data'!B1493</f>
        <v>0</v>
      </c>
      <c r="C1452" s="30">
        <f>'Base data'!E1493</f>
        <v>0</v>
      </c>
      <c r="D1452" s="15"/>
      <c r="E1452" s="15"/>
      <c r="F1452" s="15"/>
      <c r="G1452" s="15"/>
      <c r="H1452" s="15"/>
      <c r="I1452" s="15"/>
      <c r="J1452" s="15"/>
    </row>
    <row r="1453" spans="1:10" x14ac:dyDescent="0.35">
      <c r="A1453" s="24" t="str">
        <f>'Base data'!A1494</f>
        <v>KW8</v>
      </c>
      <c r="B1453" s="30">
        <f>'Base data'!B1494</f>
        <v>0</v>
      </c>
      <c r="C1453" s="30">
        <f>'Base data'!E1494</f>
        <v>0</v>
      </c>
      <c r="D1453" s="15"/>
      <c r="E1453" s="15"/>
      <c r="F1453" s="15"/>
      <c r="G1453" s="15"/>
      <c r="H1453" s="15"/>
      <c r="I1453" s="15"/>
      <c r="J1453" s="15"/>
    </row>
    <row r="1454" spans="1:10" x14ac:dyDescent="0.35">
      <c r="A1454" s="24" t="str">
        <f>'Base data'!A1495</f>
        <v>KW9</v>
      </c>
      <c r="B1454" s="30">
        <f>'Base data'!B1495</f>
        <v>0</v>
      </c>
      <c r="C1454" s="30">
        <f>'Base data'!E1495</f>
        <v>0</v>
      </c>
      <c r="D1454" s="15"/>
      <c r="E1454" s="15"/>
      <c r="F1454" s="15"/>
      <c r="G1454" s="15"/>
      <c r="H1454" s="15"/>
      <c r="I1454" s="15"/>
      <c r="J1454" s="15"/>
    </row>
    <row r="1455" spans="1:10" x14ac:dyDescent="0.35">
      <c r="A1455" s="24" t="str">
        <f>'Base data'!A1496</f>
        <v>KY1</v>
      </c>
      <c r="B1455" s="30">
        <f>'Base data'!B1496</f>
        <v>0</v>
      </c>
      <c r="C1455" s="30">
        <f>'Base data'!E1496</f>
        <v>0</v>
      </c>
      <c r="D1455" s="15"/>
      <c r="E1455" s="15"/>
      <c r="F1455" s="15"/>
      <c r="G1455" s="15"/>
      <c r="H1455" s="15"/>
      <c r="I1455" s="15"/>
      <c r="J1455" s="15"/>
    </row>
    <row r="1456" spans="1:10" x14ac:dyDescent="0.35">
      <c r="A1456" s="24" t="str">
        <f>'Base data'!A1497</f>
        <v>KY10</v>
      </c>
      <c r="B1456" s="30">
        <f>'Base data'!B1497</f>
        <v>0</v>
      </c>
      <c r="C1456" s="30">
        <f>'Base data'!E1497</f>
        <v>0</v>
      </c>
      <c r="D1456" s="15"/>
      <c r="E1456" s="15"/>
      <c r="F1456" s="15"/>
      <c r="G1456" s="15"/>
      <c r="H1456" s="15"/>
      <c r="I1456" s="15"/>
      <c r="J1456" s="15"/>
    </row>
    <row r="1457" spans="1:10" x14ac:dyDescent="0.35">
      <c r="A1457" s="24" t="str">
        <f>'Base data'!A1498</f>
        <v>KY11</v>
      </c>
      <c r="B1457" s="30">
        <f>'Base data'!B1498</f>
        <v>0</v>
      </c>
      <c r="C1457" s="30">
        <f>'Base data'!E1498</f>
        <v>0</v>
      </c>
      <c r="D1457" s="15"/>
      <c r="E1457" s="15"/>
      <c r="F1457" s="15"/>
      <c r="G1457" s="15"/>
      <c r="H1457" s="15"/>
      <c r="I1457" s="15"/>
      <c r="J1457" s="15"/>
    </row>
    <row r="1458" spans="1:10" x14ac:dyDescent="0.35">
      <c r="A1458" s="24" t="str">
        <f>'Base data'!A1499</f>
        <v>KY12</v>
      </c>
      <c r="B1458" s="30">
        <f>'Base data'!B1499</f>
        <v>0</v>
      </c>
      <c r="C1458" s="30">
        <f>'Base data'!E1499</f>
        <v>0</v>
      </c>
      <c r="D1458" s="15"/>
      <c r="E1458" s="15"/>
      <c r="F1458" s="15"/>
      <c r="G1458" s="15"/>
      <c r="H1458" s="15"/>
      <c r="I1458" s="15"/>
      <c r="J1458" s="15"/>
    </row>
    <row r="1459" spans="1:10" x14ac:dyDescent="0.35">
      <c r="A1459" s="24" t="str">
        <f>'Base data'!A1500</f>
        <v>KY13</v>
      </c>
      <c r="B1459" s="30">
        <f>'Base data'!B1500</f>
        <v>0</v>
      </c>
      <c r="C1459" s="30">
        <f>'Base data'!E1500</f>
        <v>0</v>
      </c>
      <c r="D1459" s="15"/>
      <c r="E1459" s="15"/>
      <c r="F1459" s="15"/>
      <c r="G1459" s="15"/>
      <c r="H1459" s="15"/>
      <c r="I1459" s="15"/>
      <c r="J1459" s="15"/>
    </row>
    <row r="1460" spans="1:10" x14ac:dyDescent="0.35">
      <c r="A1460" s="24" t="str">
        <f>'Base data'!A1501</f>
        <v>KY14</v>
      </c>
      <c r="B1460" s="30">
        <f>'Base data'!B1501</f>
        <v>0</v>
      </c>
      <c r="C1460" s="30">
        <f>'Base data'!E1501</f>
        <v>0</v>
      </c>
      <c r="D1460" s="15"/>
      <c r="E1460" s="15"/>
      <c r="F1460" s="15"/>
      <c r="G1460" s="15"/>
      <c r="H1460" s="15"/>
      <c r="I1460" s="15"/>
      <c r="J1460" s="15"/>
    </row>
    <row r="1461" spans="1:10" x14ac:dyDescent="0.35">
      <c r="A1461" s="24" t="str">
        <f>'Base data'!A1502</f>
        <v>KY15</v>
      </c>
      <c r="B1461" s="30">
        <f>'Base data'!B1502</f>
        <v>0</v>
      </c>
      <c r="C1461" s="30">
        <f>'Base data'!E1502</f>
        <v>0</v>
      </c>
      <c r="D1461" s="15"/>
      <c r="E1461" s="15"/>
      <c r="F1461" s="15"/>
      <c r="G1461" s="15"/>
      <c r="H1461" s="15"/>
      <c r="I1461" s="15"/>
      <c r="J1461" s="15"/>
    </row>
    <row r="1462" spans="1:10" x14ac:dyDescent="0.35">
      <c r="A1462" s="24" t="str">
        <f>'Base data'!A1503</f>
        <v>KY16</v>
      </c>
      <c r="B1462" s="30">
        <f>'Base data'!B1503</f>
        <v>0</v>
      </c>
      <c r="C1462" s="30">
        <f>'Base data'!E1503</f>
        <v>0</v>
      </c>
      <c r="D1462" s="15"/>
      <c r="E1462" s="15"/>
      <c r="F1462" s="15"/>
      <c r="G1462" s="15"/>
      <c r="H1462" s="15"/>
      <c r="I1462" s="15"/>
      <c r="J1462" s="15"/>
    </row>
    <row r="1463" spans="1:10" x14ac:dyDescent="0.35">
      <c r="A1463" s="24" t="str">
        <f>'Base data'!A1504</f>
        <v>KY2</v>
      </c>
      <c r="B1463" s="30">
        <f>'Base data'!B1504</f>
        <v>0</v>
      </c>
      <c r="C1463" s="30">
        <f>'Base data'!E1504</f>
        <v>0</v>
      </c>
      <c r="D1463" s="15"/>
      <c r="E1463" s="15"/>
      <c r="F1463" s="15"/>
      <c r="G1463" s="15"/>
      <c r="H1463" s="15"/>
      <c r="I1463" s="15"/>
      <c r="J1463" s="15"/>
    </row>
    <row r="1464" spans="1:10" x14ac:dyDescent="0.35">
      <c r="A1464" s="24" t="str">
        <f>'Base data'!A1505</f>
        <v>KY3</v>
      </c>
      <c r="B1464" s="30">
        <f>'Base data'!B1505</f>
        <v>0</v>
      </c>
      <c r="C1464" s="30">
        <f>'Base data'!E1505</f>
        <v>0</v>
      </c>
      <c r="D1464" s="15"/>
      <c r="E1464" s="15"/>
      <c r="F1464" s="15"/>
      <c r="G1464" s="15"/>
      <c r="H1464" s="15"/>
      <c r="I1464" s="15"/>
      <c r="J1464" s="15"/>
    </row>
    <row r="1465" spans="1:10" x14ac:dyDescent="0.35">
      <c r="A1465" s="24" t="str">
        <f>'Base data'!A1506</f>
        <v>KY4</v>
      </c>
      <c r="B1465" s="30">
        <f>'Base data'!B1506</f>
        <v>0</v>
      </c>
      <c r="C1465" s="30">
        <f>'Base data'!E1506</f>
        <v>0</v>
      </c>
      <c r="D1465" s="15"/>
      <c r="E1465" s="15"/>
      <c r="F1465" s="15"/>
      <c r="G1465" s="15"/>
      <c r="H1465" s="15"/>
      <c r="I1465" s="15"/>
      <c r="J1465" s="15"/>
    </row>
    <row r="1466" spans="1:10" x14ac:dyDescent="0.35">
      <c r="A1466" s="24" t="str">
        <f>'Base data'!A1507</f>
        <v>KY5</v>
      </c>
      <c r="B1466" s="30">
        <f>'Base data'!B1507</f>
        <v>0</v>
      </c>
      <c r="C1466" s="30">
        <f>'Base data'!E1507</f>
        <v>0</v>
      </c>
      <c r="D1466" s="15"/>
      <c r="E1466" s="15"/>
      <c r="F1466" s="15"/>
      <c r="G1466" s="15"/>
      <c r="H1466" s="15"/>
      <c r="I1466" s="15"/>
      <c r="J1466" s="15"/>
    </row>
    <row r="1467" spans="1:10" x14ac:dyDescent="0.35">
      <c r="A1467" s="24" t="str">
        <f>'Base data'!A1508</f>
        <v>KY6</v>
      </c>
      <c r="B1467" s="30">
        <f>'Base data'!B1508</f>
        <v>0</v>
      </c>
      <c r="C1467" s="30">
        <f>'Base data'!E1508</f>
        <v>0</v>
      </c>
      <c r="D1467" s="15"/>
      <c r="E1467" s="15"/>
      <c r="F1467" s="15"/>
      <c r="G1467" s="15"/>
      <c r="H1467" s="15"/>
      <c r="I1467" s="15"/>
      <c r="J1467" s="15"/>
    </row>
    <row r="1468" spans="1:10" x14ac:dyDescent="0.35">
      <c r="A1468" s="24" t="str">
        <f>'Base data'!A1509</f>
        <v>KY7</v>
      </c>
      <c r="B1468" s="30">
        <f>'Base data'!B1509</f>
        <v>0</v>
      </c>
      <c r="C1468" s="30">
        <f>'Base data'!E1509</f>
        <v>0</v>
      </c>
      <c r="D1468" s="15"/>
      <c r="E1468" s="15"/>
      <c r="F1468" s="15"/>
      <c r="G1468" s="15"/>
      <c r="H1468" s="15"/>
      <c r="I1468" s="15"/>
      <c r="J1468" s="15"/>
    </row>
    <row r="1469" spans="1:10" x14ac:dyDescent="0.35">
      <c r="A1469" s="24" t="str">
        <f>'Base data'!A1510</f>
        <v>KY8</v>
      </c>
      <c r="B1469" s="30">
        <f>'Base data'!B1510</f>
        <v>0</v>
      </c>
      <c r="C1469" s="30">
        <f>'Base data'!E1510</f>
        <v>0</v>
      </c>
      <c r="D1469" s="15"/>
      <c r="E1469" s="15"/>
      <c r="F1469" s="15"/>
      <c r="G1469" s="15"/>
      <c r="H1469" s="15"/>
      <c r="I1469" s="15"/>
      <c r="J1469" s="15"/>
    </row>
    <row r="1470" spans="1:10" x14ac:dyDescent="0.35">
      <c r="A1470" s="24" t="str">
        <f>'Base data'!A1511</f>
        <v>KY9</v>
      </c>
      <c r="B1470" s="30">
        <f>'Base data'!B1511</f>
        <v>0</v>
      </c>
      <c r="C1470" s="30">
        <f>'Base data'!E1511</f>
        <v>0</v>
      </c>
      <c r="D1470" s="15"/>
      <c r="E1470" s="15"/>
      <c r="F1470" s="15"/>
      <c r="G1470" s="15"/>
      <c r="H1470" s="15"/>
      <c r="I1470" s="15"/>
      <c r="J1470" s="15"/>
    </row>
    <row r="1471" spans="1:10" x14ac:dyDescent="0.35">
      <c r="A1471" s="24" t="str">
        <f>'Base data'!A1512</f>
        <v>KY99</v>
      </c>
      <c r="B1471" s="30">
        <f>'Base data'!B1512</f>
        <v>0</v>
      </c>
      <c r="C1471" s="30">
        <f>'Base data'!E1512</f>
        <v>0</v>
      </c>
      <c r="D1471" s="15"/>
      <c r="E1471" s="15"/>
      <c r="F1471" s="15"/>
      <c r="G1471" s="15"/>
      <c r="H1471" s="15"/>
      <c r="I1471" s="15"/>
      <c r="J1471" s="15"/>
    </row>
    <row r="1472" spans="1:10" x14ac:dyDescent="0.35">
      <c r="A1472" s="24" t="str">
        <f>'Base data'!A1513</f>
        <v>L1</v>
      </c>
      <c r="B1472" s="30">
        <f>'Base data'!B1513</f>
        <v>0</v>
      </c>
      <c r="C1472" s="30">
        <f>'Base data'!E1513</f>
        <v>0</v>
      </c>
      <c r="D1472" s="15"/>
      <c r="E1472" s="15"/>
      <c r="F1472" s="15"/>
      <c r="G1472" s="15"/>
      <c r="H1472" s="15"/>
      <c r="I1472" s="15"/>
      <c r="J1472" s="15"/>
    </row>
    <row r="1473" spans="1:10" x14ac:dyDescent="0.35">
      <c r="A1473" s="24" t="str">
        <f>'Base data'!A1514</f>
        <v>L10</v>
      </c>
      <c r="B1473" s="30">
        <f>'Base data'!B1514</f>
        <v>0</v>
      </c>
      <c r="C1473" s="30">
        <f>'Base data'!E1514</f>
        <v>0</v>
      </c>
      <c r="D1473" s="15"/>
      <c r="E1473" s="15"/>
      <c r="F1473" s="15"/>
      <c r="G1473" s="15"/>
      <c r="H1473" s="15"/>
      <c r="I1473" s="15"/>
      <c r="J1473" s="15"/>
    </row>
    <row r="1474" spans="1:10" x14ac:dyDescent="0.35">
      <c r="A1474" s="24" t="str">
        <f>'Base data'!A1515</f>
        <v>L11</v>
      </c>
      <c r="B1474" s="30">
        <f>'Base data'!B1515</f>
        <v>0</v>
      </c>
      <c r="C1474" s="30">
        <f>'Base data'!E1515</f>
        <v>0</v>
      </c>
      <c r="D1474" s="15"/>
      <c r="E1474" s="15"/>
      <c r="F1474" s="15"/>
      <c r="G1474" s="15"/>
      <c r="H1474" s="15"/>
      <c r="I1474" s="15"/>
      <c r="J1474" s="15"/>
    </row>
    <row r="1475" spans="1:10" x14ac:dyDescent="0.35">
      <c r="A1475" s="24" t="str">
        <f>'Base data'!A1516</f>
        <v>L12</v>
      </c>
      <c r="B1475" s="30">
        <f>'Base data'!B1516</f>
        <v>0</v>
      </c>
      <c r="C1475" s="30">
        <f>'Base data'!E1516</f>
        <v>0</v>
      </c>
      <c r="D1475" s="15"/>
      <c r="E1475" s="15"/>
      <c r="F1475" s="15"/>
      <c r="G1475" s="15"/>
      <c r="H1475" s="15"/>
      <c r="I1475" s="15"/>
      <c r="J1475" s="15"/>
    </row>
    <row r="1476" spans="1:10" x14ac:dyDescent="0.35">
      <c r="A1476" s="24" t="str">
        <f>'Base data'!A1517</f>
        <v>L13</v>
      </c>
      <c r="B1476" s="30">
        <f>'Base data'!B1517</f>
        <v>0</v>
      </c>
      <c r="C1476" s="30">
        <f>'Base data'!E1517</f>
        <v>0</v>
      </c>
      <c r="D1476" s="15"/>
      <c r="E1476" s="15"/>
      <c r="F1476" s="15"/>
      <c r="G1476" s="15"/>
      <c r="H1476" s="15"/>
      <c r="I1476" s="15"/>
      <c r="J1476" s="15"/>
    </row>
    <row r="1477" spans="1:10" x14ac:dyDescent="0.35">
      <c r="A1477" s="24" t="str">
        <f>'Base data'!A1518</f>
        <v>L14</v>
      </c>
      <c r="B1477" s="30">
        <f>'Base data'!B1518</f>
        <v>0</v>
      </c>
      <c r="C1477" s="30">
        <f>'Base data'!E1518</f>
        <v>0</v>
      </c>
      <c r="D1477" s="15"/>
      <c r="E1477" s="15"/>
      <c r="F1477" s="15"/>
      <c r="G1477" s="15"/>
      <c r="H1477" s="15"/>
      <c r="I1477" s="15"/>
      <c r="J1477" s="15"/>
    </row>
    <row r="1478" spans="1:10" x14ac:dyDescent="0.35">
      <c r="A1478" s="24" t="str">
        <f>'Base data'!A1519</f>
        <v>L15</v>
      </c>
      <c r="B1478" s="30">
        <f>'Base data'!B1519</f>
        <v>0</v>
      </c>
      <c r="C1478" s="30">
        <f>'Base data'!E1519</f>
        <v>0</v>
      </c>
      <c r="D1478" s="15"/>
      <c r="E1478" s="15"/>
      <c r="F1478" s="15"/>
      <c r="G1478" s="15"/>
      <c r="H1478" s="15"/>
      <c r="I1478" s="15"/>
      <c r="J1478" s="15"/>
    </row>
    <row r="1479" spans="1:10" x14ac:dyDescent="0.35">
      <c r="A1479" s="24" t="str">
        <f>'Base data'!A1520</f>
        <v>L16</v>
      </c>
      <c r="B1479" s="30">
        <f>'Base data'!B1520</f>
        <v>0</v>
      </c>
      <c r="C1479" s="30">
        <f>'Base data'!E1520</f>
        <v>0</v>
      </c>
      <c r="D1479" s="15"/>
      <c r="E1479" s="15"/>
      <c r="F1479" s="15"/>
      <c r="G1479" s="15"/>
      <c r="H1479" s="15"/>
      <c r="I1479" s="15"/>
      <c r="J1479" s="15"/>
    </row>
    <row r="1480" spans="1:10" x14ac:dyDescent="0.35">
      <c r="A1480" s="24" t="str">
        <f>'Base data'!A1521</f>
        <v>L17</v>
      </c>
      <c r="B1480" s="30">
        <f>'Base data'!B1521</f>
        <v>0</v>
      </c>
      <c r="C1480" s="30">
        <f>'Base data'!E1521</f>
        <v>0</v>
      </c>
      <c r="D1480" s="15"/>
      <c r="E1480" s="15"/>
      <c r="F1480" s="15"/>
      <c r="G1480" s="15"/>
      <c r="H1480" s="15"/>
      <c r="I1480" s="15"/>
      <c r="J1480" s="15"/>
    </row>
    <row r="1481" spans="1:10" x14ac:dyDescent="0.35">
      <c r="A1481" s="24" t="str">
        <f>'Base data'!A1522</f>
        <v>L18</v>
      </c>
      <c r="B1481" s="30">
        <f>'Base data'!B1522</f>
        <v>0</v>
      </c>
      <c r="C1481" s="30">
        <f>'Base data'!E1522</f>
        <v>0</v>
      </c>
      <c r="D1481" s="15"/>
      <c r="E1481" s="15"/>
      <c r="F1481" s="15"/>
      <c r="G1481" s="15"/>
      <c r="H1481" s="15"/>
      <c r="I1481" s="15"/>
      <c r="J1481" s="15"/>
    </row>
    <row r="1482" spans="1:10" x14ac:dyDescent="0.35">
      <c r="A1482" s="24" t="str">
        <f>'Base data'!A1523</f>
        <v>L19</v>
      </c>
      <c r="B1482" s="30">
        <f>'Base data'!B1523</f>
        <v>0</v>
      </c>
      <c r="C1482" s="30">
        <f>'Base data'!E1523</f>
        <v>0</v>
      </c>
      <c r="D1482" s="15"/>
      <c r="E1482" s="15"/>
      <c r="F1482" s="15"/>
      <c r="G1482" s="15"/>
      <c r="H1482" s="15"/>
      <c r="I1482" s="15"/>
      <c r="J1482" s="15"/>
    </row>
    <row r="1483" spans="1:10" x14ac:dyDescent="0.35">
      <c r="A1483" s="24" t="str">
        <f>'Base data'!A1524</f>
        <v>L2</v>
      </c>
      <c r="B1483" s="30">
        <f>'Base data'!B1524</f>
        <v>0</v>
      </c>
      <c r="C1483" s="30">
        <f>'Base data'!E1524</f>
        <v>0</v>
      </c>
      <c r="D1483" s="15"/>
      <c r="E1483" s="15"/>
      <c r="F1483" s="15"/>
      <c r="G1483" s="15"/>
      <c r="H1483" s="15"/>
      <c r="I1483" s="15"/>
      <c r="J1483" s="15"/>
    </row>
    <row r="1484" spans="1:10" x14ac:dyDescent="0.35">
      <c r="A1484" s="24" t="str">
        <f>'Base data'!A1525</f>
        <v>L20</v>
      </c>
      <c r="B1484" s="30">
        <f>'Base data'!B1525</f>
        <v>0</v>
      </c>
      <c r="C1484" s="30">
        <f>'Base data'!E1525</f>
        <v>0</v>
      </c>
      <c r="D1484" s="15"/>
      <c r="E1484" s="15"/>
      <c r="F1484" s="15"/>
      <c r="G1484" s="15"/>
      <c r="H1484" s="15"/>
      <c r="I1484" s="15"/>
      <c r="J1484" s="15"/>
    </row>
    <row r="1485" spans="1:10" x14ac:dyDescent="0.35">
      <c r="A1485" s="24" t="str">
        <f>'Base data'!A1526</f>
        <v>L21</v>
      </c>
      <c r="B1485" s="30">
        <f>'Base data'!B1526</f>
        <v>0</v>
      </c>
      <c r="C1485" s="30">
        <f>'Base data'!E1526</f>
        <v>0</v>
      </c>
      <c r="D1485" s="15"/>
      <c r="E1485" s="15"/>
      <c r="F1485" s="15"/>
      <c r="G1485" s="15"/>
      <c r="H1485" s="15"/>
      <c r="I1485" s="15"/>
      <c r="J1485" s="15"/>
    </row>
    <row r="1486" spans="1:10" x14ac:dyDescent="0.35">
      <c r="A1486" s="24" t="str">
        <f>'Base data'!A1527</f>
        <v>L22</v>
      </c>
      <c r="B1486" s="30">
        <f>'Base data'!B1527</f>
        <v>0</v>
      </c>
      <c r="C1486" s="30">
        <f>'Base data'!E1527</f>
        <v>0</v>
      </c>
      <c r="D1486" s="15"/>
      <c r="E1486" s="15"/>
      <c r="F1486" s="15"/>
      <c r="G1486" s="15"/>
      <c r="H1486" s="15"/>
      <c r="I1486" s="15"/>
      <c r="J1486" s="15"/>
    </row>
    <row r="1487" spans="1:10" x14ac:dyDescent="0.35">
      <c r="A1487" s="24" t="str">
        <f>'Base data'!A1528</f>
        <v>L23</v>
      </c>
      <c r="B1487" s="30">
        <f>'Base data'!B1528</f>
        <v>0</v>
      </c>
      <c r="C1487" s="30">
        <f>'Base data'!E1528</f>
        <v>0</v>
      </c>
      <c r="D1487" s="15"/>
      <c r="E1487" s="15"/>
      <c r="F1487" s="15"/>
      <c r="G1487" s="15"/>
      <c r="H1487" s="15"/>
      <c r="I1487" s="15"/>
      <c r="J1487" s="15"/>
    </row>
    <row r="1488" spans="1:10" x14ac:dyDescent="0.35">
      <c r="A1488" s="24" t="str">
        <f>'Base data'!A1529</f>
        <v>L24</v>
      </c>
      <c r="B1488" s="30">
        <f>'Base data'!B1529</f>
        <v>0</v>
      </c>
      <c r="C1488" s="30">
        <f>'Base data'!E1529</f>
        <v>0</v>
      </c>
      <c r="D1488" s="15"/>
      <c r="E1488" s="15"/>
      <c r="F1488" s="15"/>
      <c r="G1488" s="15"/>
      <c r="H1488" s="15"/>
      <c r="I1488" s="15"/>
      <c r="J1488" s="15"/>
    </row>
    <row r="1489" spans="1:10" x14ac:dyDescent="0.35">
      <c r="A1489" s="24" t="str">
        <f>'Base data'!A1530</f>
        <v>L25</v>
      </c>
      <c r="B1489" s="30">
        <f>'Base data'!B1530</f>
        <v>0</v>
      </c>
      <c r="C1489" s="30">
        <f>'Base data'!E1530</f>
        <v>0</v>
      </c>
      <c r="D1489" s="15"/>
      <c r="E1489" s="15"/>
      <c r="F1489" s="15"/>
      <c r="G1489" s="15"/>
      <c r="H1489" s="15"/>
      <c r="I1489" s="15"/>
      <c r="J1489" s="15"/>
    </row>
    <row r="1490" spans="1:10" x14ac:dyDescent="0.35">
      <c r="A1490" s="24" t="str">
        <f>'Base data'!A1531</f>
        <v>L26</v>
      </c>
      <c r="B1490" s="30">
        <f>'Base data'!B1531</f>
        <v>0</v>
      </c>
      <c r="C1490" s="30">
        <f>'Base data'!E1531</f>
        <v>0</v>
      </c>
      <c r="D1490" s="15"/>
      <c r="E1490" s="15"/>
      <c r="F1490" s="15"/>
      <c r="G1490" s="15"/>
      <c r="H1490" s="15"/>
      <c r="I1490" s="15"/>
      <c r="J1490" s="15"/>
    </row>
    <row r="1491" spans="1:10" x14ac:dyDescent="0.35">
      <c r="A1491" s="24" t="str">
        <f>'Base data'!A1532</f>
        <v>L27</v>
      </c>
      <c r="B1491" s="30">
        <f>'Base data'!B1532</f>
        <v>0</v>
      </c>
      <c r="C1491" s="30">
        <f>'Base data'!E1532</f>
        <v>0</v>
      </c>
      <c r="D1491" s="15"/>
      <c r="E1491" s="15"/>
      <c r="F1491" s="15"/>
      <c r="G1491" s="15"/>
      <c r="H1491" s="15"/>
      <c r="I1491" s="15"/>
      <c r="J1491" s="15"/>
    </row>
    <row r="1492" spans="1:10" x14ac:dyDescent="0.35">
      <c r="A1492" s="24" t="str">
        <f>'Base data'!A1533</f>
        <v>L28</v>
      </c>
      <c r="B1492" s="30">
        <f>'Base data'!B1533</f>
        <v>0</v>
      </c>
      <c r="C1492" s="30">
        <f>'Base data'!E1533</f>
        <v>0</v>
      </c>
      <c r="D1492" s="15"/>
      <c r="E1492" s="15"/>
      <c r="F1492" s="15"/>
      <c r="G1492" s="15"/>
      <c r="H1492" s="15"/>
      <c r="I1492" s="15"/>
      <c r="J1492" s="15"/>
    </row>
    <row r="1493" spans="1:10" x14ac:dyDescent="0.35">
      <c r="A1493" s="24" t="str">
        <f>'Base data'!A1534</f>
        <v>L29</v>
      </c>
      <c r="B1493" s="30">
        <f>'Base data'!B1534</f>
        <v>0</v>
      </c>
      <c r="C1493" s="30">
        <f>'Base data'!E1534</f>
        <v>0</v>
      </c>
      <c r="D1493" s="15"/>
      <c r="E1493" s="15"/>
      <c r="F1493" s="15"/>
      <c r="G1493" s="15"/>
      <c r="H1493" s="15"/>
      <c r="I1493" s="15"/>
      <c r="J1493" s="15"/>
    </row>
    <row r="1494" spans="1:10" x14ac:dyDescent="0.35">
      <c r="A1494" s="24" t="str">
        <f>'Base data'!A1535</f>
        <v>L3</v>
      </c>
      <c r="B1494" s="30">
        <f>'Base data'!B1535</f>
        <v>0</v>
      </c>
      <c r="C1494" s="30">
        <f>'Base data'!E1535</f>
        <v>0</v>
      </c>
      <c r="D1494" s="15"/>
      <c r="E1494" s="15"/>
      <c r="F1494" s="15"/>
      <c r="G1494" s="15"/>
      <c r="H1494" s="15"/>
      <c r="I1494" s="15"/>
      <c r="J1494" s="15"/>
    </row>
    <row r="1495" spans="1:10" x14ac:dyDescent="0.35">
      <c r="A1495" s="24" t="str">
        <f>'Base data'!A1536</f>
        <v>L30</v>
      </c>
      <c r="B1495" s="30">
        <f>'Base data'!B1536</f>
        <v>0</v>
      </c>
      <c r="C1495" s="30">
        <f>'Base data'!E1536</f>
        <v>0</v>
      </c>
      <c r="D1495" s="15"/>
      <c r="E1495" s="15"/>
      <c r="F1495" s="15"/>
      <c r="G1495" s="15"/>
      <c r="H1495" s="15"/>
      <c r="I1495" s="15"/>
      <c r="J1495" s="15"/>
    </row>
    <row r="1496" spans="1:10" x14ac:dyDescent="0.35">
      <c r="A1496" s="24" t="str">
        <f>'Base data'!A1537</f>
        <v>L31</v>
      </c>
      <c r="B1496" s="30">
        <f>'Base data'!B1537</f>
        <v>0</v>
      </c>
      <c r="C1496" s="30">
        <f>'Base data'!E1537</f>
        <v>0</v>
      </c>
      <c r="D1496" s="15"/>
      <c r="E1496" s="15"/>
      <c r="F1496" s="15"/>
      <c r="G1496" s="15"/>
      <c r="H1496" s="15"/>
      <c r="I1496" s="15"/>
      <c r="J1496" s="15"/>
    </row>
    <row r="1497" spans="1:10" x14ac:dyDescent="0.35">
      <c r="A1497" s="24" t="str">
        <f>'Base data'!A1538</f>
        <v>L32</v>
      </c>
      <c r="B1497" s="30">
        <f>'Base data'!B1538</f>
        <v>0</v>
      </c>
      <c r="C1497" s="30">
        <f>'Base data'!E1538</f>
        <v>0</v>
      </c>
      <c r="D1497" s="15"/>
      <c r="E1497" s="15"/>
      <c r="F1497" s="15"/>
      <c r="G1497" s="15"/>
      <c r="H1497" s="15"/>
      <c r="I1497" s="15"/>
      <c r="J1497" s="15"/>
    </row>
    <row r="1498" spans="1:10" x14ac:dyDescent="0.35">
      <c r="A1498" s="24" t="str">
        <f>'Base data'!A1539</f>
        <v>L33</v>
      </c>
      <c r="B1498" s="30">
        <f>'Base data'!B1539</f>
        <v>0</v>
      </c>
      <c r="C1498" s="30">
        <f>'Base data'!E1539</f>
        <v>0</v>
      </c>
      <c r="D1498" s="15"/>
      <c r="E1498" s="15"/>
      <c r="F1498" s="15"/>
      <c r="G1498" s="15"/>
      <c r="H1498" s="15"/>
      <c r="I1498" s="15"/>
      <c r="J1498" s="15"/>
    </row>
    <row r="1499" spans="1:10" x14ac:dyDescent="0.35">
      <c r="A1499" s="24" t="str">
        <f>'Base data'!A1540</f>
        <v>L34</v>
      </c>
      <c r="B1499" s="30">
        <f>'Base data'!B1540</f>
        <v>0</v>
      </c>
      <c r="C1499" s="30">
        <f>'Base data'!E1540</f>
        <v>0</v>
      </c>
      <c r="D1499" s="15"/>
      <c r="E1499" s="15"/>
      <c r="F1499" s="15"/>
      <c r="G1499" s="15"/>
      <c r="H1499" s="15"/>
      <c r="I1499" s="15"/>
      <c r="J1499" s="15"/>
    </row>
    <row r="1500" spans="1:10" x14ac:dyDescent="0.35">
      <c r="A1500" s="24" t="str">
        <f>'Base data'!A1541</f>
        <v>L35</v>
      </c>
      <c r="B1500" s="30">
        <f>'Base data'!B1541</f>
        <v>0</v>
      </c>
      <c r="C1500" s="30">
        <f>'Base data'!E1541</f>
        <v>0</v>
      </c>
      <c r="D1500" s="15"/>
      <c r="E1500" s="15"/>
      <c r="F1500" s="15"/>
      <c r="G1500" s="15"/>
      <c r="H1500" s="15"/>
      <c r="I1500" s="15"/>
      <c r="J1500" s="15"/>
    </row>
    <row r="1501" spans="1:10" x14ac:dyDescent="0.35">
      <c r="A1501" s="24" t="str">
        <f>'Base data'!A1542</f>
        <v>L36</v>
      </c>
      <c r="B1501" s="30">
        <f>'Base data'!B1542</f>
        <v>0</v>
      </c>
      <c r="C1501" s="30">
        <f>'Base data'!E1542</f>
        <v>0</v>
      </c>
      <c r="D1501" s="15"/>
      <c r="E1501" s="15"/>
      <c r="F1501" s="15"/>
      <c r="G1501" s="15"/>
      <c r="H1501" s="15"/>
      <c r="I1501" s="15"/>
      <c r="J1501" s="15"/>
    </row>
    <row r="1502" spans="1:10" x14ac:dyDescent="0.35">
      <c r="A1502" s="24" t="str">
        <f>'Base data'!A1543</f>
        <v>L37</v>
      </c>
      <c r="B1502" s="30">
        <f>'Base data'!B1543</f>
        <v>0</v>
      </c>
      <c r="C1502" s="30">
        <f>'Base data'!E1543</f>
        <v>0</v>
      </c>
      <c r="D1502" s="15"/>
      <c r="E1502" s="15"/>
      <c r="F1502" s="15"/>
      <c r="G1502" s="15"/>
      <c r="H1502" s="15"/>
      <c r="I1502" s="15"/>
      <c r="J1502" s="15"/>
    </row>
    <row r="1503" spans="1:10" x14ac:dyDescent="0.35">
      <c r="A1503" s="24" t="str">
        <f>'Base data'!A1544</f>
        <v>L38</v>
      </c>
      <c r="B1503" s="30">
        <f>'Base data'!B1544</f>
        <v>0</v>
      </c>
      <c r="C1503" s="30">
        <f>'Base data'!E1544</f>
        <v>0</v>
      </c>
      <c r="D1503" s="15"/>
      <c r="E1503" s="15"/>
      <c r="F1503" s="15"/>
      <c r="G1503" s="15"/>
      <c r="H1503" s="15"/>
      <c r="I1503" s="15"/>
      <c r="J1503" s="15"/>
    </row>
    <row r="1504" spans="1:10" x14ac:dyDescent="0.35">
      <c r="A1504" s="24" t="str">
        <f>'Base data'!A1545</f>
        <v>L39</v>
      </c>
      <c r="B1504" s="30">
        <f>'Base data'!B1545</f>
        <v>0</v>
      </c>
      <c r="C1504" s="30">
        <f>'Base data'!E1545</f>
        <v>0</v>
      </c>
      <c r="D1504" s="15"/>
      <c r="E1504" s="15"/>
      <c r="F1504" s="15"/>
      <c r="G1504" s="15"/>
      <c r="H1504" s="15"/>
      <c r="I1504" s="15"/>
      <c r="J1504" s="15"/>
    </row>
    <row r="1505" spans="1:10" x14ac:dyDescent="0.35">
      <c r="A1505" s="24" t="str">
        <f>'Base data'!A1546</f>
        <v>L4</v>
      </c>
      <c r="B1505" s="30">
        <f>'Base data'!B1546</f>
        <v>0</v>
      </c>
      <c r="C1505" s="30">
        <f>'Base data'!E1546</f>
        <v>0</v>
      </c>
      <c r="D1505" s="15"/>
      <c r="E1505" s="15"/>
      <c r="F1505" s="15"/>
      <c r="G1505" s="15"/>
      <c r="H1505" s="15"/>
      <c r="I1505" s="15"/>
      <c r="J1505" s="15"/>
    </row>
    <row r="1506" spans="1:10" x14ac:dyDescent="0.35">
      <c r="A1506" s="24" t="str">
        <f>'Base data'!A1547</f>
        <v>L40</v>
      </c>
      <c r="B1506" s="30">
        <f>'Base data'!B1547</f>
        <v>0</v>
      </c>
      <c r="C1506" s="30">
        <f>'Base data'!E1547</f>
        <v>0</v>
      </c>
      <c r="D1506" s="15"/>
      <c r="E1506" s="15"/>
      <c r="F1506" s="15"/>
      <c r="G1506" s="15"/>
      <c r="H1506" s="15"/>
      <c r="I1506" s="15"/>
      <c r="J1506" s="15"/>
    </row>
    <row r="1507" spans="1:10" x14ac:dyDescent="0.35">
      <c r="A1507" s="24" t="str">
        <f>'Base data'!A1548</f>
        <v>L41</v>
      </c>
      <c r="B1507" s="30">
        <f>'Base data'!B1548</f>
        <v>0</v>
      </c>
      <c r="C1507" s="30">
        <f>'Base data'!E1548</f>
        <v>0</v>
      </c>
      <c r="D1507" s="15"/>
      <c r="E1507" s="15"/>
      <c r="F1507" s="15"/>
      <c r="G1507" s="15"/>
      <c r="H1507" s="15"/>
      <c r="I1507" s="15"/>
      <c r="J1507" s="15"/>
    </row>
    <row r="1508" spans="1:10" x14ac:dyDescent="0.35">
      <c r="A1508" s="24" t="str">
        <f>'Base data'!A1549</f>
        <v>L42</v>
      </c>
      <c r="B1508" s="30">
        <f>'Base data'!B1549</f>
        <v>0</v>
      </c>
      <c r="C1508" s="30">
        <f>'Base data'!E1549</f>
        <v>0</v>
      </c>
      <c r="D1508" s="15"/>
      <c r="E1508" s="15"/>
      <c r="F1508" s="15"/>
      <c r="G1508" s="15"/>
      <c r="H1508" s="15"/>
      <c r="I1508" s="15"/>
      <c r="J1508" s="15"/>
    </row>
    <row r="1509" spans="1:10" x14ac:dyDescent="0.35">
      <c r="A1509" s="24" t="str">
        <f>'Base data'!A1550</f>
        <v>L43</v>
      </c>
      <c r="B1509" s="30">
        <f>'Base data'!B1550</f>
        <v>0</v>
      </c>
      <c r="C1509" s="30">
        <f>'Base data'!E1550</f>
        <v>0</v>
      </c>
      <c r="D1509" s="15"/>
      <c r="E1509" s="15"/>
      <c r="F1509" s="15"/>
      <c r="G1509" s="15"/>
      <c r="H1509" s="15"/>
      <c r="I1509" s="15"/>
      <c r="J1509" s="15"/>
    </row>
    <row r="1510" spans="1:10" x14ac:dyDescent="0.35">
      <c r="A1510" s="24" t="str">
        <f>'Base data'!A1551</f>
        <v>L44</v>
      </c>
      <c r="B1510" s="30">
        <f>'Base data'!B1551</f>
        <v>0</v>
      </c>
      <c r="C1510" s="30">
        <f>'Base data'!E1551</f>
        <v>0</v>
      </c>
      <c r="D1510" s="15"/>
      <c r="E1510" s="15"/>
      <c r="F1510" s="15"/>
      <c r="G1510" s="15"/>
      <c r="H1510" s="15"/>
      <c r="I1510" s="15"/>
      <c r="J1510" s="15"/>
    </row>
    <row r="1511" spans="1:10" x14ac:dyDescent="0.35">
      <c r="A1511" s="24" t="str">
        <f>'Base data'!A1552</f>
        <v>L45</v>
      </c>
      <c r="B1511" s="30">
        <f>'Base data'!B1552</f>
        <v>0</v>
      </c>
      <c r="C1511" s="30">
        <f>'Base data'!E1552</f>
        <v>0</v>
      </c>
      <c r="D1511" s="15"/>
      <c r="E1511" s="15"/>
      <c r="F1511" s="15"/>
      <c r="G1511" s="15"/>
      <c r="H1511" s="15"/>
      <c r="I1511" s="15"/>
      <c r="J1511" s="15"/>
    </row>
    <row r="1512" spans="1:10" x14ac:dyDescent="0.35">
      <c r="A1512" s="24" t="str">
        <f>'Base data'!A1553</f>
        <v>L46</v>
      </c>
      <c r="B1512" s="30">
        <f>'Base data'!B1553</f>
        <v>0</v>
      </c>
      <c r="C1512" s="30">
        <f>'Base data'!E1553</f>
        <v>0</v>
      </c>
      <c r="D1512" s="15"/>
      <c r="E1512" s="15"/>
      <c r="F1512" s="15"/>
      <c r="G1512" s="15"/>
      <c r="H1512" s="15"/>
      <c r="I1512" s="15"/>
      <c r="J1512" s="15"/>
    </row>
    <row r="1513" spans="1:10" x14ac:dyDescent="0.35">
      <c r="A1513" s="24" t="str">
        <f>'Base data'!A1554</f>
        <v>L47</v>
      </c>
      <c r="B1513" s="30">
        <f>'Base data'!B1554</f>
        <v>0</v>
      </c>
      <c r="C1513" s="30">
        <f>'Base data'!E1554</f>
        <v>0</v>
      </c>
      <c r="D1513" s="15"/>
      <c r="E1513" s="15"/>
      <c r="F1513" s="15"/>
      <c r="G1513" s="15"/>
      <c r="H1513" s="15"/>
      <c r="I1513" s="15"/>
      <c r="J1513" s="15"/>
    </row>
    <row r="1514" spans="1:10" x14ac:dyDescent="0.35">
      <c r="A1514" s="24" t="str">
        <f>'Base data'!A1555</f>
        <v>L48</v>
      </c>
      <c r="B1514" s="30">
        <f>'Base data'!B1555</f>
        <v>0</v>
      </c>
      <c r="C1514" s="30">
        <f>'Base data'!E1555</f>
        <v>0</v>
      </c>
      <c r="D1514" s="15"/>
      <c r="E1514" s="15"/>
      <c r="F1514" s="15"/>
      <c r="G1514" s="15"/>
      <c r="H1514" s="15"/>
      <c r="I1514" s="15"/>
      <c r="J1514" s="15"/>
    </row>
    <row r="1515" spans="1:10" x14ac:dyDescent="0.35">
      <c r="A1515" s="24" t="str">
        <f>'Base data'!A1556</f>
        <v>L49</v>
      </c>
      <c r="B1515" s="30">
        <f>'Base data'!B1556</f>
        <v>0</v>
      </c>
      <c r="C1515" s="30">
        <f>'Base data'!E1556</f>
        <v>0</v>
      </c>
      <c r="D1515" s="15"/>
      <c r="E1515" s="15"/>
      <c r="F1515" s="15"/>
      <c r="G1515" s="15"/>
      <c r="H1515" s="15"/>
      <c r="I1515" s="15"/>
      <c r="J1515" s="15"/>
    </row>
    <row r="1516" spans="1:10" x14ac:dyDescent="0.35">
      <c r="A1516" s="24" t="str">
        <f>'Base data'!A1557</f>
        <v>L5</v>
      </c>
      <c r="B1516" s="30">
        <f>'Base data'!B1557</f>
        <v>0</v>
      </c>
      <c r="C1516" s="30">
        <f>'Base data'!E1557</f>
        <v>0</v>
      </c>
      <c r="D1516" s="15"/>
      <c r="E1516" s="15"/>
      <c r="F1516" s="15"/>
      <c r="G1516" s="15"/>
      <c r="H1516" s="15"/>
      <c r="I1516" s="15"/>
      <c r="J1516" s="15"/>
    </row>
    <row r="1517" spans="1:10" x14ac:dyDescent="0.35">
      <c r="A1517" s="24" t="str">
        <f>'Base data'!A1558</f>
        <v>L6</v>
      </c>
      <c r="B1517" s="30">
        <f>'Base data'!B1558</f>
        <v>0</v>
      </c>
      <c r="C1517" s="30">
        <f>'Base data'!E1558</f>
        <v>0</v>
      </c>
      <c r="D1517" s="15"/>
      <c r="E1517" s="15"/>
      <c r="F1517" s="15"/>
      <c r="G1517" s="15"/>
      <c r="H1517" s="15"/>
      <c r="I1517" s="15"/>
      <c r="J1517" s="15"/>
    </row>
    <row r="1518" spans="1:10" x14ac:dyDescent="0.35">
      <c r="A1518" s="24" t="str">
        <f>'Base data'!A1559</f>
        <v>L60</v>
      </c>
      <c r="B1518" s="30">
        <f>'Base data'!B1559</f>
        <v>0</v>
      </c>
      <c r="C1518" s="30">
        <f>'Base data'!E1559</f>
        <v>0</v>
      </c>
      <c r="D1518" s="15"/>
      <c r="E1518" s="15"/>
      <c r="F1518" s="15"/>
      <c r="G1518" s="15"/>
      <c r="H1518" s="15"/>
      <c r="I1518" s="15"/>
      <c r="J1518" s="15"/>
    </row>
    <row r="1519" spans="1:10" x14ac:dyDescent="0.35">
      <c r="A1519" s="24" t="str">
        <f>'Base data'!A1560</f>
        <v>L61</v>
      </c>
      <c r="B1519" s="30">
        <f>'Base data'!B1560</f>
        <v>0</v>
      </c>
      <c r="C1519" s="30">
        <f>'Base data'!E1560</f>
        <v>0</v>
      </c>
      <c r="D1519" s="15"/>
      <c r="E1519" s="15"/>
      <c r="F1519" s="15"/>
      <c r="G1519" s="15"/>
      <c r="H1519" s="15"/>
      <c r="I1519" s="15"/>
      <c r="J1519" s="15"/>
    </row>
    <row r="1520" spans="1:10" x14ac:dyDescent="0.35">
      <c r="A1520" s="24" t="str">
        <f>'Base data'!A1561</f>
        <v>L62</v>
      </c>
      <c r="B1520" s="30">
        <f>'Base data'!B1561</f>
        <v>0</v>
      </c>
      <c r="C1520" s="30">
        <f>'Base data'!E1561</f>
        <v>0</v>
      </c>
      <c r="D1520" s="15"/>
      <c r="E1520" s="15"/>
      <c r="F1520" s="15"/>
      <c r="G1520" s="15"/>
      <c r="H1520" s="15"/>
      <c r="I1520" s="15"/>
      <c r="J1520" s="15"/>
    </row>
    <row r="1521" spans="1:10" x14ac:dyDescent="0.35">
      <c r="A1521" s="24" t="str">
        <f>'Base data'!A1562</f>
        <v>L63</v>
      </c>
      <c r="B1521" s="30">
        <f>'Base data'!B1562</f>
        <v>0</v>
      </c>
      <c r="C1521" s="30">
        <f>'Base data'!E1562</f>
        <v>0</v>
      </c>
      <c r="D1521" s="15"/>
      <c r="E1521" s="15"/>
      <c r="F1521" s="15"/>
      <c r="G1521" s="15"/>
      <c r="H1521" s="15"/>
      <c r="I1521" s="15"/>
      <c r="J1521" s="15"/>
    </row>
    <row r="1522" spans="1:10" x14ac:dyDescent="0.35">
      <c r="A1522" s="24" t="str">
        <f>'Base data'!A1563</f>
        <v>L64</v>
      </c>
      <c r="B1522" s="30">
        <f>'Base data'!B1563</f>
        <v>0</v>
      </c>
      <c r="C1522" s="30">
        <f>'Base data'!E1563</f>
        <v>0</v>
      </c>
      <c r="D1522" s="15"/>
      <c r="E1522" s="15"/>
      <c r="F1522" s="15"/>
      <c r="G1522" s="15"/>
      <c r="H1522" s="15"/>
      <c r="I1522" s="15"/>
      <c r="J1522" s="15"/>
    </row>
    <row r="1523" spans="1:10" x14ac:dyDescent="0.35">
      <c r="A1523" s="24" t="str">
        <f>'Base data'!A1564</f>
        <v>L65</v>
      </c>
      <c r="B1523" s="30">
        <f>'Base data'!B1564</f>
        <v>0</v>
      </c>
      <c r="C1523" s="30">
        <f>'Base data'!E1564</f>
        <v>0</v>
      </c>
      <c r="D1523" s="15"/>
      <c r="E1523" s="15"/>
      <c r="F1523" s="15"/>
      <c r="G1523" s="15"/>
      <c r="H1523" s="15"/>
      <c r="I1523" s="15"/>
      <c r="J1523" s="15"/>
    </row>
    <row r="1524" spans="1:10" x14ac:dyDescent="0.35">
      <c r="A1524" s="24" t="str">
        <f>'Base data'!A1565</f>
        <v>L66</v>
      </c>
      <c r="B1524" s="30">
        <f>'Base data'!B1565</f>
        <v>0</v>
      </c>
      <c r="C1524" s="30">
        <f>'Base data'!E1565</f>
        <v>0</v>
      </c>
      <c r="D1524" s="15"/>
      <c r="E1524" s="15"/>
      <c r="F1524" s="15"/>
      <c r="G1524" s="15"/>
      <c r="H1524" s="15"/>
      <c r="I1524" s="15"/>
      <c r="J1524" s="15"/>
    </row>
    <row r="1525" spans="1:10" x14ac:dyDescent="0.35">
      <c r="A1525" s="24" t="str">
        <f>'Base data'!A1566</f>
        <v>L67</v>
      </c>
      <c r="B1525" s="30">
        <f>'Base data'!B1566</f>
        <v>0</v>
      </c>
      <c r="C1525" s="30">
        <f>'Base data'!E1566</f>
        <v>0</v>
      </c>
      <c r="D1525" s="15"/>
      <c r="E1525" s="15"/>
      <c r="F1525" s="15"/>
      <c r="G1525" s="15"/>
      <c r="H1525" s="15"/>
      <c r="I1525" s="15"/>
      <c r="J1525" s="15"/>
    </row>
    <row r="1526" spans="1:10" x14ac:dyDescent="0.35">
      <c r="A1526" s="24" t="str">
        <f>'Base data'!A1567</f>
        <v>L68</v>
      </c>
      <c r="B1526" s="30">
        <f>'Base data'!B1567</f>
        <v>0</v>
      </c>
      <c r="C1526" s="30">
        <f>'Base data'!E1567</f>
        <v>0</v>
      </c>
      <c r="D1526" s="15"/>
      <c r="E1526" s="15"/>
      <c r="F1526" s="15"/>
      <c r="G1526" s="15"/>
      <c r="H1526" s="15"/>
      <c r="I1526" s="15"/>
      <c r="J1526" s="15"/>
    </row>
    <row r="1527" spans="1:10" x14ac:dyDescent="0.35">
      <c r="A1527" s="24" t="str">
        <f>'Base data'!A1568</f>
        <v>L69</v>
      </c>
      <c r="B1527" s="30">
        <f>'Base data'!B1568</f>
        <v>0</v>
      </c>
      <c r="C1527" s="30">
        <f>'Base data'!E1568</f>
        <v>0</v>
      </c>
      <c r="D1527" s="15"/>
      <c r="E1527" s="15"/>
      <c r="F1527" s="15"/>
      <c r="G1527" s="15"/>
      <c r="H1527" s="15"/>
      <c r="I1527" s="15"/>
      <c r="J1527" s="15"/>
    </row>
    <row r="1528" spans="1:10" x14ac:dyDescent="0.35">
      <c r="A1528" s="24" t="str">
        <f>'Base data'!A1569</f>
        <v>L7</v>
      </c>
      <c r="B1528" s="30">
        <f>'Base data'!B1569</f>
        <v>0</v>
      </c>
      <c r="C1528" s="30">
        <f>'Base data'!E1569</f>
        <v>0</v>
      </c>
      <c r="D1528" s="15"/>
      <c r="E1528" s="15"/>
      <c r="F1528" s="15"/>
      <c r="G1528" s="15"/>
      <c r="H1528" s="15"/>
      <c r="I1528" s="15"/>
      <c r="J1528" s="15"/>
    </row>
    <row r="1529" spans="1:10" x14ac:dyDescent="0.35">
      <c r="A1529" s="24" t="str">
        <f>'Base data'!A1570</f>
        <v>L70</v>
      </c>
      <c r="B1529" s="30">
        <f>'Base data'!B1570</f>
        <v>0</v>
      </c>
      <c r="C1529" s="30">
        <f>'Base data'!E1570</f>
        <v>0</v>
      </c>
      <c r="D1529" s="15"/>
      <c r="E1529" s="15"/>
      <c r="F1529" s="15"/>
      <c r="G1529" s="15"/>
      <c r="H1529" s="15"/>
      <c r="I1529" s="15"/>
      <c r="J1529" s="15"/>
    </row>
    <row r="1530" spans="1:10" x14ac:dyDescent="0.35">
      <c r="A1530" s="24" t="str">
        <f>'Base data'!A1571</f>
        <v>L71</v>
      </c>
      <c r="B1530" s="30">
        <f>'Base data'!B1571</f>
        <v>0</v>
      </c>
      <c r="C1530" s="30">
        <f>'Base data'!E1571</f>
        <v>0</v>
      </c>
      <c r="D1530" s="15"/>
      <c r="E1530" s="15"/>
      <c r="F1530" s="15"/>
      <c r="G1530" s="15"/>
      <c r="H1530" s="15"/>
      <c r="I1530" s="15"/>
      <c r="J1530" s="15"/>
    </row>
    <row r="1531" spans="1:10" x14ac:dyDescent="0.35">
      <c r="A1531" s="24" t="str">
        <f>'Base data'!A1572</f>
        <v>L72</v>
      </c>
      <c r="B1531" s="30">
        <f>'Base data'!B1572</f>
        <v>0</v>
      </c>
      <c r="C1531" s="30">
        <f>'Base data'!E1572</f>
        <v>0</v>
      </c>
      <c r="D1531" s="15"/>
      <c r="E1531" s="15"/>
      <c r="F1531" s="15"/>
      <c r="G1531" s="15"/>
      <c r="H1531" s="15"/>
      <c r="I1531" s="15"/>
      <c r="J1531" s="15"/>
    </row>
    <row r="1532" spans="1:10" x14ac:dyDescent="0.35">
      <c r="A1532" s="24" t="str">
        <f>'Base data'!A1573</f>
        <v>L73</v>
      </c>
      <c r="B1532" s="30">
        <f>'Base data'!B1573</f>
        <v>0</v>
      </c>
      <c r="C1532" s="30">
        <f>'Base data'!E1573</f>
        <v>0</v>
      </c>
      <c r="D1532" s="15"/>
      <c r="E1532" s="15"/>
      <c r="F1532" s="15"/>
      <c r="G1532" s="15"/>
      <c r="H1532" s="15"/>
      <c r="I1532" s="15"/>
      <c r="J1532" s="15"/>
    </row>
    <row r="1533" spans="1:10" x14ac:dyDescent="0.35">
      <c r="A1533" s="24" t="str">
        <f>'Base data'!A1574</f>
        <v>L74</v>
      </c>
      <c r="B1533" s="30">
        <f>'Base data'!B1574</f>
        <v>0</v>
      </c>
      <c r="C1533" s="30">
        <f>'Base data'!E1574</f>
        <v>0</v>
      </c>
      <c r="D1533" s="15"/>
      <c r="E1533" s="15"/>
      <c r="F1533" s="15"/>
      <c r="G1533" s="15"/>
      <c r="H1533" s="15"/>
      <c r="I1533" s="15"/>
      <c r="J1533" s="15"/>
    </row>
    <row r="1534" spans="1:10" x14ac:dyDescent="0.35">
      <c r="A1534" s="24" t="str">
        <f>'Base data'!A1575</f>
        <v>L75</v>
      </c>
      <c r="B1534" s="30">
        <f>'Base data'!B1575</f>
        <v>0</v>
      </c>
      <c r="C1534" s="30">
        <f>'Base data'!E1575</f>
        <v>0</v>
      </c>
      <c r="D1534" s="15"/>
      <c r="E1534" s="15"/>
      <c r="F1534" s="15"/>
      <c r="G1534" s="15"/>
      <c r="H1534" s="15"/>
      <c r="I1534" s="15"/>
      <c r="J1534" s="15"/>
    </row>
    <row r="1535" spans="1:10" x14ac:dyDescent="0.35">
      <c r="A1535" s="24" t="str">
        <f>'Base data'!A1576</f>
        <v>L8</v>
      </c>
      <c r="B1535" s="30">
        <f>'Base data'!B1576</f>
        <v>0</v>
      </c>
      <c r="C1535" s="30">
        <f>'Base data'!E1576</f>
        <v>0</v>
      </c>
      <c r="D1535" s="15"/>
      <c r="E1535" s="15"/>
      <c r="F1535" s="15"/>
      <c r="G1535" s="15"/>
      <c r="H1535" s="15"/>
      <c r="I1535" s="15"/>
      <c r="J1535" s="15"/>
    </row>
    <row r="1536" spans="1:10" x14ac:dyDescent="0.35">
      <c r="A1536" s="24" t="str">
        <f>'Base data'!A1577</f>
        <v>L80</v>
      </c>
      <c r="B1536" s="30">
        <f>'Base data'!B1577</f>
        <v>0</v>
      </c>
      <c r="C1536" s="30">
        <f>'Base data'!E1577</f>
        <v>0</v>
      </c>
      <c r="D1536" s="15"/>
      <c r="E1536" s="15"/>
      <c r="F1536" s="15"/>
      <c r="G1536" s="15"/>
      <c r="H1536" s="15"/>
      <c r="I1536" s="15"/>
      <c r="J1536" s="15"/>
    </row>
    <row r="1537" spans="1:10" x14ac:dyDescent="0.35">
      <c r="A1537" s="24" t="str">
        <f>'Base data'!A1578</f>
        <v>L9</v>
      </c>
      <c r="B1537" s="30">
        <f>'Base data'!B1578</f>
        <v>0</v>
      </c>
      <c r="C1537" s="30">
        <f>'Base data'!E1578</f>
        <v>0</v>
      </c>
      <c r="D1537" s="15"/>
      <c r="E1537" s="15"/>
      <c r="F1537" s="15"/>
      <c r="G1537" s="15"/>
      <c r="H1537" s="15"/>
      <c r="I1537" s="15"/>
      <c r="J1537" s="15"/>
    </row>
    <row r="1538" spans="1:10" x14ac:dyDescent="0.35">
      <c r="A1538" s="24" t="str">
        <f>'Base data'!A1579</f>
        <v>LA1</v>
      </c>
      <c r="B1538" s="30">
        <f>'Base data'!B1579</f>
        <v>0</v>
      </c>
      <c r="C1538" s="30">
        <f>'Base data'!E1579</f>
        <v>0</v>
      </c>
      <c r="D1538" s="15"/>
      <c r="E1538" s="15"/>
      <c r="F1538" s="15"/>
      <c r="G1538" s="15"/>
      <c r="H1538" s="15"/>
      <c r="I1538" s="15"/>
      <c r="J1538" s="15"/>
    </row>
    <row r="1539" spans="1:10" x14ac:dyDescent="0.35">
      <c r="A1539" s="24" t="str">
        <f>'Base data'!A1580</f>
        <v>LA10</v>
      </c>
      <c r="B1539" s="30">
        <f>'Base data'!B1580</f>
        <v>0</v>
      </c>
      <c r="C1539" s="30">
        <f>'Base data'!E1580</f>
        <v>0</v>
      </c>
      <c r="D1539" s="15"/>
      <c r="E1539" s="15"/>
      <c r="F1539" s="15"/>
      <c r="G1539" s="15"/>
      <c r="H1539" s="15"/>
      <c r="I1539" s="15"/>
      <c r="J1539" s="15"/>
    </row>
    <row r="1540" spans="1:10" x14ac:dyDescent="0.35">
      <c r="A1540" s="24" t="str">
        <f>'Base data'!A1581</f>
        <v>LA11</v>
      </c>
      <c r="B1540" s="30">
        <f>'Base data'!B1581</f>
        <v>0</v>
      </c>
      <c r="C1540" s="30">
        <f>'Base data'!E1581</f>
        <v>0</v>
      </c>
      <c r="D1540" s="15"/>
      <c r="E1540" s="15"/>
      <c r="F1540" s="15"/>
      <c r="G1540" s="15"/>
      <c r="H1540" s="15"/>
      <c r="I1540" s="15"/>
      <c r="J1540" s="15"/>
    </row>
    <row r="1541" spans="1:10" x14ac:dyDescent="0.35">
      <c r="A1541" s="24" t="str">
        <f>'Base data'!A1582</f>
        <v>LA12</v>
      </c>
      <c r="B1541" s="30">
        <f>'Base data'!B1582</f>
        <v>0</v>
      </c>
      <c r="C1541" s="30">
        <f>'Base data'!E1582</f>
        <v>0</v>
      </c>
      <c r="D1541" s="15"/>
      <c r="E1541" s="15"/>
      <c r="F1541" s="15"/>
      <c r="G1541" s="15"/>
      <c r="H1541" s="15"/>
      <c r="I1541" s="15"/>
      <c r="J1541" s="15"/>
    </row>
    <row r="1542" spans="1:10" x14ac:dyDescent="0.35">
      <c r="A1542" s="24" t="str">
        <f>'Base data'!A1583</f>
        <v>LA13</v>
      </c>
      <c r="B1542" s="30">
        <f>'Base data'!B1583</f>
        <v>0</v>
      </c>
      <c r="C1542" s="30">
        <f>'Base data'!E1583</f>
        <v>0</v>
      </c>
      <c r="D1542" s="15"/>
      <c r="E1542" s="15"/>
      <c r="F1542" s="15"/>
      <c r="G1542" s="15"/>
      <c r="H1542" s="15"/>
      <c r="I1542" s="15"/>
      <c r="J1542" s="15"/>
    </row>
    <row r="1543" spans="1:10" x14ac:dyDescent="0.35">
      <c r="A1543" s="24" t="str">
        <f>'Base data'!A1584</f>
        <v>LA14</v>
      </c>
      <c r="B1543" s="30">
        <f>'Base data'!B1584</f>
        <v>0</v>
      </c>
      <c r="C1543" s="30">
        <f>'Base data'!E1584</f>
        <v>0</v>
      </c>
      <c r="D1543" s="15"/>
      <c r="E1543" s="15"/>
      <c r="F1543" s="15"/>
      <c r="G1543" s="15"/>
      <c r="H1543" s="15"/>
      <c r="I1543" s="15"/>
      <c r="J1543" s="15"/>
    </row>
    <row r="1544" spans="1:10" x14ac:dyDescent="0.35">
      <c r="A1544" s="24" t="str">
        <f>'Base data'!A1585</f>
        <v>LA15</v>
      </c>
      <c r="B1544" s="30">
        <f>'Base data'!B1585</f>
        <v>0</v>
      </c>
      <c r="C1544" s="30">
        <f>'Base data'!E1585</f>
        <v>0</v>
      </c>
      <c r="D1544" s="15"/>
      <c r="E1544" s="15"/>
      <c r="F1544" s="15"/>
      <c r="G1544" s="15"/>
      <c r="H1544" s="15"/>
      <c r="I1544" s="15"/>
      <c r="J1544" s="15"/>
    </row>
    <row r="1545" spans="1:10" x14ac:dyDescent="0.35">
      <c r="A1545" s="24" t="str">
        <f>'Base data'!A1586</f>
        <v>LA16</v>
      </c>
      <c r="B1545" s="30">
        <f>'Base data'!B1586</f>
        <v>0</v>
      </c>
      <c r="C1545" s="30">
        <f>'Base data'!E1586</f>
        <v>0</v>
      </c>
      <c r="D1545" s="15"/>
      <c r="E1545" s="15"/>
      <c r="F1545" s="15"/>
      <c r="G1545" s="15"/>
      <c r="H1545" s="15"/>
      <c r="I1545" s="15"/>
      <c r="J1545" s="15"/>
    </row>
    <row r="1546" spans="1:10" x14ac:dyDescent="0.35">
      <c r="A1546" s="24" t="str">
        <f>'Base data'!A1587</f>
        <v>LA17</v>
      </c>
      <c r="B1546" s="30">
        <f>'Base data'!B1587</f>
        <v>0</v>
      </c>
      <c r="C1546" s="30">
        <f>'Base data'!E1587</f>
        <v>0</v>
      </c>
      <c r="D1546" s="15"/>
      <c r="E1546" s="15"/>
      <c r="F1546" s="15"/>
      <c r="G1546" s="15"/>
      <c r="H1546" s="15"/>
      <c r="I1546" s="15"/>
      <c r="J1546" s="15"/>
    </row>
    <row r="1547" spans="1:10" x14ac:dyDescent="0.35">
      <c r="A1547" s="24" t="str">
        <f>'Base data'!A1588</f>
        <v>LA18</v>
      </c>
      <c r="B1547" s="30">
        <f>'Base data'!B1588</f>
        <v>0</v>
      </c>
      <c r="C1547" s="30">
        <f>'Base data'!E1588</f>
        <v>0</v>
      </c>
      <c r="D1547" s="15"/>
      <c r="E1547" s="15"/>
      <c r="F1547" s="15"/>
      <c r="G1547" s="15"/>
      <c r="H1547" s="15"/>
      <c r="I1547" s="15"/>
      <c r="J1547" s="15"/>
    </row>
    <row r="1548" spans="1:10" x14ac:dyDescent="0.35">
      <c r="A1548" s="24" t="str">
        <f>'Base data'!A1589</f>
        <v>LA19</v>
      </c>
      <c r="B1548" s="30">
        <f>'Base data'!B1589</f>
        <v>0</v>
      </c>
      <c r="C1548" s="30">
        <f>'Base data'!E1589</f>
        <v>0</v>
      </c>
      <c r="D1548" s="15"/>
      <c r="E1548" s="15"/>
      <c r="F1548" s="15"/>
      <c r="G1548" s="15"/>
      <c r="H1548" s="15"/>
      <c r="I1548" s="15"/>
      <c r="J1548" s="15"/>
    </row>
    <row r="1549" spans="1:10" x14ac:dyDescent="0.35">
      <c r="A1549" s="24" t="str">
        <f>'Base data'!A1590</f>
        <v>LA2</v>
      </c>
      <c r="B1549" s="30">
        <f>'Base data'!B1590</f>
        <v>0</v>
      </c>
      <c r="C1549" s="30">
        <f>'Base data'!E1590</f>
        <v>0</v>
      </c>
      <c r="D1549" s="15"/>
      <c r="E1549" s="15"/>
      <c r="F1549" s="15"/>
      <c r="G1549" s="15"/>
      <c r="H1549" s="15"/>
      <c r="I1549" s="15"/>
      <c r="J1549" s="15"/>
    </row>
    <row r="1550" spans="1:10" x14ac:dyDescent="0.35">
      <c r="A1550" s="24" t="str">
        <f>'Base data'!A1591</f>
        <v>LA20</v>
      </c>
      <c r="B1550" s="30">
        <f>'Base data'!B1591</f>
        <v>0</v>
      </c>
      <c r="C1550" s="30">
        <f>'Base data'!E1591</f>
        <v>0</v>
      </c>
      <c r="D1550" s="15"/>
      <c r="E1550" s="15"/>
      <c r="F1550" s="15"/>
      <c r="G1550" s="15"/>
      <c r="H1550" s="15"/>
      <c r="I1550" s="15"/>
      <c r="J1550" s="15"/>
    </row>
    <row r="1551" spans="1:10" x14ac:dyDescent="0.35">
      <c r="A1551" s="24" t="str">
        <f>'Base data'!A1592</f>
        <v>LA21</v>
      </c>
      <c r="B1551" s="30">
        <f>'Base data'!B1592</f>
        <v>0</v>
      </c>
      <c r="C1551" s="30">
        <f>'Base data'!E1592</f>
        <v>0</v>
      </c>
      <c r="D1551" s="15"/>
      <c r="E1551" s="15"/>
      <c r="F1551" s="15"/>
      <c r="G1551" s="15"/>
      <c r="H1551" s="15"/>
      <c r="I1551" s="15"/>
      <c r="J1551" s="15"/>
    </row>
    <row r="1552" spans="1:10" x14ac:dyDescent="0.35">
      <c r="A1552" s="24" t="str">
        <f>'Base data'!A1593</f>
        <v>LA22</v>
      </c>
      <c r="B1552" s="30">
        <f>'Base data'!B1593</f>
        <v>0</v>
      </c>
      <c r="C1552" s="30">
        <f>'Base data'!E1593</f>
        <v>0</v>
      </c>
      <c r="D1552" s="15"/>
      <c r="E1552" s="15"/>
      <c r="F1552" s="15"/>
      <c r="G1552" s="15"/>
      <c r="H1552" s="15"/>
      <c r="I1552" s="15"/>
      <c r="J1552" s="15"/>
    </row>
    <row r="1553" spans="1:10" x14ac:dyDescent="0.35">
      <c r="A1553" s="24" t="str">
        <f>'Base data'!A1594</f>
        <v>LA23</v>
      </c>
      <c r="B1553" s="30">
        <f>'Base data'!B1594</f>
        <v>0</v>
      </c>
      <c r="C1553" s="30">
        <f>'Base data'!E1594</f>
        <v>0</v>
      </c>
      <c r="D1553" s="15"/>
      <c r="E1553" s="15"/>
      <c r="F1553" s="15"/>
      <c r="G1553" s="15"/>
      <c r="H1553" s="15"/>
      <c r="I1553" s="15"/>
      <c r="J1553" s="15"/>
    </row>
    <row r="1554" spans="1:10" x14ac:dyDescent="0.35">
      <c r="A1554" s="24" t="str">
        <f>'Base data'!A1595</f>
        <v>LA3</v>
      </c>
      <c r="B1554" s="30">
        <f>'Base data'!B1595</f>
        <v>0</v>
      </c>
      <c r="C1554" s="30">
        <f>'Base data'!E1595</f>
        <v>0</v>
      </c>
      <c r="D1554" s="15"/>
      <c r="E1554" s="15"/>
      <c r="F1554" s="15"/>
      <c r="G1554" s="15"/>
      <c r="H1554" s="15"/>
      <c r="I1554" s="15"/>
      <c r="J1554" s="15"/>
    </row>
    <row r="1555" spans="1:10" x14ac:dyDescent="0.35">
      <c r="A1555" s="24" t="str">
        <f>'Base data'!A1596</f>
        <v>LA4</v>
      </c>
      <c r="B1555" s="30">
        <f>'Base data'!B1596</f>
        <v>0</v>
      </c>
      <c r="C1555" s="30">
        <f>'Base data'!E1596</f>
        <v>0</v>
      </c>
      <c r="D1555" s="15"/>
      <c r="E1555" s="15"/>
      <c r="F1555" s="15"/>
      <c r="G1555" s="15"/>
      <c r="H1555" s="15"/>
      <c r="I1555" s="15"/>
      <c r="J1555" s="15"/>
    </row>
    <row r="1556" spans="1:10" x14ac:dyDescent="0.35">
      <c r="A1556" s="24" t="str">
        <f>'Base data'!A1597</f>
        <v>LA5</v>
      </c>
      <c r="B1556" s="30">
        <f>'Base data'!B1597</f>
        <v>0</v>
      </c>
      <c r="C1556" s="30">
        <f>'Base data'!E1597</f>
        <v>0</v>
      </c>
      <c r="D1556" s="15"/>
      <c r="E1556" s="15"/>
      <c r="F1556" s="15"/>
      <c r="G1556" s="15"/>
      <c r="H1556" s="15"/>
      <c r="I1556" s="15"/>
      <c r="J1556" s="15"/>
    </row>
    <row r="1557" spans="1:10" x14ac:dyDescent="0.35">
      <c r="A1557" s="24" t="str">
        <f>'Base data'!A1598</f>
        <v>LA6</v>
      </c>
      <c r="B1557" s="30">
        <f>'Base data'!B1598</f>
        <v>0</v>
      </c>
      <c r="C1557" s="30">
        <f>'Base data'!E1598</f>
        <v>0</v>
      </c>
      <c r="D1557" s="15"/>
      <c r="E1557" s="15"/>
      <c r="F1557" s="15"/>
      <c r="G1557" s="15"/>
      <c r="H1557" s="15"/>
      <c r="I1557" s="15"/>
      <c r="J1557" s="15"/>
    </row>
    <row r="1558" spans="1:10" x14ac:dyDescent="0.35">
      <c r="A1558" s="24" t="str">
        <f>'Base data'!A1599</f>
        <v>LA7</v>
      </c>
      <c r="B1558" s="30">
        <f>'Base data'!B1599</f>
        <v>0</v>
      </c>
      <c r="C1558" s="30">
        <f>'Base data'!E1599</f>
        <v>0</v>
      </c>
      <c r="D1558" s="15"/>
      <c r="E1558" s="15"/>
      <c r="F1558" s="15"/>
      <c r="G1558" s="15"/>
      <c r="H1558" s="15"/>
      <c r="I1558" s="15"/>
      <c r="J1558" s="15"/>
    </row>
    <row r="1559" spans="1:10" x14ac:dyDescent="0.35">
      <c r="A1559" s="24" t="str">
        <f>'Base data'!A1600</f>
        <v>LA8</v>
      </c>
      <c r="B1559" s="30">
        <f>'Base data'!B1600</f>
        <v>0</v>
      </c>
      <c r="C1559" s="30">
        <f>'Base data'!E1600</f>
        <v>0</v>
      </c>
      <c r="D1559" s="15"/>
      <c r="E1559" s="15"/>
      <c r="F1559" s="15"/>
      <c r="G1559" s="15"/>
      <c r="H1559" s="15"/>
      <c r="I1559" s="15"/>
      <c r="J1559" s="15"/>
    </row>
    <row r="1560" spans="1:10" x14ac:dyDescent="0.35">
      <c r="A1560" s="24" t="str">
        <f>'Base data'!A1601</f>
        <v>LA9</v>
      </c>
      <c r="B1560" s="30">
        <f>'Base data'!B1601</f>
        <v>0</v>
      </c>
      <c r="C1560" s="30">
        <f>'Base data'!E1601</f>
        <v>0</v>
      </c>
      <c r="D1560" s="15"/>
      <c r="E1560" s="15"/>
      <c r="F1560" s="15"/>
      <c r="G1560" s="15"/>
      <c r="H1560" s="15"/>
      <c r="I1560" s="15"/>
      <c r="J1560" s="15"/>
    </row>
    <row r="1561" spans="1:10" x14ac:dyDescent="0.35">
      <c r="A1561" s="24" t="str">
        <f>'Base data'!A1602</f>
        <v>LD1</v>
      </c>
      <c r="B1561" s="30">
        <f>'Base data'!B1602</f>
        <v>0</v>
      </c>
      <c r="C1561" s="30">
        <f>'Base data'!E1602</f>
        <v>0</v>
      </c>
      <c r="D1561" s="15"/>
      <c r="E1561" s="15"/>
      <c r="F1561" s="15"/>
      <c r="G1561" s="15"/>
      <c r="H1561" s="15"/>
      <c r="I1561" s="15"/>
      <c r="J1561" s="15"/>
    </row>
    <row r="1562" spans="1:10" x14ac:dyDescent="0.35">
      <c r="A1562" s="24" t="str">
        <f>'Base data'!A1603</f>
        <v>LD2</v>
      </c>
      <c r="B1562" s="30">
        <f>'Base data'!B1603</f>
        <v>0</v>
      </c>
      <c r="C1562" s="30">
        <f>'Base data'!E1603</f>
        <v>0</v>
      </c>
      <c r="D1562" s="15"/>
      <c r="E1562" s="15"/>
      <c r="F1562" s="15"/>
      <c r="G1562" s="15"/>
      <c r="H1562" s="15"/>
      <c r="I1562" s="15"/>
      <c r="J1562" s="15"/>
    </row>
    <row r="1563" spans="1:10" x14ac:dyDescent="0.35">
      <c r="A1563" s="24" t="str">
        <f>'Base data'!A1604</f>
        <v>LD3</v>
      </c>
      <c r="B1563" s="30">
        <f>'Base data'!B1604</f>
        <v>0</v>
      </c>
      <c r="C1563" s="30">
        <f>'Base data'!E1604</f>
        <v>0</v>
      </c>
      <c r="D1563" s="15"/>
      <c r="E1563" s="15"/>
      <c r="F1563" s="15"/>
      <c r="G1563" s="15"/>
      <c r="H1563" s="15"/>
      <c r="I1563" s="15"/>
      <c r="J1563" s="15"/>
    </row>
    <row r="1564" spans="1:10" x14ac:dyDescent="0.35">
      <c r="A1564" s="24" t="str">
        <f>'Base data'!A1605</f>
        <v>LD4</v>
      </c>
      <c r="B1564" s="30">
        <f>'Base data'!B1605</f>
        <v>0</v>
      </c>
      <c r="C1564" s="30">
        <f>'Base data'!E1605</f>
        <v>0</v>
      </c>
      <c r="D1564" s="15"/>
      <c r="E1564" s="15"/>
      <c r="F1564" s="15"/>
      <c r="G1564" s="15"/>
      <c r="H1564" s="15"/>
      <c r="I1564" s="15"/>
      <c r="J1564" s="15"/>
    </row>
    <row r="1565" spans="1:10" x14ac:dyDescent="0.35">
      <c r="A1565" s="24" t="str">
        <f>'Base data'!A1606</f>
        <v>LD5</v>
      </c>
      <c r="B1565" s="30">
        <f>'Base data'!B1606</f>
        <v>0</v>
      </c>
      <c r="C1565" s="30">
        <f>'Base data'!E1606</f>
        <v>0</v>
      </c>
      <c r="D1565" s="15"/>
      <c r="E1565" s="15"/>
      <c r="F1565" s="15"/>
      <c r="G1565" s="15"/>
      <c r="H1565" s="15"/>
      <c r="I1565" s="15"/>
      <c r="J1565" s="15"/>
    </row>
    <row r="1566" spans="1:10" x14ac:dyDescent="0.35">
      <c r="A1566" s="24" t="str">
        <f>'Base data'!A1607</f>
        <v>LD6</v>
      </c>
      <c r="B1566" s="30">
        <f>'Base data'!B1607</f>
        <v>0</v>
      </c>
      <c r="C1566" s="30">
        <f>'Base data'!E1607</f>
        <v>0</v>
      </c>
      <c r="D1566" s="15"/>
      <c r="E1566" s="15"/>
      <c r="F1566" s="15"/>
      <c r="G1566" s="15"/>
      <c r="H1566" s="15"/>
      <c r="I1566" s="15"/>
      <c r="J1566" s="15"/>
    </row>
    <row r="1567" spans="1:10" x14ac:dyDescent="0.35">
      <c r="A1567" s="24" t="str">
        <f>'Base data'!A1608</f>
        <v>LD7</v>
      </c>
      <c r="B1567" s="30">
        <f>'Base data'!B1608</f>
        <v>0</v>
      </c>
      <c r="C1567" s="30">
        <f>'Base data'!E1608</f>
        <v>0</v>
      </c>
      <c r="D1567" s="15"/>
      <c r="E1567" s="15"/>
      <c r="F1567" s="15"/>
      <c r="G1567" s="15"/>
      <c r="H1567" s="15"/>
      <c r="I1567" s="15"/>
      <c r="J1567" s="15"/>
    </row>
    <row r="1568" spans="1:10" x14ac:dyDescent="0.35">
      <c r="A1568" s="24" t="str">
        <f>'Base data'!A1609</f>
        <v>LD8</v>
      </c>
      <c r="B1568" s="30">
        <f>'Base data'!B1609</f>
        <v>0</v>
      </c>
      <c r="C1568" s="30">
        <f>'Base data'!E1609</f>
        <v>0</v>
      </c>
      <c r="D1568" s="15"/>
      <c r="E1568" s="15"/>
      <c r="F1568" s="15"/>
      <c r="G1568" s="15"/>
      <c r="H1568" s="15"/>
      <c r="I1568" s="15"/>
      <c r="J1568" s="15"/>
    </row>
    <row r="1569" spans="1:10" x14ac:dyDescent="0.35">
      <c r="A1569" s="24" t="str">
        <f>'Base data'!A1610</f>
        <v>LE1</v>
      </c>
      <c r="B1569" s="30">
        <f>'Base data'!B1610</f>
        <v>0</v>
      </c>
      <c r="C1569" s="30">
        <f>'Base data'!E1610</f>
        <v>0</v>
      </c>
      <c r="D1569" s="15"/>
      <c r="E1569" s="15"/>
      <c r="F1569" s="15"/>
      <c r="G1569" s="15"/>
      <c r="H1569" s="15"/>
      <c r="I1569" s="15"/>
      <c r="J1569" s="15"/>
    </row>
    <row r="1570" spans="1:10" x14ac:dyDescent="0.35">
      <c r="A1570" s="24" t="str">
        <f>'Base data'!A1611</f>
        <v>LE10</v>
      </c>
      <c r="B1570" s="30">
        <f>'Base data'!B1611</f>
        <v>0</v>
      </c>
      <c r="C1570" s="30">
        <f>'Base data'!E1611</f>
        <v>0</v>
      </c>
      <c r="D1570" s="15"/>
      <c r="E1570" s="15"/>
      <c r="F1570" s="15"/>
      <c r="G1570" s="15"/>
      <c r="H1570" s="15"/>
      <c r="I1570" s="15"/>
      <c r="J1570" s="15"/>
    </row>
    <row r="1571" spans="1:10" x14ac:dyDescent="0.35">
      <c r="A1571" s="24" t="str">
        <f>'Base data'!A1612</f>
        <v>LE11</v>
      </c>
      <c r="B1571" s="30">
        <f>'Base data'!B1612</f>
        <v>0</v>
      </c>
      <c r="C1571" s="30">
        <f>'Base data'!E1612</f>
        <v>0</v>
      </c>
      <c r="D1571" s="15"/>
      <c r="E1571" s="15"/>
      <c r="F1571" s="15"/>
      <c r="G1571" s="15"/>
      <c r="H1571" s="15"/>
      <c r="I1571" s="15"/>
      <c r="J1571" s="15"/>
    </row>
    <row r="1572" spans="1:10" x14ac:dyDescent="0.35">
      <c r="A1572" s="24" t="str">
        <f>'Base data'!A1613</f>
        <v>LE12</v>
      </c>
      <c r="B1572" s="30">
        <f>'Base data'!B1613</f>
        <v>0</v>
      </c>
      <c r="C1572" s="30">
        <f>'Base data'!E1613</f>
        <v>0</v>
      </c>
      <c r="D1572" s="15"/>
      <c r="E1572" s="15"/>
      <c r="F1572" s="15"/>
      <c r="G1572" s="15"/>
      <c r="H1572" s="15"/>
      <c r="I1572" s="15"/>
      <c r="J1572" s="15"/>
    </row>
    <row r="1573" spans="1:10" x14ac:dyDescent="0.35">
      <c r="A1573" s="24" t="str">
        <f>'Base data'!A1614</f>
        <v>LE13</v>
      </c>
      <c r="B1573" s="30">
        <f>'Base data'!B1614</f>
        <v>0</v>
      </c>
      <c r="C1573" s="30">
        <f>'Base data'!E1614</f>
        <v>0</v>
      </c>
      <c r="D1573" s="15"/>
      <c r="E1573" s="15"/>
      <c r="F1573" s="15"/>
      <c r="G1573" s="15"/>
      <c r="H1573" s="15"/>
      <c r="I1573" s="15"/>
      <c r="J1573" s="15"/>
    </row>
    <row r="1574" spans="1:10" x14ac:dyDescent="0.35">
      <c r="A1574" s="24" t="str">
        <f>'Base data'!A1615</f>
        <v>LE14</v>
      </c>
      <c r="B1574" s="30">
        <f>'Base data'!B1615</f>
        <v>0</v>
      </c>
      <c r="C1574" s="30">
        <f>'Base data'!E1615</f>
        <v>0</v>
      </c>
      <c r="D1574" s="15"/>
      <c r="E1574" s="15"/>
      <c r="F1574" s="15"/>
      <c r="G1574" s="15"/>
      <c r="H1574" s="15"/>
      <c r="I1574" s="15"/>
      <c r="J1574" s="15"/>
    </row>
    <row r="1575" spans="1:10" x14ac:dyDescent="0.35">
      <c r="A1575" s="24" t="str">
        <f>'Base data'!A1616</f>
        <v>LE15</v>
      </c>
      <c r="B1575" s="30">
        <f>'Base data'!B1616</f>
        <v>0</v>
      </c>
      <c r="C1575" s="30">
        <f>'Base data'!E1616</f>
        <v>0</v>
      </c>
      <c r="D1575" s="15"/>
      <c r="E1575" s="15"/>
      <c r="F1575" s="15"/>
      <c r="G1575" s="15"/>
      <c r="H1575" s="15"/>
      <c r="I1575" s="15"/>
      <c r="J1575" s="15"/>
    </row>
    <row r="1576" spans="1:10" x14ac:dyDescent="0.35">
      <c r="A1576" s="24" t="str">
        <f>'Base data'!A1617</f>
        <v>LE16</v>
      </c>
      <c r="B1576" s="30">
        <f>'Base data'!B1617</f>
        <v>0</v>
      </c>
      <c r="C1576" s="30">
        <f>'Base data'!E1617</f>
        <v>0</v>
      </c>
      <c r="D1576" s="15"/>
      <c r="E1576" s="15"/>
      <c r="F1576" s="15"/>
      <c r="G1576" s="15"/>
      <c r="H1576" s="15"/>
      <c r="I1576" s="15"/>
      <c r="J1576" s="15"/>
    </row>
    <row r="1577" spans="1:10" x14ac:dyDescent="0.35">
      <c r="A1577" s="24" t="str">
        <f>'Base data'!A1618</f>
        <v>LE17</v>
      </c>
      <c r="B1577" s="30">
        <f>'Base data'!B1618</f>
        <v>0</v>
      </c>
      <c r="C1577" s="30">
        <f>'Base data'!E1618</f>
        <v>0</v>
      </c>
      <c r="D1577" s="15"/>
      <c r="E1577" s="15"/>
      <c r="F1577" s="15"/>
      <c r="G1577" s="15"/>
      <c r="H1577" s="15"/>
      <c r="I1577" s="15"/>
      <c r="J1577" s="15"/>
    </row>
    <row r="1578" spans="1:10" x14ac:dyDescent="0.35">
      <c r="A1578" s="24" t="str">
        <f>'Base data'!A1619</f>
        <v>LE18</v>
      </c>
      <c r="B1578" s="30">
        <f>'Base data'!B1619</f>
        <v>0</v>
      </c>
      <c r="C1578" s="30">
        <f>'Base data'!E1619</f>
        <v>0</v>
      </c>
      <c r="D1578" s="15"/>
      <c r="E1578" s="15"/>
      <c r="F1578" s="15"/>
      <c r="G1578" s="15"/>
      <c r="H1578" s="15"/>
      <c r="I1578" s="15"/>
      <c r="J1578" s="15"/>
    </row>
    <row r="1579" spans="1:10" x14ac:dyDescent="0.35">
      <c r="A1579" s="24" t="str">
        <f>'Base data'!A1620</f>
        <v>LE19</v>
      </c>
      <c r="B1579" s="30">
        <f>'Base data'!B1620</f>
        <v>0</v>
      </c>
      <c r="C1579" s="30">
        <f>'Base data'!E1620</f>
        <v>0</v>
      </c>
      <c r="D1579" s="15"/>
      <c r="E1579" s="15"/>
      <c r="F1579" s="15"/>
      <c r="G1579" s="15"/>
      <c r="H1579" s="15"/>
      <c r="I1579" s="15"/>
      <c r="J1579" s="15"/>
    </row>
    <row r="1580" spans="1:10" x14ac:dyDescent="0.35">
      <c r="A1580" s="24" t="str">
        <f>'Base data'!A1621</f>
        <v>LE2</v>
      </c>
      <c r="B1580" s="30">
        <f>'Base data'!B1621</f>
        <v>0</v>
      </c>
      <c r="C1580" s="30">
        <f>'Base data'!E1621</f>
        <v>0</v>
      </c>
      <c r="D1580" s="15"/>
      <c r="E1580" s="15"/>
      <c r="F1580" s="15"/>
      <c r="G1580" s="15"/>
      <c r="H1580" s="15"/>
      <c r="I1580" s="15"/>
      <c r="J1580" s="15"/>
    </row>
    <row r="1581" spans="1:10" x14ac:dyDescent="0.35">
      <c r="A1581" s="24" t="str">
        <f>'Base data'!A1622</f>
        <v>LE21</v>
      </c>
      <c r="B1581" s="30">
        <f>'Base data'!B1622</f>
        <v>0</v>
      </c>
      <c r="C1581" s="30">
        <f>'Base data'!E1622</f>
        <v>0</v>
      </c>
      <c r="D1581" s="15"/>
      <c r="E1581" s="15"/>
      <c r="F1581" s="15"/>
      <c r="G1581" s="15"/>
      <c r="H1581" s="15"/>
      <c r="I1581" s="15"/>
      <c r="J1581" s="15"/>
    </row>
    <row r="1582" spans="1:10" x14ac:dyDescent="0.35">
      <c r="A1582" s="24" t="str">
        <f>'Base data'!A1623</f>
        <v>LE3</v>
      </c>
      <c r="B1582" s="30">
        <f>'Base data'!B1623</f>
        <v>0</v>
      </c>
      <c r="C1582" s="30">
        <f>'Base data'!E1623</f>
        <v>0</v>
      </c>
      <c r="D1582" s="15"/>
      <c r="E1582" s="15"/>
      <c r="F1582" s="15"/>
      <c r="G1582" s="15"/>
      <c r="H1582" s="15"/>
      <c r="I1582" s="15"/>
      <c r="J1582" s="15"/>
    </row>
    <row r="1583" spans="1:10" x14ac:dyDescent="0.35">
      <c r="A1583" s="24" t="str">
        <f>'Base data'!A1624</f>
        <v>LE4</v>
      </c>
      <c r="B1583" s="30">
        <f>'Base data'!B1624</f>
        <v>0</v>
      </c>
      <c r="C1583" s="30">
        <f>'Base data'!E1624</f>
        <v>0</v>
      </c>
      <c r="D1583" s="15"/>
      <c r="E1583" s="15"/>
      <c r="F1583" s="15"/>
      <c r="G1583" s="15"/>
      <c r="H1583" s="15"/>
      <c r="I1583" s="15"/>
      <c r="J1583" s="15"/>
    </row>
    <row r="1584" spans="1:10" x14ac:dyDescent="0.35">
      <c r="A1584" s="24" t="str">
        <f>'Base data'!A1625</f>
        <v>LE41</v>
      </c>
      <c r="B1584" s="30">
        <f>'Base data'!B1625</f>
        <v>0</v>
      </c>
      <c r="C1584" s="30">
        <f>'Base data'!E1625</f>
        <v>0</v>
      </c>
      <c r="D1584" s="15"/>
      <c r="E1584" s="15"/>
      <c r="F1584" s="15"/>
      <c r="G1584" s="15"/>
      <c r="H1584" s="15"/>
      <c r="I1584" s="15"/>
      <c r="J1584" s="15"/>
    </row>
    <row r="1585" spans="1:10" x14ac:dyDescent="0.35">
      <c r="A1585" s="24" t="str">
        <f>'Base data'!A1626</f>
        <v>LE5</v>
      </c>
      <c r="B1585" s="30">
        <f>'Base data'!B1626</f>
        <v>0</v>
      </c>
      <c r="C1585" s="30">
        <f>'Base data'!E1626</f>
        <v>0</v>
      </c>
      <c r="D1585" s="15"/>
      <c r="E1585" s="15"/>
      <c r="F1585" s="15"/>
      <c r="G1585" s="15"/>
      <c r="H1585" s="15"/>
      <c r="I1585" s="15"/>
      <c r="J1585" s="15"/>
    </row>
    <row r="1586" spans="1:10" x14ac:dyDescent="0.35">
      <c r="A1586" s="24" t="str">
        <f>'Base data'!A1627</f>
        <v>LE55</v>
      </c>
      <c r="B1586" s="30">
        <f>'Base data'!B1627</f>
        <v>0</v>
      </c>
      <c r="C1586" s="30">
        <f>'Base data'!E1627</f>
        <v>0</v>
      </c>
      <c r="D1586" s="15"/>
      <c r="E1586" s="15"/>
      <c r="F1586" s="15"/>
      <c r="G1586" s="15"/>
      <c r="H1586" s="15"/>
      <c r="I1586" s="15"/>
      <c r="J1586" s="15"/>
    </row>
    <row r="1587" spans="1:10" x14ac:dyDescent="0.35">
      <c r="A1587" s="24" t="str">
        <f>'Base data'!A1628</f>
        <v>LE6</v>
      </c>
      <c r="B1587" s="30">
        <f>'Base data'!B1628</f>
        <v>0</v>
      </c>
      <c r="C1587" s="30">
        <f>'Base data'!E1628</f>
        <v>0</v>
      </c>
      <c r="D1587" s="15"/>
      <c r="E1587" s="15"/>
      <c r="F1587" s="15"/>
      <c r="G1587" s="15"/>
      <c r="H1587" s="15"/>
      <c r="I1587" s="15"/>
      <c r="J1587" s="15"/>
    </row>
    <row r="1588" spans="1:10" x14ac:dyDescent="0.35">
      <c r="A1588" s="24" t="str">
        <f>'Base data'!A1629</f>
        <v>LE65</v>
      </c>
      <c r="B1588" s="30">
        <f>'Base data'!B1629</f>
        <v>0</v>
      </c>
      <c r="C1588" s="30">
        <f>'Base data'!E1629</f>
        <v>0</v>
      </c>
      <c r="D1588" s="15"/>
      <c r="E1588" s="15"/>
      <c r="F1588" s="15"/>
      <c r="G1588" s="15"/>
      <c r="H1588" s="15"/>
      <c r="I1588" s="15"/>
      <c r="J1588" s="15"/>
    </row>
    <row r="1589" spans="1:10" x14ac:dyDescent="0.35">
      <c r="A1589" s="24" t="str">
        <f>'Base data'!A1630</f>
        <v>LE67</v>
      </c>
      <c r="B1589" s="30">
        <f>'Base data'!B1630</f>
        <v>0</v>
      </c>
      <c r="C1589" s="30">
        <f>'Base data'!E1630</f>
        <v>0</v>
      </c>
      <c r="D1589" s="15"/>
      <c r="E1589" s="15"/>
      <c r="F1589" s="15"/>
      <c r="G1589" s="15"/>
      <c r="H1589" s="15"/>
      <c r="I1589" s="15"/>
      <c r="J1589" s="15"/>
    </row>
    <row r="1590" spans="1:10" x14ac:dyDescent="0.35">
      <c r="A1590" s="24" t="str">
        <f>'Base data'!A1631</f>
        <v>LE7</v>
      </c>
      <c r="B1590" s="30">
        <f>'Base data'!B1631</f>
        <v>0</v>
      </c>
      <c r="C1590" s="30">
        <f>'Base data'!E1631</f>
        <v>0</v>
      </c>
      <c r="D1590" s="15"/>
      <c r="E1590" s="15"/>
      <c r="F1590" s="15"/>
      <c r="G1590" s="15"/>
      <c r="H1590" s="15"/>
      <c r="I1590" s="15"/>
      <c r="J1590" s="15"/>
    </row>
    <row r="1591" spans="1:10" x14ac:dyDescent="0.35">
      <c r="A1591" s="24" t="str">
        <f>'Base data'!A1632</f>
        <v>LE8</v>
      </c>
      <c r="B1591" s="30">
        <f>'Base data'!B1632</f>
        <v>0</v>
      </c>
      <c r="C1591" s="30">
        <f>'Base data'!E1632</f>
        <v>0</v>
      </c>
      <c r="D1591" s="15"/>
      <c r="E1591" s="15"/>
      <c r="F1591" s="15"/>
      <c r="G1591" s="15"/>
      <c r="H1591" s="15"/>
      <c r="I1591" s="15"/>
      <c r="J1591" s="15"/>
    </row>
    <row r="1592" spans="1:10" x14ac:dyDescent="0.35">
      <c r="A1592" s="24" t="str">
        <f>'Base data'!A1633</f>
        <v>LE87</v>
      </c>
      <c r="B1592" s="30">
        <f>'Base data'!B1633</f>
        <v>0</v>
      </c>
      <c r="C1592" s="30">
        <f>'Base data'!E1633</f>
        <v>0</v>
      </c>
      <c r="D1592" s="15"/>
      <c r="E1592" s="15"/>
      <c r="F1592" s="15"/>
      <c r="G1592" s="15"/>
      <c r="H1592" s="15"/>
      <c r="I1592" s="15"/>
      <c r="J1592" s="15"/>
    </row>
    <row r="1593" spans="1:10" x14ac:dyDescent="0.35">
      <c r="A1593" s="24" t="str">
        <f>'Base data'!A1634</f>
        <v>LE9</v>
      </c>
      <c r="B1593" s="30">
        <f>'Base data'!B1634</f>
        <v>0</v>
      </c>
      <c r="C1593" s="30">
        <f>'Base data'!E1634</f>
        <v>0</v>
      </c>
      <c r="D1593" s="15"/>
      <c r="E1593" s="15"/>
      <c r="F1593" s="15"/>
      <c r="G1593" s="15"/>
      <c r="H1593" s="15"/>
      <c r="I1593" s="15"/>
      <c r="J1593" s="15"/>
    </row>
    <row r="1594" spans="1:10" x14ac:dyDescent="0.35">
      <c r="A1594" s="24" t="str">
        <f>'Base data'!A1635</f>
        <v>LE94</v>
      </c>
      <c r="B1594" s="30">
        <f>'Base data'!B1635</f>
        <v>0</v>
      </c>
      <c r="C1594" s="30">
        <f>'Base data'!E1635</f>
        <v>0</v>
      </c>
      <c r="D1594" s="15"/>
      <c r="E1594" s="15"/>
      <c r="F1594" s="15"/>
      <c r="G1594" s="15"/>
      <c r="H1594" s="15"/>
      <c r="I1594" s="15"/>
      <c r="J1594" s="15"/>
    </row>
    <row r="1595" spans="1:10" x14ac:dyDescent="0.35">
      <c r="A1595" s="24" t="str">
        <f>'Base data'!A1636</f>
        <v>LE95</v>
      </c>
      <c r="B1595" s="30">
        <f>'Base data'!B1636</f>
        <v>0</v>
      </c>
      <c r="C1595" s="30">
        <f>'Base data'!E1636</f>
        <v>0</v>
      </c>
      <c r="D1595" s="15"/>
      <c r="E1595" s="15"/>
      <c r="F1595" s="15"/>
      <c r="G1595" s="15"/>
      <c r="H1595" s="15"/>
      <c r="I1595" s="15"/>
      <c r="J1595" s="15"/>
    </row>
    <row r="1596" spans="1:10" x14ac:dyDescent="0.35">
      <c r="A1596" s="24" t="str">
        <f>'Base data'!A1637</f>
        <v>LE99</v>
      </c>
      <c r="B1596" s="30">
        <f>'Base data'!B1637</f>
        <v>0</v>
      </c>
      <c r="C1596" s="30">
        <f>'Base data'!E1637</f>
        <v>0</v>
      </c>
      <c r="D1596" s="15"/>
      <c r="E1596" s="15"/>
      <c r="F1596" s="15"/>
      <c r="G1596" s="15"/>
      <c r="H1596" s="15"/>
      <c r="I1596" s="15"/>
      <c r="J1596" s="15"/>
    </row>
    <row r="1597" spans="1:10" x14ac:dyDescent="0.35">
      <c r="A1597" s="24" t="str">
        <f>'Base data'!A1638</f>
        <v>LL11</v>
      </c>
      <c r="B1597" s="30">
        <f>'Base data'!B1638</f>
        <v>0</v>
      </c>
      <c r="C1597" s="30">
        <f>'Base data'!E1638</f>
        <v>0</v>
      </c>
      <c r="D1597" s="15"/>
      <c r="E1597" s="15"/>
      <c r="F1597" s="15"/>
      <c r="G1597" s="15"/>
      <c r="H1597" s="15"/>
      <c r="I1597" s="15"/>
      <c r="J1597" s="15"/>
    </row>
    <row r="1598" spans="1:10" x14ac:dyDescent="0.35">
      <c r="A1598" s="24" t="str">
        <f>'Base data'!A1639</f>
        <v>LL12</v>
      </c>
      <c r="B1598" s="30">
        <f>'Base data'!B1639</f>
        <v>0</v>
      </c>
      <c r="C1598" s="30">
        <f>'Base data'!E1639</f>
        <v>0</v>
      </c>
      <c r="D1598" s="15"/>
      <c r="E1598" s="15"/>
      <c r="F1598" s="15"/>
      <c r="G1598" s="15"/>
      <c r="H1598" s="15"/>
      <c r="I1598" s="15"/>
      <c r="J1598" s="15"/>
    </row>
    <row r="1599" spans="1:10" x14ac:dyDescent="0.35">
      <c r="A1599" s="24" t="str">
        <f>'Base data'!A1640</f>
        <v>LL13</v>
      </c>
      <c r="B1599" s="30">
        <f>'Base data'!B1640</f>
        <v>0</v>
      </c>
      <c r="C1599" s="30">
        <f>'Base data'!E1640</f>
        <v>0</v>
      </c>
      <c r="D1599" s="15"/>
      <c r="E1599" s="15"/>
      <c r="F1599" s="15"/>
      <c r="G1599" s="15"/>
      <c r="H1599" s="15"/>
      <c r="I1599" s="15"/>
      <c r="J1599" s="15"/>
    </row>
    <row r="1600" spans="1:10" x14ac:dyDescent="0.35">
      <c r="A1600" s="24" t="str">
        <f>'Base data'!A1641</f>
        <v>LL14</v>
      </c>
      <c r="B1600" s="30">
        <f>'Base data'!B1641</f>
        <v>0</v>
      </c>
      <c r="C1600" s="30">
        <f>'Base data'!E1641</f>
        <v>0</v>
      </c>
      <c r="D1600" s="15"/>
      <c r="E1600" s="15"/>
      <c r="F1600" s="15"/>
      <c r="G1600" s="15"/>
      <c r="H1600" s="15"/>
      <c r="I1600" s="15"/>
      <c r="J1600" s="15"/>
    </row>
    <row r="1601" spans="1:10" x14ac:dyDescent="0.35">
      <c r="A1601" s="24" t="str">
        <f>'Base data'!A1642</f>
        <v>LL15</v>
      </c>
      <c r="B1601" s="30">
        <f>'Base data'!B1642</f>
        <v>0</v>
      </c>
      <c r="C1601" s="30">
        <f>'Base data'!E1642</f>
        <v>0</v>
      </c>
      <c r="D1601" s="15"/>
      <c r="E1601" s="15"/>
      <c r="F1601" s="15"/>
      <c r="G1601" s="15"/>
      <c r="H1601" s="15"/>
      <c r="I1601" s="15"/>
      <c r="J1601" s="15"/>
    </row>
    <row r="1602" spans="1:10" x14ac:dyDescent="0.35">
      <c r="A1602" s="24" t="str">
        <f>'Base data'!A1643</f>
        <v>LL16</v>
      </c>
      <c r="B1602" s="30">
        <f>'Base data'!B1643</f>
        <v>0</v>
      </c>
      <c r="C1602" s="30">
        <f>'Base data'!E1643</f>
        <v>0</v>
      </c>
      <c r="D1602" s="15"/>
      <c r="E1602" s="15"/>
      <c r="F1602" s="15"/>
      <c r="G1602" s="15"/>
      <c r="H1602" s="15"/>
      <c r="I1602" s="15"/>
      <c r="J1602" s="15"/>
    </row>
    <row r="1603" spans="1:10" x14ac:dyDescent="0.35">
      <c r="A1603" s="24" t="str">
        <f>'Base data'!A1644</f>
        <v>LL17</v>
      </c>
      <c r="B1603" s="30">
        <f>'Base data'!B1644</f>
        <v>0</v>
      </c>
      <c r="C1603" s="30">
        <f>'Base data'!E1644</f>
        <v>0</v>
      </c>
      <c r="D1603" s="15"/>
      <c r="E1603" s="15"/>
      <c r="F1603" s="15"/>
      <c r="G1603" s="15"/>
      <c r="H1603" s="15"/>
      <c r="I1603" s="15"/>
      <c r="J1603" s="15"/>
    </row>
    <row r="1604" spans="1:10" x14ac:dyDescent="0.35">
      <c r="A1604" s="24" t="str">
        <f>'Base data'!A1645</f>
        <v>LL18</v>
      </c>
      <c r="B1604" s="30">
        <f>'Base data'!B1645</f>
        <v>0</v>
      </c>
      <c r="C1604" s="30">
        <f>'Base data'!E1645</f>
        <v>0</v>
      </c>
      <c r="D1604" s="15"/>
      <c r="E1604" s="15"/>
      <c r="F1604" s="15"/>
      <c r="G1604" s="15"/>
      <c r="H1604" s="15"/>
      <c r="I1604" s="15"/>
      <c r="J1604" s="15"/>
    </row>
    <row r="1605" spans="1:10" x14ac:dyDescent="0.35">
      <c r="A1605" s="24" t="str">
        <f>'Base data'!A1646</f>
        <v>LL19</v>
      </c>
      <c r="B1605" s="30">
        <f>'Base data'!B1646</f>
        <v>0</v>
      </c>
      <c r="C1605" s="30">
        <f>'Base data'!E1646</f>
        <v>0</v>
      </c>
      <c r="D1605" s="15"/>
      <c r="E1605" s="15"/>
      <c r="F1605" s="15"/>
      <c r="G1605" s="15"/>
      <c r="H1605" s="15"/>
      <c r="I1605" s="15"/>
      <c r="J1605" s="15"/>
    </row>
    <row r="1606" spans="1:10" x14ac:dyDescent="0.35">
      <c r="A1606" s="24" t="str">
        <f>'Base data'!A1647</f>
        <v>LL20</v>
      </c>
      <c r="B1606" s="30">
        <f>'Base data'!B1647</f>
        <v>0</v>
      </c>
      <c r="C1606" s="30">
        <f>'Base data'!E1647</f>
        <v>0</v>
      </c>
      <c r="D1606" s="15"/>
      <c r="E1606" s="15"/>
      <c r="F1606" s="15"/>
      <c r="G1606" s="15"/>
      <c r="H1606" s="15"/>
      <c r="I1606" s="15"/>
      <c r="J1606" s="15"/>
    </row>
    <row r="1607" spans="1:10" x14ac:dyDescent="0.35">
      <c r="A1607" s="24" t="str">
        <f>'Base data'!A1648</f>
        <v>LL21</v>
      </c>
      <c r="B1607" s="30">
        <f>'Base data'!B1648</f>
        <v>0</v>
      </c>
      <c r="C1607" s="30">
        <f>'Base data'!E1648</f>
        <v>0</v>
      </c>
      <c r="D1607" s="15"/>
      <c r="E1607" s="15"/>
      <c r="F1607" s="15"/>
      <c r="G1607" s="15"/>
      <c r="H1607" s="15"/>
      <c r="I1607" s="15"/>
      <c r="J1607" s="15"/>
    </row>
    <row r="1608" spans="1:10" x14ac:dyDescent="0.35">
      <c r="A1608" s="24" t="str">
        <f>'Base data'!A1649</f>
        <v>LL22</v>
      </c>
      <c r="B1608" s="30">
        <f>'Base data'!B1649</f>
        <v>0</v>
      </c>
      <c r="C1608" s="30">
        <f>'Base data'!E1649</f>
        <v>0</v>
      </c>
      <c r="D1608" s="15"/>
      <c r="E1608" s="15"/>
      <c r="F1608" s="15"/>
      <c r="G1608" s="15"/>
      <c r="H1608" s="15"/>
      <c r="I1608" s="15"/>
      <c r="J1608" s="15"/>
    </row>
    <row r="1609" spans="1:10" x14ac:dyDescent="0.35">
      <c r="A1609" s="24" t="str">
        <f>'Base data'!A1650</f>
        <v>LL23</v>
      </c>
      <c r="B1609" s="30">
        <f>'Base data'!B1650</f>
        <v>0</v>
      </c>
      <c r="C1609" s="30">
        <f>'Base data'!E1650</f>
        <v>0</v>
      </c>
      <c r="D1609" s="15"/>
      <c r="E1609" s="15"/>
      <c r="F1609" s="15"/>
      <c r="G1609" s="15"/>
      <c r="H1609" s="15"/>
      <c r="I1609" s="15"/>
      <c r="J1609" s="15"/>
    </row>
    <row r="1610" spans="1:10" x14ac:dyDescent="0.35">
      <c r="A1610" s="24" t="str">
        <f>'Base data'!A1651</f>
        <v>LL24</v>
      </c>
      <c r="B1610" s="30">
        <f>'Base data'!B1651</f>
        <v>0</v>
      </c>
      <c r="C1610" s="30">
        <f>'Base data'!E1651</f>
        <v>0</v>
      </c>
      <c r="D1610" s="15"/>
      <c r="E1610" s="15"/>
      <c r="F1610" s="15"/>
      <c r="G1610" s="15"/>
      <c r="H1610" s="15"/>
      <c r="I1610" s="15"/>
      <c r="J1610" s="15"/>
    </row>
    <row r="1611" spans="1:10" x14ac:dyDescent="0.35">
      <c r="A1611" s="24" t="str">
        <f>'Base data'!A1652</f>
        <v>LL25</v>
      </c>
      <c r="B1611" s="30">
        <f>'Base data'!B1652</f>
        <v>0</v>
      </c>
      <c r="C1611" s="30">
        <f>'Base data'!E1652</f>
        <v>0</v>
      </c>
      <c r="D1611" s="15"/>
      <c r="E1611" s="15"/>
      <c r="F1611" s="15"/>
      <c r="G1611" s="15"/>
      <c r="H1611" s="15"/>
      <c r="I1611" s="15"/>
      <c r="J1611" s="15"/>
    </row>
    <row r="1612" spans="1:10" x14ac:dyDescent="0.35">
      <c r="A1612" s="24" t="str">
        <f>'Base data'!A1653</f>
        <v>LL26</v>
      </c>
      <c r="B1612" s="30">
        <f>'Base data'!B1653</f>
        <v>0</v>
      </c>
      <c r="C1612" s="30">
        <f>'Base data'!E1653</f>
        <v>0</v>
      </c>
      <c r="D1612" s="15"/>
      <c r="E1612" s="15"/>
      <c r="F1612" s="15"/>
      <c r="G1612" s="15"/>
      <c r="H1612" s="15"/>
      <c r="I1612" s="15"/>
      <c r="J1612" s="15"/>
    </row>
    <row r="1613" spans="1:10" x14ac:dyDescent="0.35">
      <c r="A1613" s="24" t="str">
        <f>'Base data'!A1654</f>
        <v>LL27</v>
      </c>
      <c r="B1613" s="30">
        <f>'Base data'!B1654</f>
        <v>0</v>
      </c>
      <c r="C1613" s="30">
        <f>'Base data'!E1654</f>
        <v>0</v>
      </c>
      <c r="D1613" s="15"/>
      <c r="E1613" s="15"/>
      <c r="F1613" s="15"/>
      <c r="G1613" s="15"/>
      <c r="H1613" s="15"/>
      <c r="I1613" s="15"/>
      <c r="J1613" s="15"/>
    </row>
    <row r="1614" spans="1:10" x14ac:dyDescent="0.35">
      <c r="A1614" s="24" t="str">
        <f>'Base data'!A1655</f>
        <v>LL28</v>
      </c>
      <c r="B1614" s="30">
        <f>'Base data'!B1655</f>
        <v>0</v>
      </c>
      <c r="C1614" s="30">
        <f>'Base data'!E1655</f>
        <v>0</v>
      </c>
      <c r="D1614" s="15"/>
      <c r="E1614" s="15"/>
      <c r="F1614" s="15"/>
      <c r="G1614" s="15"/>
      <c r="H1614" s="15"/>
      <c r="I1614" s="15"/>
      <c r="J1614" s="15"/>
    </row>
    <row r="1615" spans="1:10" x14ac:dyDescent="0.35">
      <c r="A1615" s="24" t="str">
        <f>'Base data'!A1656</f>
        <v>LL29</v>
      </c>
      <c r="B1615" s="30">
        <f>'Base data'!B1656</f>
        <v>0</v>
      </c>
      <c r="C1615" s="30">
        <f>'Base data'!E1656</f>
        <v>0</v>
      </c>
      <c r="D1615" s="15"/>
      <c r="E1615" s="15"/>
      <c r="F1615" s="15"/>
      <c r="G1615" s="15"/>
      <c r="H1615" s="15"/>
      <c r="I1615" s="15"/>
      <c r="J1615" s="15"/>
    </row>
    <row r="1616" spans="1:10" x14ac:dyDescent="0.35">
      <c r="A1616" s="24" t="str">
        <f>'Base data'!A1657</f>
        <v>LL30</v>
      </c>
      <c r="B1616" s="30">
        <f>'Base data'!B1657</f>
        <v>0</v>
      </c>
      <c r="C1616" s="30">
        <f>'Base data'!E1657</f>
        <v>0</v>
      </c>
      <c r="D1616" s="15"/>
      <c r="E1616" s="15"/>
      <c r="F1616" s="15"/>
      <c r="G1616" s="15"/>
      <c r="H1616" s="15"/>
      <c r="I1616" s="15"/>
      <c r="J1616" s="15"/>
    </row>
    <row r="1617" spans="1:10" x14ac:dyDescent="0.35">
      <c r="A1617" s="24" t="str">
        <f>'Base data'!A1658</f>
        <v>LL31</v>
      </c>
      <c r="B1617" s="30">
        <f>'Base data'!B1658</f>
        <v>0</v>
      </c>
      <c r="C1617" s="30">
        <f>'Base data'!E1658</f>
        <v>0</v>
      </c>
      <c r="D1617" s="15"/>
      <c r="E1617" s="15"/>
      <c r="F1617" s="15"/>
      <c r="G1617" s="15"/>
      <c r="H1617" s="15"/>
      <c r="I1617" s="15"/>
      <c r="J1617" s="15"/>
    </row>
    <row r="1618" spans="1:10" x14ac:dyDescent="0.35">
      <c r="A1618" s="24" t="str">
        <f>'Base data'!A1659</f>
        <v>LL32</v>
      </c>
      <c r="B1618" s="30">
        <f>'Base data'!B1659</f>
        <v>0</v>
      </c>
      <c r="C1618" s="30">
        <f>'Base data'!E1659</f>
        <v>0</v>
      </c>
      <c r="D1618" s="15"/>
      <c r="E1618" s="15"/>
      <c r="F1618" s="15"/>
      <c r="G1618" s="15"/>
      <c r="H1618" s="15"/>
      <c r="I1618" s="15"/>
      <c r="J1618" s="15"/>
    </row>
    <row r="1619" spans="1:10" x14ac:dyDescent="0.35">
      <c r="A1619" s="24" t="str">
        <f>'Base data'!A1660</f>
        <v>LL33</v>
      </c>
      <c r="B1619" s="30">
        <f>'Base data'!B1660</f>
        <v>0</v>
      </c>
      <c r="C1619" s="30">
        <f>'Base data'!E1660</f>
        <v>0</v>
      </c>
      <c r="D1619" s="15"/>
      <c r="E1619" s="15"/>
      <c r="F1619" s="15"/>
      <c r="G1619" s="15"/>
      <c r="H1619" s="15"/>
      <c r="I1619" s="15"/>
      <c r="J1619" s="15"/>
    </row>
    <row r="1620" spans="1:10" x14ac:dyDescent="0.35">
      <c r="A1620" s="24" t="str">
        <f>'Base data'!A1661</f>
        <v>LL34</v>
      </c>
      <c r="B1620" s="30">
        <f>'Base data'!B1661</f>
        <v>0</v>
      </c>
      <c r="C1620" s="30">
        <f>'Base data'!E1661</f>
        <v>0</v>
      </c>
      <c r="D1620" s="15"/>
      <c r="E1620" s="15"/>
      <c r="F1620" s="15"/>
      <c r="G1620" s="15"/>
      <c r="H1620" s="15"/>
      <c r="I1620" s="15"/>
      <c r="J1620" s="15"/>
    </row>
    <row r="1621" spans="1:10" x14ac:dyDescent="0.35">
      <c r="A1621" s="24" t="str">
        <f>'Base data'!A1662</f>
        <v>LL35</v>
      </c>
      <c r="B1621" s="30">
        <f>'Base data'!B1662</f>
        <v>0</v>
      </c>
      <c r="C1621" s="30">
        <f>'Base data'!E1662</f>
        <v>0</v>
      </c>
      <c r="D1621" s="15"/>
      <c r="E1621" s="15"/>
      <c r="F1621" s="15"/>
      <c r="G1621" s="15"/>
      <c r="H1621" s="15"/>
      <c r="I1621" s="15"/>
      <c r="J1621" s="15"/>
    </row>
    <row r="1622" spans="1:10" x14ac:dyDescent="0.35">
      <c r="A1622" s="24" t="str">
        <f>'Base data'!A1663</f>
        <v>LL36</v>
      </c>
      <c r="B1622" s="30">
        <f>'Base data'!B1663</f>
        <v>0</v>
      </c>
      <c r="C1622" s="30">
        <f>'Base data'!E1663</f>
        <v>0</v>
      </c>
      <c r="D1622" s="15"/>
      <c r="E1622" s="15"/>
      <c r="F1622" s="15"/>
      <c r="G1622" s="15"/>
      <c r="H1622" s="15"/>
      <c r="I1622" s="15"/>
      <c r="J1622" s="15"/>
    </row>
    <row r="1623" spans="1:10" x14ac:dyDescent="0.35">
      <c r="A1623" s="24" t="str">
        <f>'Base data'!A1664</f>
        <v>LL37</v>
      </c>
      <c r="B1623" s="30">
        <f>'Base data'!B1664</f>
        <v>0</v>
      </c>
      <c r="C1623" s="30">
        <f>'Base data'!E1664</f>
        <v>0</v>
      </c>
      <c r="D1623" s="15"/>
      <c r="E1623" s="15"/>
      <c r="F1623" s="15"/>
      <c r="G1623" s="15"/>
      <c r="H1623" s="15"/>
      <c r="I1623" s="15"/>
      <c r="J1623" s="15"/>
    </row>
    <row r="1624" spans="1:10" x14ac:dyDescent="0.35">
      <c r="A1624" s="24" t="str">
        <f>'Base data'!A1665</f>
        <v>LL38</v>
      </c>
      <c r="B1624" s="30">
        <f>'Base data'!B1665</f>
        <v>0</v>
      </c>
      <c r="C1624" s="30">
        <f>'Base data'!E1665</f>
        <v>0</v>
      </c>
      <c r="D1624" s="15"/>
      <c r="E1624" s="15"/>
      <c r="F1624" s="15"/>
      <c r="G1624" s="15"/>
      <c r="H1624" s="15"/>
      <c r="I1624" s="15"/>
      <c r="J1624" s="15"/>
    </row>
    <row r="1625" spans="1:10" x14ac:dyDescent="0.35">
      <c r="A1625" s="24" t="str">
        <f>'Base data'!A1666</f>
        <v>LL39</v>
      </c>
      <c r="B1625" s="30">
        <f>'Base data'!B1666</f>
        <v>0</v>
      </c>
      <c r="C1625" s="30">
        <f>'Base data'!E1666</f>
        <v>0</v>
      </c>
      <c r="D1625" s="15"/>
      <c r="E1625" s="15"/>
      <c r="F1625" s="15"/>
      <c r="G1625" s="15"/>
      <c r="H1625" s="15"/>
      <c r="I1625" s="15"/>
      <c r="J1625" s="15"/>
    </row>
    <row r="1626" spans="1:10" x14ac:dyDescent="0.35">
      <c r="A1626" s="24" t="str">
        <f>'Base data'!A1667</f>
        <v>LL40</v>
      </c>
      <c r="B1626" s="30">
        <f>'Base data'!B1667</f>
        <v>0</v>
      </c>
      <c r="C1626" s="30">
        <f>'Base data'!E1667</f>
        <v>0</v>
      </c>
      <c r="D1626" s="15"/>
      <c r="E1626" s="15"/>
      <c r="F1626" s="15"/>
      <c r="G1626" s="15"/>
      <c r="H1626" s="15"/>
      <c r="I1626" s="15"/>
      <c r="J1626" s="15"/>
    </row>
    <row r="1627" spans="1:10" x14ac:dyDescent="0.35">
      <c r="A1627" s="24" t="str">
        <f>'Base data'!A1668</f>
        <v>LL41</v>
      </c>
      <c r="B1627" s="30">
        <f>'Base data'!B1668</f>
        <v>0</v>
      </c>
      <c r="C1627" s="30">
        <f>'Base data'!E1668</f>
        <v>0</v>
      </c>
      <c r="D1627" s="15"/>
      <c r="E1627" s="15"/>
      <c r="F1627" s="15"/>
      <c r="G1627" s="15"/>
      <c r="H1627" s="15"/>
      <c r="I1627" s="15"/>
      <c r="J1627" s="15"/>
    </row>
    <row r="1628" spans="1:10" x14ac:dyDescent="0.35">
      <c r="A1628" s="24" t="str">
        <f>'Base data'!A1669</f>
        <v>LL42</v>
      </c>
      <c r="B1628" s="30">
        <f>'Base data'!B1669</f>
        <v>0</v>
      </c>
      <c r="C1628" s="30">
        <f>'Base data'!E1669</f>
        <v>0</v>
      </c>
      <c r="D1628" s="15"/>
      <c r="E1628" s="15"/>
      <c r="F1628" s="15"/>
      <c r="G1628" s="15"/>
      <c r="H1628" s="15"/>
      <c r="I1628" s="15"/>
      <c r="J1628" s="15"/>
    </row>
    <row r="1629" spans="1:10" x14ac:dyDescent="0.35">
      <c r="A1629" s="24" t="str">
        <f>'Base data'!A1670</f>
        <v>LL43</v>
      </c>
      <c r="B1629" s="30">
        <f>'Base data'!B1670</f>
        <v>0</v>
      </c>
      <c r="C1629" s="30">
        <f>'Base data'!E1670</f>
        <v>0</v>
      </c>
      <c r="D1629" s="15"/>
      <c r="E1629" s="15"/>
      <c r="F1629" s="15"/>
      <c r="G1629" s="15"/>
      <c r="H1629" s="15"/>
      <c r="I1629" s="15"/>
      <c r="J1629" s="15"/>
    </row>
    <row r="1630" spans="1:10" x14ac:dyDescent="0.35">
      <c r="A1630" s="24" t="str">
        <f>'Base data'!A1671</f>
        <v>LL44</v>
      </c>
      <c r="B1630" s="30">
        <f>'Base data'!B1671</f>
        <v>0</v>
      </c>
      <c r="C1630" s="30">
        <f>'Base data'!E1671</f>
        <v>0</v>
      </c>
      <c r="D1630" s="15"/>
      <c r="E1630" s="15"/>
      <c r="F1630" s="15"/>
      <c r="G1630" s="15"/>
      <c r="H1630" s="15"/>
      <c r="I1630" s="15"/>
      <c r="J1630" s="15"/>
    </row>
    <row r="1631" spans="1:10" x14ac:dyDescent="0.35">
      <c r="A1631" s="24" t="str">
        <f>'Base data'!A1672</f>
        <v>LL45</v>
      </c>
      <c r="B1631" s="30">
        <f>'Base data'!B1672</f>
        <v>0</v>
      </c>
      <c r="C1631" s="30">
        <f>'Base data'!E1672</f>
        <v>0</v>
      </c>
      <c r="D1631" s="15"/>
      <c r="E1631" s="15"/>
      <c r="F1631" s="15"/>
      <c r="G1631" s="15"/>
      <c r="H1631" s="15"/>
      <c r="I1631" s="15"/>
      <c r="J1631" s="15"/>
    </row>
    <row r="1632" spans="1:10" x14ac:dyDescent="0.35">
      <c r="A1632" s="24" t="str">
        <f>'Base data'!A1673</f>
        <v>LL46</v>
      </c>
      <c r="B1632" s="30">
        <f>'Base data'!B1673</f>
        <v>0</v>
      </c>
      <c r="C1632" s="30">
        <f>'Base data'!E1673</f>
        <v>0</v>
      </c>
      <c r="D1632" s="15"/>
      <c r="E1632" s="15"/>
      <c r="F1632" s="15"/>
      <c r="G1632" s="15"/>
      <c r="H1632" s="15"/>
      <c r="I1632" s="15"/>
      <c r="J1632" s="15"/>
    </row>
    <row r="1633" spans="1:10" x14ac:dyDescent="0.35">
      <c r="A1633" s="24" t="str">
        <f>'Base data'!A1674</f>
        <v>LL47</v>
      </c>
      <c r="B1633" s="30">
        <f>'Base data'!B1674</f>
        <v>0</v>
      </c>
      <c r="C1633" s="30">
        <f>'Base data'!E1674</f>
        <v>0</v>
      </c>
      <c r="D1633" s="15"/>
      <c r="E1633" s="15"/>
      <c r="F1633" s="15"/>
      <c r="G1633" s="15"/>
      <c r="H1633" s="15"/>
      <c r="I1633" s="15"/>
      <c r="J1633" s="15"/>
    </row>
    <row r="1634" spans="1:10" x14ac:dyDescent="0.35">
      <c r="A1634" s="24" t="str">
        <f>'Base data'!A1675</f>
        <v>LL48</v>
      </c>
      <c r="B1634" s="30">
        <f>'Base data'!B1675</f>
        <v>0</v>
      </c>
      <c r="C1634" s="30">
        <f>'Base data'!E1675</f>
        <v>0</v>
      </c>
      <c r="D1634" s="15"/>
      <c r="E1634" s="15"/>
      <c r="F1634" s="15"/>
      <c r="G1634" s="15"/>
      <c r="H1634" s="15"/>
      <c r="I1634" s="15"/>
      <c r="J1634" s="15"/>
    </row>
    <row r="1635" spans="1:10" x14ac:dyDescent="0.35">
      <c r="A1635" s="24" t="str">
        <f>'Base data'!A1676</f>
        <v>LL49</v>
      </c>
      <c r="B1635" s="30">
        <f>'Base data'!B1676</f>
        <v>0</v>
      </c>
      <c r="C1635" s="30">
        <f>'Base data'!E1676</f>
        <v>0</v>
      </c>
      <c r="D1635" s="15"/>
      <c r="E1635" s="15"/>
      <c r="F1635" s="15"/>
      <c r="G1635" s="15"/>
      <c r="H1635" s="15"/>
      <c r="I1635" s="15"/>
      <c r="J1635" s="15"/>
    </row>
    <row r="1636" spans="1:10" x14ac:dyDescent="0.35">
      <c r="A1636" s="24" t="str">
        <f>'Base data'!A1677</f>
        <v>LL51</v>
      </c>
      <c r="B1636" s="30">
        <f>'Base data'!B1677</f>
        <v>0</v>
      </c>
      <c r="C1636" s="30">
        <f>'Base data'!E1677</f>
        <v>0</v>
      </c>
      <c r="D1636" s="15"/>
      <c r="E1636" s="15"/>
      <c r="F1636" s="15"/>
      <c r="G1636" s="15"/>
      <c r="H1636" s="15"/>
      <c r="I1636" s="15"/>
      <c r="J1636" s="15"/>
    </row>
    <row r="1637" spans="1:10" x14ac:dyDescent="0.35">
      <c r="A1637" s="24" t="str">
        <f>'Base data'!A1678</f>
        <v>LL52</v>
      </c>
      <c r="B1637" s="30">
        <f>'Base data'!B1678</f>
        <v>0</v>
      </c>
      <c r="C1637" s="30">
        <f>'Base data'!E1678</f>
        <v>0</v>
      </c>
      <c r="D1637" s="15"/>
      <c r="E1637" s="15"/>
      <c r="F1637" s="15"/>
      <c r="G1637" s="15"/>
      <c r="H1637" s="15"/>
      <c r="I1637" s="15"/>
      <c r="J1637" s="15"/>
    </row>
    <row r="1638" spans="1:10" x14ac:dyDescent="0.35">
      <c r="A1638" s="24" t="str">
        <f>'Base data'!A1679</f>
        <v>LL53</v>
      </c>
      <c r="B1638" s="30">
        <f>'Base data'!B1679</f>
        <v>0</v>
      </c>
      <c r="C1638" s="30">
        <f>'Base data'!E1679</f>
        <v>0</v>
      </c>
      <c r="D1638" s="15"/>
      <c r="E1638" s="15"/>
      <c r="F1638" s="15"/>
      <c r="G1638" s="15"/>
      <c r="H1638" s="15"/>
      <c r="I1638" s="15"/>
      <c r="J1638" s="15"/>
    </row>
    <row r="1639" spans="1:10" x14ac:dyDescent="0.35">
      <c r="A1639" s="24" t="str">
        <f>'Base data'!A1680</f>
        <v>LL54</v>
      </c>
      <c r="B1639" s="30">
        <f>'Base data'!B1680</f>
        <v>0</v>
      </c>
      <c r="C1639" s="30">
        <f>'Base data'!E1680</f>
        <v>0</v>
      </c>
      <c r="D1639" s="15"/>
      <c r="E1639" s="15"/>
      <c r="F1639" s="15"/>
      <c r="G1639" s="15"/>
      <c r="H1639" s="15"/>
      <c r="I1639" s="15"/>
      <c r="J1639" s="15"/>
    </row>
    <row r="1640" spans="1:10" x14ac:dyDescent="0.35">
      <c r="A1640" s="24" t="str">
        <f>'Base data'!A1681</f>
        <v>LL55</v>
      </c>
      <c r="B1640" s="30">
        <f>'Base data'!B1681</f>
        <v>0</v>
      </c>
      <c r="C1640" s="30">
        <f>'Base data'!E1681</f>
        <v>0</v>
      </c>
      <c r="D1640" s="15"/>
      <c r="E1640" s="15"/>
      <c r="F1640" s="15"/>
      <c r="G1640" s="15"/>
      <c r="H1640" s="15"/>
      <c r="I1640" s="15"/>
      <c r="J1640" s="15"/>
    </row>
    <row r="1641" spans="1:10" x14ac:dyDescent="0.35">
      <c r="A1641" s="24" t="str">
        <f>'Base data'!A1682</f>
        <v>LL56</v>
      </c>
      <c r="B1641" s="30">
        <f>'Base data'!B1682</f>
        <v>0</v>
      </c>
      <c r="C1641" s="30">
        <f>'Base data'!E1682</f>
        <v>0</v>
      </c>
      <c r="D1641" s="15"/>
      <c r="E1641" s="15"/>
      <c r="F1641" s="15"/>
      <c r="G1641" s="15"/>
      <c r="H1641" s="15"/>
      <c r="I1641" s="15"/>
      <c r="J1641" s="15"/>
    </row>
    <row r="1642" spans="1:10" x14ac:dyDescent="0.35">
      <c r="A1642" s="24" t="str">
        <f>'Base data'!A1683</f>
        <v>LL57</v>
      </c>
      <c r="B1642" s="30">
        <f>'Base data'!B1683</f>
        <v>0</v>
      </c>
      <c r="C1642" s="30">
        <f>'Base data'!E1683</f>
        <v>0</v>
      </c>
      <c r="D1642" s="15"/>
      <c r="E1642" s="15"/>
      <c r="F1642" s="15"/>
      <c r="G1642" s="15"/>
      <c r="H1642" s="15"/>
      <c r="I1642" s="15"/>
      <c r="J1642" s="15"/>
    </row>
    <row r="1643" spans="1:10" x14ac:dyDescent="0.35">
      <c r="A1643" s="24" t="str">
        <f>'Base data'!A1684</f>
        <v>LL58</v>
      </c>
      <c r="B1643" s="30">
        <f>'Base data'!B1684</f>
        <v>0</v>
      </c>
      <c r="C1643" s="30">
        <f>'Base data'!E1684</f>
        <v>0</v>
      </c>
      <c r="D1643" s="15"/>
      <c r="E1643" s="15"/>
      <c r="F1643" s="15"/>
      <c r="G1643" s="15"/>
      <c r="H1643" s="15"/>
      <c r="I1643" s="15"/>
      <c r="J1643" s="15"/>
    </row>
    <row r="1644" spans="1:10" x14ac:dyDescent="0.35">
      <c r="A1644" s="24" t="str">
        <f>'Base data'!A1685</f>
        <v>LL59</v>
      </c>
      <c r="B1644" s="30">
        <f>'Base data'!B1685</f>
        <v>0</v>
      </c>
      <c r="C1644" s="30">
        <f>'Base data'!E1685</f>
        <v>0</v>
      </c>
      <c r="D1644" s="15"/>
      <c r="E1644" s="15"/>
      <c r="F1644" s="15"/>
      <c r="G1644" s="15"/>
      <c r="H1644" s="15"/>
      <c r="I1644" s="15"/>
      <c r="J1644" s="15"/>
    </row>
    <row r="1645" spans="1:10" x14ac:dyDescent="0.35">
      <c r="A1645" s="24" t="str">
        <f>'Base data'!A1686</f>
        <v>LL60</v>
      </c>
      <c r="B1645" s="30">
        <f>'Base data'!B1686</f>
        <v>0</v>
      </c>
      <c r="C1645" s="30">
        <f>'Base data'!E1686</f>
        <v>0</v>
      </c>
      <c r="D1645" s="15"/>
      <c r="E1645" s="15"/>
      <c r="F1645" s="15"/>
      <c r="G1645" s="15"/>
      <c r="H1645" s="15"/>
      <c r="I1645" s="15"/>
      <c r="J1645" s="15"/>
    </row>
    <row r="1646" spans="1:10" x14ac:dyDescent="0.35">
      <c r="A1646" s="24" t="str">
        <f>'Base data'!A1687</f>
        <v>LL61</v>
      </c>
      <c r="B1646" s="30">
        <f>'Base data'!B1687</f>
        <v>0</v>
      </c>
      <c r="C1646" s="30">
        <f>'Base data'!E1687</f>
        <v>0</v>
      </c>
      <c r="D1646" s="15"/>
      <c r="E1646" s="15"/>
      <c r="F1646" s="15"/>
      <c r="G1646" s="15"/>
      <c r="H1646" s="15"/>
      <c r="I1646" s="15"/>
      <c r="J1646" s="15"/>
    </row>
    <row r="1647" spans="1:10" x14ac:dyDescent="0.35">
      <c r="A1647" s="24" t="str">
        <f>'Base data'!A1688</f>
        <v>LL62</v>
      </c>
      <c r="B1647" s="30">
        <f>'Base data'!B1688</f>
        <v>0</v>
      </c>
      <c r="C1647" s="30">
        <f>'Base data'!E1688</f>
        <v>0</v>
      </c>
      <c r="D1647" s="15"/>
      <c r="E1647" s="15"/>
      <c r="F1647" s="15"/>
      <c r="G1647" s="15"/>
      <c r="H1647" s="15"/>
      <c r="I1647" s="15"/>
      <c r="J1647" s="15"/>
    </row>
    <row r="1648" spans="1:10" x14ac:dyDescent="0.35">
      <c r="A1648" s="24" t="str">
        <f>'Base data'!A1689</f>
        <v>LL63</v>
      </c>
      <c r="B1648" s="30">
        <f>'Base data'!B1689</f>
        <v>0</v>
      </c>
      <c r="C1648" s="30">
        <f>'Base data'!E1689</f>
        <v>0</v>
      </c>
      <c r="D1648" s="15"/>
      <c r="E1648" s="15"/>
      <c r="F1648" s="15"/>
      <c r="G1648" s="15"/>
      <c r="H1648" s="15"/>
      <c r="I1648" s="15"/>
      <c r="J1648" s="15"/>
    </row>
    <row r="1649" spans="1:10" x14ac:dyDescent="0.35">
      <c r="A1649" s="24" t="str">
        <f>'Base data'!A1690</f>
        <v>LL64</v>
      </c>
      <c r="B1649" s="30">
        <f>'Base data'!B1690</f>
        <v>0</v>
      </c>
      <c r="C1649" s="30">
        <f>'Base data'!E1690</f>
        <v>0</v>
      </c>
      <c r="D1649" s="15"/>
      <c r="E1649" s="15"/>
      <c r="F1649" s="15"/>
      <c r="G1649" s="15"/>
      <c r="H1649" s="15"/>
      <c r="I1649" s="15"/>
      <c r="J1649" s="15"/>
    </row>
    <row r="1650" spans="1:10" x14ac:dyDescent="0.35">
      <c r="A1650" s="24" t="str">
        <f>'Base data'!A1691</f>
        <v>LL65</v>
      </c>
      <c r="B1650" s="30">
        <f>'Base data'!B1691</f>
        <v>0</v>
      </c>
      <c r="C1650" s="30">
        <f>'Base data'!E1691</f>
        <v>0</v>
      </c>
      <c r="D1650" s="15"/>
      <c r="E1650" s="15"/>
      <c r="F1650" s="15"/>
      <c r="G1650" s="15"/>
      <c r="H1650" s="15"/>
      <c r="I1650" s="15"/>
      <c r="J1650" s="15"/>
    </row>
    <row r="1651" spans="1:10" x14ac:dyDescent="0.35">
      <c r="A1651" s="24" t="str">
        <f>'Base data'!A1692</f>
        <v>LL66</v>
      </c>
      <c r="B1651" s="30">
        <f>'Base data'!B1692</f>
        <v>0</v>
      </c>
      <c r="C1651" s="30">
        <f>'Base data'!E1692</f>
        <v>0</v>
      </c>
      <c r="D1651" s="15"/>
      <c r="E1651" s="15"/>
      <c r="F1651" s="15"/>
      <c r="G1651" s="15"/>
      <c r="H1651" s="15"/>
      <c r="I1651" s="15"/>
      <c r="J1651" s="15"/>
    </row>
    <row r="1652" spans="1:10" x14ac:dyDescent="0.35">
      <c r="A1652" s="24" t="str">
        <f>'Base data'!A1693</f>
        <v>LL67</v>
      </c>
      <c r="B1652" s="30">
        <f>'Base data'!B1693</f>
        <v>0</v>
      </c>
      <c r="C1652" s="30">
        <f>'Base data'!E1693</f>
        <v>0</v>
      </c>
      <c r="D1652" s="15"/>
      <c r="E1652" s="15"/>
      <c r="F1652" s="15"/>
      <c r="G1652" s="15"/>
      <c r="H1652" s="15"/>
      <c r="I1652" s="15"/>
      <c r="J1652" s="15"/>
    </row>
    <row r="1653" spans="1:10" x14ac:dyDescent="0.35">
      <c r="A1653" s="24" t="str">
        <f>'Base data'!A1694</f>
        <v>LL68</v>
      </c>
      <c r="B1653" s="30">
        <f>'Base data'!B1694</f>
        <v>0</v>
      </c>
      <c r="C1653" s="30">
        <f>'Base data'!E1694</f>
        <v>0</v>
      </c>
      <c r="D1653" s="15"/>
      <c r="E1653" s="15"/>
      <c r="F1653" s="15"/>
      <c r="G1653" s="15"/>
      <c r="H1653" s="15"/>
      <c r="I1653" s="15"/>
      <c r="J1653" s="15"/>
    </row>
    <row r="1654" spans="1:10" x14ac:dyDescent="0.35">
      <c r="A1654" s="24" t="str">
        <f>'Base data'!A1695</f>
        <v>LL69</v>
      </c>
      <c r="B1654" s="30">
        <f>'Base data'!B1695</f>
        <v>0</v>
      </c>
      <c r="C1654" s="30">
        <f>'Base data'!E1695</f>
        <v>0</v>
      </c>
      <c r="D1654" s="15"/>
      <c r="E1654" s="15"/>
      <c r="F1654" s="15"/>
      <c r="G1654" s="15"/>
      <c r="H1654" s="15"/>
      <c r="I1654" s="15"/>
      <c r="J1654" s="15"/>
    </row>
    <row r="1655" spans="1:10" x14ac:dyDescent="0.35">
      <c r="A1655" s="24" t="str">
        <f>'Base data'!A1696</f>
        <v>LL70</v>
      </c>
      <c r="B1655" s="30">
        <f>'Base data'!B1696</f>
        <v>0</v>
      </c>
      <c r="C1655" s="30">
        <f>'Base data'!E1696</f>
        <v>0</v>
      </c>
      <c r="D1655" s="15"/>
      <c r="E1655" s="15"/>
      <c r="F1655" s="15"/>
      <c r="G1655" s="15"/>
      <c r="H1655" s="15"/>
      <c r="I1655" s="15"/>
      <c r="J1655" s="15"/>
    </row>
    <row r="1656" spans="1:10" x14ac:dyDescent="0.35">
      <c r="A1656" s="24" t="str">
        <f>'Base data'!A1697</f>
        <v>LL71</v>
      </c>
      <c r="B1656" s="30">
        <f>'Base data'!B1697</f>
        <v>0</v>
      </c>
      <c r="C1656" s="30">
        <f>'Base data'!E1697</f>
        <v>0</v>
      </c>
      <c r="D1656" s="15"/>
      <c r="E1656" s="15"/>
      <c r="F1656" s="15"/>
      <c r="G1656" s="15"/>
      <c r="H1656" s="15"/>
      <c r="I1656" s="15"/>
      <c r="J1656" s="15"/>
    </row>
    <row r="1657" spans="1:10" x14ac:dyDescent="0.35">
      <c r="A1657" s="24" t="str">
        <f>'Base data'!A1698</f>
        <v>LL72</v>
      </c>
      <c r="B1657" s="30">
        <f>'Base data'!B1698</f>
        <v>0</v>
      </c>
      <c r="C1657" s="30">
        <f>'Base data'!E1698</f>
        <v>0</v>
      </c>
      <c r="D1657" s="15"/>
      <c r="E1657" s="15"/>
      <c r="F1657" s="15"/>
      <c r="G1657" s="15"/>
      <c r="H1657" s="15"/>
      <c r="I1657" s="15"/>
      <c r="J1657" s="15"/>
    </row>
    <row r="1658" spans="1:10" x14ac:dyDescent="0.35">
      <c r="A1658" s="24" t="str">
        <f>'Base data'!A1699</f>
        <v>LL73</v>
      </c>
      <c r="B1658" s="30">
        <f>'Base data'!B1699</f>
        <v>0</v>
      </c>
      <c r="C1658" s="30">
        <f>'Base data'!E1699</f>
        <v>0</v>
      </c>
      <c r="D1658" s="15"/>
      <c r="E1658" s="15"/>
      <c r="F1658" s="15"/>
      <c r="G1658" s="15"/>
      <c r="H1658" s="15"/>
      <c r="I1658" s="15"/>
      <c r="J1658" s="15"/>
    </row>
    <row r="1659" spans="1:10" x14ac:dyDescent="0.35">
      <c r="A1659" s="24" t="str">
        <f>'Base data'!A1700</f>
        <v>LL74</v>
      </c>
      <c r="B1659" s="30">
        <f>'Base data'!B1700</f>
        <v>0</v>
      </c>
      <c r="C1659" s="30">
        <f>'Base data'!E1700</f>
        <v>0</v>
      </c>
      <c r="D1659" s="15"/>
      <c r="E1659" s="15"/>
      <c r="F1659" s="15"/>
      <c r="G1659" s="15"/>
      <c r="H1659" s="15"/>
      <c r="I1659" s="15"/>
      <c r="J1659" s="15"/>
    </row>
    <row r="1660" spans="1:10" x14ac:dyDescent="0.35">
      <c r="A1660" s="24" t="str">
        <f>'Base data'!A1701</f>
        <v>LL75</v>
      </c>
      <c r="B1660" s="30">
        <f>'Base data'!B1701</f>
        <v>0</v>
      </c>
      <c r="C1660" s="30">
        <f>'Base data'!E1701</f>
        <v>0</v>
      </c>
      <c r="D1660" s="15"/>
      <c r="E1660" s="15"/>
      <c r="F1660" s="15"/>
      <c r="G1660" s="15"/>
      <c r="H1660" s="15"/>
      <c r="I1660" s="15"/>
      <c r="J1660" s="15"/>
    </row>
    <row r="1661" spans="1:10" x14ac:dyDescent="0.35">
      <c r="A1661" s="24" t="str">
        <f>'Base data'!A1702</f>
        <v>LL76</v>
      </c>
      <c r="B1661" s="30">
        <f>'Base data'!B1702</f>
        <v>0</v>
      </c>
      <c r="C1661" s="30">
        <f>'Base data'!E1702</f>
        <v>0</v>
      </c>
      <c r="D1661" s="15"/>
      <c r="E1661" s="15"/>
      <c r="F1661" s="15"/>
      <c r="G1661" s="15"/>
      <c r="H1661" s="15"/>
      <c r="I1661" s="15"/>
      <c r="J1661" s="15"/>
    </row>
    <row r="1662" spans="1:10" x14ac:dyDescent="0.35">
      <c r="A1662" s="24" t="str">
        <f>'Base data'!A1703</f>
        <v>LL77</v>
      </c>
      <c r="B1662" s="30">
        <f>'Base data'!B1703</f>
        <v>0</v>
      </c>
      <c r="C1662" s="30">
        <f>'Base data'!E1703</f>
        <v>0</v>
      </c>
      <c r="D1662" s="15"/>
      <c r="E1662" s="15"/>
      <c r="F1662" s="15"/>
      <c r="G1662" s="15"/>
      <c r="H1662" s="15"/>
      <c r="I1662" s="15"/>
      <c r="J1662" s="15"/>
    </row>
    <row r="1663" spans="1:10" x14ac:dyDescent="0.35">
      <c r="A1663" s="24" t="str">
        <f>'Base data'!A1704</f>
        <v>LL78</v>
      </c>
      <c r="B1663" s="30">
        <f>'Base data'!B1704</f>
        <v>0</v>
      </c>
      <c r="C1663" s="30">
        <f>'Base data'!E1704</f>
        <v>0</v>
      </c>
      <c r="D1663" s="15"/>
      <c r="E1663" s="15"/>
      <c r="F1663" s="15"/>
      <c r="G1663" s="15"/>
      <c r="H1663" s="15"/>
      <c r="I1663" s="15"/>
      <c r="J1663" s="15"/>
    </row>
    <row r="1664" spans="1:10" x14ac:dyDescent="0.35">
      <c r="A1664" s="24" t="str">
        <f>'Base data'!A1705</f>
        <v>LN1</v>
      </c>
      <c r="B1664" s="30">
        <f>'Base data'!B1705</f>
        <v>0</v>
      </c>
      <c r="C1664" s="30">
        <f>'Base data'!E1705</f>
        <v>0</v>
      </c>
      <c r="D1664" s="15"/>
      <c r="E1664" s="15"/>
      <c r="F1664" s="15"/>
      <c r="G1664" s="15"/>
      <c r="H1664" s="15"/>
      <c r="I1664" s="15"/>
      <c r="J1664" s="15"/>
    </row>
    <row r="1665" spans="1:10" x14ac:dyDescent="0.35">
      <c r="A1665" s="24" t="str">
        <f>'Base data'!A1706</f>
        <v>LN10</v>
      </c>
      <c r="B1665" s="30">
        <f>'Base data'!B1706</f>
        <v>0</v>
      </c>
      <c r="C1665" s="30">
        <f>'Base data'!E1706</f>
        <v>0</v>
      </c>
      <c r="D1665" s="15"/>
      <c r="E1665" s="15"/>
      <c r="F1665" s="15"/>
      <c r="G1665" s="15"/>
      <c r="H1665" s="15"/>
      <c r="I1665" s="15"/>
      <c r="J1665" s="15"/>
    </row>
    <row r="1666" spans="1:10" x14ac:dyDescent="0.35">
      <c r="A1666" s="24" t="str">
        <f>'Base data'!A1707</f>
        <v>LN11</v>
      </c>
      <c r="B1666" s="30">
        <f>'Base data'!B1707</f>
        <v>0</v>
      </c>
      <c r="C1666" s="30">
        <f>'Base data'!E1707</f>
        <v>0</v>
      </c>
      <c r="D1666" s="15"/>
      <c r="E1666" s="15"/>
      <c r="F1666" s="15"/>
      <c r="G1666" s="15"/>
      <c r="H1666" s="15"/>
      <c r="I1666" s="15"/>
      <c r="J1666" s="15"/>
    </row>
    <row r="1667" spans="1:10" x14ac:dyDescent="0.35">
      <c r="A1667" s="24" t="str">
        <f>'Base data'!A1708</f>
        <v>LN12</v>
      </c>
      <c r="B1667" s="30">
        <f>'Base data'!B1708</f>
        <v>0</v>
      </c>
      <c r="C1667" s="30">
        <f>'Base data'!E1708</f>
        <v>0</v>
      </c>
      <c r="D1667" s="15"/>
      <c r="E1667" s="15"/>
      <c r="F1667" s="15"/>
      <c r="G1667" s="15"/>
      <c r="H1667" s="15"/>
      <c r="I1667" s="15"/>
      <c r="J1667" s="15"/>
    </row>
    <row r="1668" spans="1:10" x14ac:dyDescent="0.35">
      <c r="A1668" s="24" t="str">
        <f>'Base data'!A1709</f>
        <v>LN13</v>
      </c>
      <c r="B1668" s="30">
        <f>'Base data'!B1709</f>
        <v>0</v>
      </c>
      <c r="C1668" s="30">
        <f>'Base data'!E1709</f>
        <v>0</v>
      </c>
      <c r="D1668" s="15"/>
      <c r="E1668" s="15"/>
      <c r="F1668" s="15"/>
      <c r="G1668" s="15"/>
      <c r="H1668" s="15"/>
      <c r="I1668" s="15"/>
      <c r="J1668" s="15"/>
    </row>
    <row r="1669" spans="1:10" x14ac:dyDescent="0.35">
      <c r="A1669" s="24" t="str">
        <f>'Base data'!A1710</f>
        <v>LN2</v>
      </c>
      <c r="B1669" s="30">
        <f>'Base data'!B1710</f>
        <v>0</v>
      </c>
      <c r="C1669" s="30">
        <f>'Base data'!E1710</f>
        <v>0</v>
      </c>
      <c r="D1669" s="15"/>
      <c r="E1669" s="15"/>
      <c r="F1669" s="15"/>
      <c r="G1669" s="15"/>
      <c r="H1669" s="15"/>
      <c r="I1669" s="15"/>
      <c r="J1669" s="15"/>
    </row>
    <row r="1670" spans="1:10" x14ac:dyDescent="0.35">
      <c r="A1670" s="24" t="str">
        <f>'Base data'!A1711</f>
        <v>LN3</v>
      </c>
      <c r="B1670" s="30">
        <f>'Base data'!B1711</f>
        <v>0</v>
      </c>
      <c r="C1670" s="30">
        <f>'Base data'!E1711</f>
        <v>0</v>
      </c>
      <c r="D1670" s="15"/>
      <c r="E1670" s="15"/>
      <c r="F1670" s="15"/>
      <c r="G1670" s="15"/>
      <c r="H1670" s="15"/>
      <c r="I1670" s="15"/>
      <c r="J1670" s="15"/>
    </row>
    <row r="1671" spans="1:10" x14ac:dyDescent="0.35">
      <c r="A1671" s="24" t="str">
        <f>'Base data'!A1712</f>
        <v>LN4</v>
      </c>
      <c r="B1671" s="30">
        <f>'Base data'!B1712</f>
        <v>0</v>
      </c>
      <c r="C1671" s="30">
        <f>'Base data'!E1712</f>
        <v>0</v>
      </c>
      <c r="D1671" s="15"/>
      <c r="E1671" s="15"/>
      <c r="F1671" s="15"/>
      <c r="G1671" s="15"/>
      <c r="H1671" s="15"/>
      <c r="I1671" s="15"/>
      <c r="J1671" s="15"/>
    </row>
    <row r="1672" spans="1:10" x14ac:dyDescent="0.35">
      <c r="A1672" s="24" t="str">
        <f>'Base data'!A1713</f>
        <v>LN5</v>
      </c>
      <c r="B1672" s="30">
        <f>'Base data'!B1713</f>
        <v>0</v>
      </c>
      <c r="C1672" s="30">
        <f>'Base data'!E1713</f>
        <v>0</v>
      </c>
      <c r="D1672" s="15"/>
      <c r="E1672" s="15"/>
      <c r="F1672" s="15"/>
      <c r="G1672" s="15"/>
      <c r="H1672" s="15"/>
      <c r="I1672" s="15"/>
      <c r="J1672" s="15"/>
    </row>
    <row r="1673" spans="1:10" x14ac:dyDescent="0.35">
      <c r="A1673" s="24" t="str">
        <f>'Base data'!A1714</f>
        <v>LN6</v>
      </c>
      <c r="B1673" s="30">
        <f>'Base data'!B1714</f>
        <v>0</v>
      </c>
      <c r="C1673" s="30">
        <f>'Base data'!E1714</f>
        <v>0</v>
      </c>
      <c r="D1673" s="15"/>
      <c r="E1673" s="15"/>
      <c r="F1673" s="15"/>
      <c r="G1673" s="15"/>
      <c r="H1673" s="15"/>
      <c r="I1673" s="15"/>
      <c r="J1673" s="15"/>
    </row>
    <row r="1674" spans="1:10" x14ac:dyDescent="0.35">
      <c r="A1674" s="24" t="str">
        <f>'Base data'!A1715</f>
        <v>LN7</v>
      </c>
      <c r="B1674" s="30">
        <f>'Base data'!B1715</f>
        <v>0</v>
      </c>
      <c r="C1674" s="30">
        <f>'Base data'!E1715</f>
        <v>0</v>
      </c>
      <c r="D1674" s="15"/>
      <c r="E1674" s="15"/>
      <c r="F1674" s="15"/>
      <c r="G1674" s="15"/>
      <c r="H1674" s="15"/>
      <c r="I1674" s="15"/>
      <c r="J1674" s="15"/>
    </row>
    <row r="1675" spans="1:10" x14ac:dyDescent="0.35">
      <c r="A1675" s="24" t="str">
        <f>'Base data'!A1716</f>
        <v>LN8</v>
      </c>
      <c r="B1675" s="30">
        <f>'Base data'!B1716</f>
        <v>0</v>
      </c>
      <c r="C1675" s="30">
        <f>'Base data'!E1716</f>
        <v>0</v>
      </c>
      <c r="D1675" s="15"/>
      <c r="E1675" s="15"/>
      <c r="F1675" s="15"/>
      <c r="G1675" s="15"/>
      <c r="H1675" s="15"/>
      <c r="I1675" s="15"/>
      <c r="J1675" s="15"/>
    </row>
    <row r="1676" spans="1:10" x14ac:dyDescent="0.35">
      <c r="A1676" s="24" t="str">
        <f>'Base data'!A1717</f>
        <v>LN9</v>
      </c>
      <c r="B1676" s="30">
        <f>'Base data'!B1717</f>
        <v>0</v>
      </c>
      <c r="C1676" s="30">
        <f>'Base data'!E1717</f>
        <v>0</v>
      </c>
      <c r="D1676" s="15"/>
      <c r="E1676" s="15"/>
      <c r="F1676" s="15"/>
      <c r="G1676" s="15"/>
      <c r="H1676" s="15"/>
      <c r="I1676" s="15"/>
      <c r="J1676" s="15"/>
    </row>
    <row r="1677" spans="1:10" x14ac:dyDescent="0.35">
      <c r="A1677" s="24" t="str">
        <f>'Base data'!A1718</f>
        <v>LS1</v>
      </c>
      <c r="B1677" s="30">
        <f>'Base data'!B1718</f>
        <v>0</v>
      </c>
      <c r="C1677" s="30">
        <f>'Base data'!E1718</f>
        <v>0</v>
      </c>
      <c r="D1677" s="15"/>
      <c r="E1677" s="15"/>
      <c r="F1677" s="15"/>
      <c r="G1677" s="15"/>
      <c r="H1677" s="15"/>
      <c r="I1677" s="15"/>
      <c r="J1677" s="15"/>
    </row>
    <row r="1678" spans="1:10" x14ac:dyDescent="0.35">
      <c r="A1678" s="24" t="str">
        <f>'Base data'!A1719</f>
        <v>LS10</v>
      </c>
      <c r="B1678" s="30">
        <f>'Base data'!B1719</f>
        <v>0</v>
      </c>
      <c r="C1678" s="30">
        <f>'Base data'!E1719</f>
        <v>0</v>
      </c>
      <c r="D1678" s="15"/>
      <c r="E1678" s="15"/>
      <c r="F1678" s="15"/>
      <c r="G1678" s="15"/>
      <c r="H1678" s="15"/>
      <c r="I1678" s="15"/>
      <c r="J1678" s="15"/>
    </row>
    <row r="1679" spans="1:10" x14ac:dyDescent="0.35">
      <c r="A1679" s="24" t="str">
        <f>'Base data'!A1720</f>
        <v>LS11</v>
      </c>
      <c r="B1679" s="30">
        <f>'Base data'!B1720</f>
        <v>0</v>
      </c>
      <c r="C1679" s="30">
        <f>'Base data'!E1720</f>
        <v>0</v>
      </c>
      <c r="D1679" s="15"/>
      <c r="E1679" s="15"/>
      <c r="F1679" s="15"/>
      <c r="G1679" s="15"/>
      <c r="H1679" s="15"/>
      <c r="I1679" s="15"/>
      <c r="J1679" s="15"/>
    </row>
    <row r="1680" spans="1:10" x14ac:dyDescent="0.35">
      <c r="A1680" s="24" t="str">
        <f>'Base data'!A1721</f>
        <v>LS12</v>
      </c>
      <c r="B1680" s="30">
        <f>'Base data'!B1721</f>
        <v>0</v>
      </c>
      <c r="C1680" s="30">
        <f>'Base data'!E1721</f>
        <v>0</v>
      </c>
      <c r="D1680" s="15"/>
      <c r="E1680" s="15"/>
      <c r="F1680" s="15"/>
      <c r="G1680" s="15"/>
      <c r="H1680" s="15"/>
      <c r="I1680" s="15"/>
      <c r="J1680" s="15"/>
    </row>
    <row r="1681" spans="1:10" x14ac:dyDescent="0.35">
      <c r="A1681" s="24" t="str">
        <f>'Base data'!A1722</f>
        <v>LS13</v>
      </c>
      <c r="B1681" s="30">
        <f>'Base data'!B1722</f>
        <v>0</v>
      </c>
      <c r="C1681" s="30">
        <f>'Base data'!E1722</f>
        <v>0</v>
      </c>
      <c r="D1681" s="15"/>
      <c r="E1681" s="15"/>
      <c r="F1681" s="15"/>
      <c r="G1681" s="15"/>
      <c r="H1681" s="15"/>
      <c r="I1681" s="15"/>
      <c r="J1681" s="15"/>
    </row>
    <row r="1682" spans="1:10" x14ac:dyDescent="0.35">
      <c r="A1682" s="24" t="str">
        <f>'Base data'!A1723</f>
        <v>LS14</v>
      </c>
      <c r="B1682" s="30">
        <f>'Base data'!B1723</f>
        <v>0</v>
      </c>
      <c r="C1682" s="30">
        <f>'Base data'!E1723</f>
        <v>0</v>
      </c>
      <c r="D1682" s="15"/>
      <c r="E1682" s="15"/>
      <c r="F1682" s="15"/>
      <c r="G1682" s="15"/>
      <c r="H1682" s="15"/>
      <c r="I1682" s="15"/>
      <c r="J1682" s="15"/>
    </row>
    <row r="1683" spans="1:10" x14ac:dyDescent="0.35">
      <c r="A1683" s="24" t="str">
        <f>'Base data'!A1724</f>
        <v>LS15</v>
      </c>
      <c r="B1683" s="30">
        <f>'Base data'!B1724</f>
        <v>0</v>
      </c>
      <c r="C1683" s="30">
        <f>'Base data'!E1724</f>
        <v>0</v>
      </c>
      <c r="D1683" s="15"/>
      <c r="E1683" s="15"/>
      <c r="F1683" s="15"/>
      <c r="G1683" s="15"/>
      <c r="H1683" s="15"/>
      <c r="I1683" s="15"/>
      <c r="J1683" s="15"/>
    </row>
    <row r="1684" spans="1:10" x14ac:dyDescent="0.35">
      <c r="A1684" s="24" t="str">
        <f>'Base data'!A1725</f>
        <v>LS16</v>
      </c>
      <c r="B1684" s="30">
        <f>'Base data'!B1725</f>
        <v>0</v>
      </c>
      <c r="C1684" s="30">
        <f>'Base data'!E1725</f>
        <v>0</v>
      </c>
      <c r="D1684" s="15"/>
      <c r="E1684" s="15"/>
      <c r="F1684" s="15"/>
      <c r="G1684" s="15"/>
      <c r="H1684" s="15"/>
      <c r="I1684" s="15"/>
      <c r="J1684" s="15"/>
    </row>
    <row r="1685" spans="1:10" x14ac:dyDescent="0.35">
      <c r="A1685" s="24" t="str">
        <f>'Base data'!A1726</f>
        <v>LS17</v>
      </c>
      <c r="B1685" s="30">
        <f>'Base data'!B1726</f>
        <v>0</v>
      </c>
      <c r="C1685" s="30">
        <f>'Base data'!E1726</f>
        <v>0</v>
      </c>
      <c r="D1685" s="15"/>
      <c r="E1685" s="15"/>
      <c r="F1685" s="15"/>
      <c r="G1685" s="15"/>
      <c r="H1685" s="15"/>
      <c r="I1685" s="15"/>
      <c r="J1685" s="15"/>
    </row>
    <row r="1686" spans="1:10" x14ac:dyDescent="0.35">
      <c r="A1686" s="24" t="str">
        <f>'Base data'!A1727</f>
        <v>LS18</v>
      </c>
      <c r="B1686" s="30">
        <f>'Base data'!B1727</f>
        <v>0</v>
      </c>
      <c r="C1686" s="30">
        <f>'Base data'!E1727</f>
        <v>0</v>
      </c>
      <c r="D1686" s="15"/>
      <c r="E1686" s="15"/>
      <c r="F1686" s="15"/>
      <c r="G1686" s="15"/>
      <c r="H1686" s="15"/>
      <c r="I1686" s="15"/>
      <c r="J1686" s="15"/>
    </row>
    <row r="1687" spans="1:10" x14ac:dyDescent="0.35">
      <c r="A1687" s="24" t="str">
        <f>'Base data'!A1728</f>
        <v>LS19</v>
      </c>
      <c r="B1687" s="30">
        <f>'Base data'!B1728</f>
        <v>0</v>
      </c>
      <c r="C1687" s="30">
        <f>'Base data'!E1728</f>
        <v>0</v>
      </c>
      <c r="D1687" s="15"/>
      <c r="E1687" s="15"/>
      <c r="F1687" s="15"/>
      <c r="G1687" s="15"/>
      <c r="H1687" s="15"/>
      <c r="I1687" s="15"/>
      <c r="J1687" s="15"/>
    </row>
    <row r="1688" spans="1:10" x14ac:dyDescent="0.35">
      <c r="A1688" s="24" t="str">
        <f>'Base data'!A1729</f>
        <v>LS2</v>
      </c>
      <c r="B1688" s="30">
        <f>'Base data'!B1729</f>
        <v>0</v>
      </c>
      <c r="C1688" s="30">
        <f>'Base data'!E1729</f>
        <v>0</v>
      </c>
      <c r="D1688" s="15"/>
      <c r="E1688" s="15"/>
      <c r="F1688" s="15"/>
      <c r="G1688" s="15"/>
      <c r="H1688" s="15"/>
      <c r="I1688" s="15"/>
      <c r="J1688" s="15"/>
    </row>
    <row r="1689" spans="1:10" x14ac:dyDescent="0.35">
      <c r="A1689" s="24" t="str">
        <f>'Base data'!A1730</f>
        <v>LS20</v>
      </c>
      <c r="B1689" s="30">
        <f>'Base data'!B1730</f>
        <v>0</v>
      </c>
      <c r="C1689" s="30">
        <f>'Base data'!E1730</f>
        <v>0</v>
      </c>
      <c r="D1689" s="15"/>
      <c r="E1689" s="15"/>
      <c r="F1689" s="15"/>
      <c r="G1689" s="15"/>
      <c r="H1689" s="15"/>
      <c r="I1689" s="15"/>
      <c r="J1689" s="15"/>
    </row>
    <row r="1690" spans="1:10" x14ac:dyDescent="0.35">
      <c r="A1690" s="24" t="str">
        <f>'Base data'!A1731</f>
        <v>LS21</v>
      </c>
      <c r="B1690" s="30">
        <f>'Base data'!B1731</f>
        <v>0</v>
      </c>
      <c r="C1690" s="30">
        <f>'Base data'!E1731</f>
        <v>0</v>
      </c>
      <c r="D1690" s="15"/>
      <c r="E1690" s="15"/>
      <c r="F1690" s="15"/>
      <c r="G1690" s="15"/>
      <c r="H1690" s="15"/>
      <c r="I1690" s="15"/>
      <c r="J1690" s="15"/>
    </row>
    <row r="1691" spans="1:10" x14ac:dyDescent="0.35">
      <c r="A1691" s="24" t="str">
        <f>'Base data'!A1732</f>
        <v>LS22</v>
      </c>
      <c r="B1691" s="30">
        <f>'Base data'!B1732</f>
        <v>0</v>
      </c>
      <c r="C1691" s="30">
        <f>'Base data'!E1732</f>
        <v>0</v>
      </c>
      <c r="D1691" s="15"/>
      <c r="E1691" s="15"/>
      <c r="F1691" s="15"/>
      <c r="G1691" s="15"/>
      <c r="H1691" s="15"/>
      <c r="I1691" s="15"/>
      <c r="J1691" s="15"/>
    </row>
    <row r="1692" spans="1:10" x14ac:dyDescent="0.35">
      <c r="A1692" s="24" t="str">
        <f>'Base data'!A1733</f>
        <v>LS23</v>
      </c>
      <c r="B1692" s="30">
        <f>'Base data'!B1733</f>
        <v>0</v>
      </c>
      <c r="C1692" s="30">
        <f>'Base data'!E1733</f>
        <v>0</v>
      </c>
      <c r="D1692" s="15"/>
      <c r="E1692" s="15"/>
      <c r="F1692" s="15"/>
      <c r="G1692" s="15"/>
      <c r="H1692" s="15"/>
      <c r="I1692" s="15"/>
      <c r="J1692" s="15"/>
    </row>
    <row r="1693" spans="1:10" x14ac:dyDescent="0.35">
      <c r="A1693" s="24" t="str">
        <f>'Base data'!A1734</f>
        <v>LS24</v>
      </c>
      <c r="B1693" s="30">
        <f>'Base data'!B1734</f>
        <v>0</v>
      </c>
      <c r="C1693" s="30">
        <f>'Base data'!E1734</f>
        <v>0</v>
      </c>
      <c r="D1693" s="15"/>
      <c r="E1693" s="15"/>
      <c r="F1693" s="15"/>
      <c r="G1693" s="15"/>
      <c r="H1693" s="15"/>
      <c r="I1693" s="15"/>
      <c r="J1693" s="15"/>
    </row>
    <row r="1694" spans="1:10" x14ac:dyDescent="0.35">
      <c r="A1694" s="24" t="str">
        <f>'Base data'!A1735</f>
        <v>LS25</v>
      </c>
      <c r="B1694" s="30">
        <f>'Base data'!B1735</f>
        <v>0</v>
      </c>
      <c r="C1694" s="30">
        <f>'Base data'!E1735</f>
        <v>0</v>
      </c>
      <c r="D1694" s="15"/>
      <c r="E1694" s="15"/>
      <c r="F1694" s="15"/>
      <c r="G1694" s="15"/>
      <c r="H1694" s="15"/>
      <c r="I1694" s="15"/>
      <c r="J1694" s="15"/>
    </row>
    <row r="1695" spans="1:10" x14ac:dyDescent="0.35">
      <c r="A1695" s="24" t="str">
        <f>'Base data'!A1736</f>
        <v>LS26</v>
      </c>
      <c r="B1695" s="30">
        <f>'Base data'!B1736</f>
        <v>0</v>
      </c>
      <c r="C1695" s="30">
        <f>'Base data'!E1736</f>
        <v>0</v>
      </c>
      <c r="D1695" s="15"/>
      <c r="E1695" s="15"/>
      <c r="F1695" s="15"/>
      <c r="G1695" s="15"/>
      <c r="H1695" s="15"/>
      <c r="I1695" s="15"/>
      <c r="J1695" s="15"/>
    </row>
    <row r="1696" spans="1:10" x14ac:dyDescent="0.35">
      <c r="A1696" s="24" t="str">
        <f>'Base data'!A1737</f>
        <v>LS27</v>
      </c>
      <c r="B1696" s="30">
        <f>'Base data'!B1737</f>
        <v>0</v>
      </c>
      <c r="C1696" s="30">
        <f>'Base data'!E1737</f>
        <v>0</v>
      </c>
      <c r="D1696" s="15"/>
      <c r="E1696" s="15"/>
      <c r="F1696" s="15"/>
      <c r="G1696" s="15"/>
      <c r="H1696" s="15"/>
      <c r="I1696" s="15"/>
      <c r="J1696" s="15"/>
    </row>
    <row r="1697" spans="1:10" x14ac:dyDescent="0.35">
      <c r="A1697" s="24" t="str">
        <f>'Base data'!A1738</f>
        <v>LS28</v>
      </c>
      <c r="B1697" s="30">
        <f>'Base data'!B1738</f>
        <v>0</v>
      </c>
      <c r="C1697" s="30">
        <f>'Base data'!E1738</f>
        <v>0</v>
      </c>
      <c r="D1697" s="15"/>
      <c r="E1697" s="15"/>
      <c r="F1697" s="15"/>
      <c r="G1697" s="15"/>
      <c r="H1697" s="15"/>
      <c r="I1697" s="15"/>
      <c r="J1697" s="15"/>
    </row>
    <row r="1698" spans="1:10" x14ac:dyDescent="0.35">
      <c r="A1698" s="24" t="str">
        <f>'Base data'!A1739</f>
        <v>LS29</v>
      </c>
      <c r="B1698" s="30">
        <f>'Base data'!B1739</f>
        <v>0</v>
      </c>
      <c r="C1698" s="30">
        <f>'Base data'!E1739</f>
        <v>0</v>
      </c>
      <c r="D1698" s="15"/>
      <c r="E1698" s="15"/>
      <c r="F1698" s="15"/>
      <c r="G1698" s="15"/>
      <c r="H1698" s="15"/>
      <c r="I1698" s="15"/>
      <c r="J1698" s="15"/>
    </row>
    <row r="1699" spans="1:10" x14ac:dyDescent="0.35">
      <c r="A1699" s="24" t="str">
        <f>'Base data'!A1740</f>
        <v>LS3</v>
      </c>
      <c r="B1699" s="30">
        <f>'Base data'!B1740</f>
        <v>0</v>
      </c>
      <c r="C1699" s="30">
        <f>'Base data'!E1740</f>
        <v>0</v>
      </c>
      <c r="D1699" s="15"/>
      <c r="E1699" s="15"/>
      <c r="F1699" s="15"/>
      <c r="G1699" s="15"/>
      <c r="H1699" s="15"/>
      <c r="I1699" s="15"/>
      <c r="J1699" s="15"/>
    </row>
    <row r="1700" spans="1:10" x14ac:dyDescent="0.35">
      <c r="A1700" s="24" t="str">
        <f>'Base data'!A1741</f>
        <v>LS4</v>
      </c>
      <c r="B1700" s="30">
        <f>'Base data'!B1741</f>
        <v>0</v>
      </c>
      <c r="C1700" s="30">
        <f>'Base data'!E1741</f>
        <v>0</v>
      </c>
      <c r="D1700" s="15"/>
      <c r="E1700" s="15"/>
      <c r="F1700" s="15"/>
      <c r="G1700" s="15"/>
      <c r="H1700" s="15"/>
      <c r="I1700" s="15"/>
      <c r="J1700" s="15"/>
    </row>
    <row r="1701" spans="1:10" x14ac:dyDescent="0.35">
      <c r="A1701" s="24" t="str">
        <f>'Base data'!A1742</f>
        <v>LS5</v>
      </c>
      <c r="B1701" s="30">
        <f>'Base data'!B1742</f>
        <v>0</v>
      </c>
      <c r="C1701" s="30">
        <f>'Base data'!E1742</f>
        <v>0</v>
      </c>
      <c r="D1701" s="15"/>
      <c r="E1701" s="15"/>
      <c r="F1701" s="15"/>
      <c r="G1701" s="15"/>
      <c r="H1701" s="15"/>
      <c r="I1701" s="15"/>
      <c r="J1701" s="15"/>
    </row>
    <row r="1702" spans="1:10" x14ac:dyDescent="0.35">
      <c r="A1702" s="24" t="str">
        <f>'Base data'!A1743</f>
        <v>LS6</v>
      </c>
      <c r="B1702" s="30">
        <f>'Base data'!B1743</f>
        <v>0</v>
      </c>
      <c r="C1702" s="30">
        <f>'Base data'!E1743</f>
        <v>0</v>
      </c>
      <c r="D1702" s="15"/>
      <c r="E1702" s="15"/>
      <c r="F1702" s="15"/>
      <c r="G1702" s="15"/>
      <c r="H1702" s="15"/>
      <c r="I1702" s="15"/>
      <c r="J1702" s="15"/>
    </row>
    <row r="1703" spans="1:10" x14ac:dyDescent="0.35">
      <c r="A1703" s="24" t="str">
        <f>'Base data'!A1744</f>
        <v>LS7</v>
      </c>
      <c r="B1703" s="30">
        <f>'Base data'!B1744</f>
        <v>0</v>
      </c>
      <c r="C1703" s="30">
        <f>'Base data'!E1744</f>
        <v>0</v>
      </c>
      <c r="D1703" s="15"/>
      <c r="E1703" s="15"/>
      <c r="F1703" s="15"/>
      <c r="G1703" s="15"/>
      <c r="H1703" s="15"/>
      <c r="I1703" s="15"/>
      <c r="J1703" s="15"/>
    </row>
    <row r="1704" spans="1:10" x14ac:dyDescent="0.35">
      <c r="A1704" s="24" t="str">
        <f>'Base data'!A1745</f>
        <v>LS8</v>
      </c>
      <c r="B1704" s="30">
        <f>'Base data'!B1745</f>
        <v>0</v>
      </c>
      <c r="C1704" s="30">
        <f>'Base data'!E1745</f>
        <v>0</v>
      </c>
      <c r="D1704" s="15"/>
      <c r="E1704" s="15"/>
      <c r="F1704" s="15"/>
      <c r="G1704" s="15"/>
      <c r="H1704" s="15"/>
      <c r="I1704" s="15"/>
      <c r="J1704" s="15"/>
    </row>
    <row r="1705" spans="1:10" x14ac:dyDescent="0.35">
      <c r="A1705" s="24" t="str">
        <f>'Base data'!A1746</f>
        <v>LS88</v>
      </c>
      <c r="B1705" s="30">
        <f>'Base data'!B1746</f>
        <v>0</v>
      </c>
      <c r="C1705" s="30">
        <f>'Base data'!E1746</f>
        <v>0</v>
      </c>
      <c r="D1705" s="15"/>
      <c r="E1705" s="15"/>
      <c r="F1705" s="15"/>
      <c r="G1705" s="15"/>
      <c r="H1705" s="15"/>
      <c r="I1705" s="15"/>
      <c r="J1705" s="15"/>
    </row>
    <row r="1706" spans="1:10" x14ac:dyDescent="0.35">
      <c r="A1706" s="24" t="str">
        <f>'Base data'!A1747</f>
        <v>LS9</v>
      </c>
      <c r="B1706" s="30">
        <f>'Base data'!B1747</f>
        <v>0</v>
      </c>
      <c r="C1706" s="30">
        <f>'Base data'!E1747</f>
        <v>0</v>
      </c>
      <c r="D1706" s="15"/>
      <c r="E1706" s="15"/>
      <c r="F1706" s="15"/>
      <c r="G1706" s="15"/>
      <c r="H1706" s="15"/>
      <c r="I1706" s="15"/>
      <c r="J1706" s="15"/>
    </row>
    <row r="1707" spans="1:10" x14ac:dyDescent="0.35">
      <c r="A1707" s="24" t="str">
        <f>'Base data'!A1748</f>
        <v>LS98</v>
      </c>
      <c r="B1707" s="30">
        <f>'Base data'!B1748</f>
        <v>0</v>
      </c>
      <c r="C1707" s="30">
        <f>'Base data'!E1748</f>
        <v>0</v>
      </c>
      <c r="D1707" s="15"/>
      <c r="E1707" s="15"/>
      <c r="F1707" s="15"/>
      <c r="G1707" s="15"/>
      <c r="H1707" s="15"/>
      <c r="I1707" s="15"/>
      <c r="J1707" s="15"/>
    </row>
    <row r="1708" spans="1:10" x14ac:dyDescent="0.35">
      <c r="A1708" s="24" t="str">
        <f>'Base data'!A1749</f>
        <v>LS99</v>
      </c>
      <c r="B1708" s="30">
        <f>'Base data'!B1749</f>
        <v>0</v>
      </c>
      <c r="C1708" s="30">
        <f>'Base data'!E1749</f>
        <v>0</v>
      </c>
      <c r="D1708" s="15"/>
      <c r="E1708" s="15"/>
      <c r="F1708" s="15"/>
      <c r="G1708" s="15"/>
      <c r="H1708" s="15"/>
      <c r="I1708" s="15"/>
      <c r="J1708" s="15"/>
    </row>
    <row r="1709" spans="1:10" x14ac:dyDescent="0.35">
      <c r="A1709" s="24" t="str">
        <f>'Base data'!A1750</f>
        <v>LU1</v>
      </c>
      <c r="B1709" s="30">
        <f>'Base data'!B1750</f>
        <v>0</v>
      </c>
      <c r="C1709" s="30">
        <f>'Base data'!E1750</f>
        <v>0</v>
      </c>
      <c r="D1709" s="15"/>
      <c r="E1709" s="15"/>
      <c r="F1709" s="15"/>
      <c r="G1709" s="15"/>
      <c r="H1709" s="15"/>
      <c r="I1709" s="15"/>
      <c r="J1709" s="15"/>
    </row>
    <row r="1710" spans="1:10" x14ac:dyDescent="0.35">
      <c r="A1710" s="24" t="str">
        <f>'Base data'!A1751</f>
        <v>LU2</v>
      </c>
      <c r="B1710" s="30">
        <f>'Base data'!B1751</f>
        <v>0</v>
      </c>
      <c r="C1710" s="30">
        <f>'Base data'!E1751</f>
        <v>0</v>
      </c>
      <c r="D1710" s="15"/>
      <c r="E1710" s="15"/>
      <c r="F1710" s="15"/>
      <c r="G1710" s="15"/>
      <c r="H1710" s="15"/>
      <c r="I1710" s="15"/>
      <c r="J1710" s="15"/>
    </row>
    <row r="1711" spans="1:10" x14ac:dyDescent="0.35">
      <c r="A1711" s="24" t="str">
        <f>'Base data'!A1752</f>
        <v>LU3</v>
      </c>
      <c r="B1711" s="30">
        <f>'Base data'!B1752</f>
        <v>0</v>
      </c>
      <c r="C1711" s="30">
        <f>'Base data'!E1752</f>
        <v>0</v>
      </c>
      <c r="D1711" s="15"/>
      <c r="E1711" s="15"/>
      <c r="F1711" s="15"/>
      <c r="G1711" s="15"/>
      <c r="H1711" s="15"/>
      <c r="I1711" s="15"/>
      <c r="J1711" s="15"/>
    </row>
    <row r="1712" spans="1:10" x14ac:dyDescent="0.35">
      <c r="A1712" s="24" t="str">
        <f>'Base data'!A1753</f>
        <v>LU4</v>
      </c>
      <c r="B1712" s="30">
        <f>'Base data'!B1753</f>
        <v>0</v>
      </c>
      <c r="C1712" s="30">
        <f>'Base data'!E1753</f>
        <v>0</v>
      </c>
      <c r="D1712" s="15"/>
      <c r="E1712" s="15"/>
      <c r="F1712" s="15"/>
      <c r="G1712" s="15"/>
      <c r="H1712" s="15"/>
      <c r="I1712" s="15"/>
      <c r="J1712" s="15"/>
    </row>
    <row r="1713" spans="1:10" x14ac:dyDescent="0.35">
      <c r="A1713" s="24" t="str">
        <f>'Base data'!A1754</f>
        <v>LU5</v>
      </c>
      <c r="B1713" s="30">
        <f>'Base data'!B1754</f>
        <v>0</v>
      </c>
      <c r="C1713" s="30">
        <f>'Base data'!E1754</f>
        <v>0</v>
      </c>
      <c r="D1713" s="15"/>
      <c r="E1713" s="15"/>
      <c r="F1713" s="15"/>
      <c r="G1713" s="15"/>
      <c r="H1713" s="15"/>
      <c r="I1713" s="15"/>
      <c r="J1713" s="15"/>
    </row>
    <row r="1714" spans="1:10" x14ac:dyDescent="0.35">
      <c r="A1714" s="24" t="str">
        <f>'Base data'!A1755</f>
        <v>LU6</v>
      </c>
      <c r="B1714" s="30">
        <f>'Base data'!B1755</f>
        <v>0</v>
      </c>
      <c r="C1714" s="30">
        <f>'Base data'!E1755</f>
        <v>0</v>
      </c>
      <c r="D1714" s="15"/>
      <c r="E1714" s="15"/>
      <c r="F1714" s="15"/>
      <c r="G1714" s="15"/>
      <c r="H1714" s="15"/>
      <c r="I1714" s="15"/>
      <c r="J1714" s="15"/>
    </row>
    <row r="1715" spans="1:10" x14ac:dyDescent="0.35">
      <c r="A1715" s="24" t="str">
        <f>'Base data'!A1756</f>
        <v>LU7</v>
      </c>
      <c r="B1715" s="30">
        <f>'Base data'!B1756</f>
        <v>0</v>
      </c>
      <c r="C1715" s="30">
        <f>'Base data'!E1756</f>
        <v>0</v>
      </c>
      <c r="D1715" s="15"/>
      <c r="E1715" s="15"/>
      <c r="F1715" s="15"/>
      <c r="G1715" s="15"/>
      <c r="H1715" s="15"/>
      <c r="I1715" s="15"/>
      <c r="J1715" s="15"/>
    </row>
    <row r="1716" spans="1:10" x14ac:dyDescent="0.35">
      <c r="A1716" s="24" t="str">
        <f>'Base data'!A1757</f>
        <v>LU95</v>
      </c>
      <c r="B1716" s="30">
        <f>'Base data'!B1757</f>
        <v>0</v>
      </c>
      <c r="C1716" s="30">
        <f>'Base data'!E1757</f>
        <v>0</v>
      </c>
      <c r="D1716" s="15"/>
      <c r="E1716" s="15"/>
      <c r="F1716" s="15"/>
      <c r="G1716" s="15"/>
      <c r="H1716" s="15"/>
      <c r="I1716" s="15"/>
      <c r="J1716" s="15"/>
    </row>
    <row r="1717" spans="1:10" x14ac:dyDescent="0.35">
      <c r="A1717" s="24" t="str">
        <f>'Base data'!A1758</f>
        <v>M1</v>
      </c>
      <c r="B1717" s="30">
        <f>'Base data'!B1758</f>
        <v>0</v>
      </c>
      <c r="C1717" s="30">
        <f>'Base data'!E1758</f>
        <v>0</v>
      </c>
      <c r="D1717" s="15"/>
      <c r="E1717" s="15"/>
      <c r="F1717" s="15"/>
      <c r="G1717" s="15"/>
      <c r="H1717" s="15"/>
      <c r="I1717" s="15"/>
      <c r="J1717" s="15"/>
    </row>
    <row r="1718" spans="1:10" x14ac:dyDescent="0.35">
      <c r="A1718" s="24" t="str">
        <f>'Base data'!A1759</f>
        <v>M10</v>
      </c>
      <c r="B1718" s="30">
        <f>'Base data'!B1759</f>
        <v>0</v>
      </c>
      <c r="C1718" s="30">
        <f>'Base data'!E1759</f>
        <v>0</v>
      </c>
      <c r="D1718" s="15"/>
      <c r="E1718" s="15"/>
      <c r="F1718" s="15"/>
      <c r="G1718" s="15"/>
      <c r="H1718" s="15"/>
      <c r="I1718" s="15"/>
      <c r="J1718" s="15"/>
    </row>
    <row r="1719" spans="1:10" x14ac:dyDescent="0.35">
      <c r="A1719" s="24" t="str">
        <f>'Base data'!A1760</f>
        <v>M11</v>
      </c>
      <c r="B1719" s="30">
        <f>'Base data'!B1760</f>
        <v>0</v>
      </c>
      <c r="C1719" s="30">
        <f>'Base data'!E1760</f>
        <v>0</v>
      </c>
      <c r="D1719" s="15"/>
      <c r="E1719" s="15"/>
      <c r="F1719" s="15"/>
      <c r="G1719" s="15"/>
      <c r="H1719" s="15"/>
      <c r="I1719" s="15"/>
      <c r="J1719" s="15"/>
    </row>
    <row r="1720" spans="1:10" x14ac:dyDescent="0.35">
      <c r="A1720" s="24" t="str">
        <f>'Base data'!A1761</f>
        <v>M12</v>
      </c>
      <c r="B1720" s="30">
        <f>'Base data'!B1761</f>
        <v>0</v>
      </c>
      <c r="C1720" s="30">
        <f>'Base data'!E1761</f>
        <v>0</v>
      </c>
      <c r="D1720" s="15"/>
      <c r="E1720" s="15"/>
      <c r="F1720" s="15"/>
      <c r="G1720" s="15"/>
      <c r="H1720" s="15"/>
      <c r="I1720" s="15"/>
      <c r="J1720" s="15"/>
    </row>
    <row r="1721" spans="1:10" x14ac:dyDescent="0.35">
      <c r="A1721" s="24" t="str">
        <f>'Base data'!A1762</f>
        <v>M13</v>
      </c>
      <c r="B1721" s="30">
        <f>'Base data'!B1762</f>
        <v>0</v>
      </c>
      <c r="C1721" s="30">
        <f>'Base data'!E1762</f>
        <v>0</v>
      </c>
      <c r="D1721" s="15"/>
      <c r="E1721" s="15"/>
      <c r="F1721" s="15"/>
      <c r="G1721" s="15"/>
      <c r="H1721" s="15"/>
      <c r="I1721" s="15"/>
      <c r="J1721" s="15"/>
    </row>
    <row r="1722" spans="1:10" x14ac:dyDescent="0.35">
      <c r="A1722" s="24" t="str">
        <f>'Base data'!A1763</f>
        <v>M14</v>
      </c>
      <c r="B1722" s="30">
        <f>'Base data'!B1763</f>
        <v>0</v>
      </c>
      <c r="C1722" s="30">
        <f>'Base data'!E1763</f>
        <v>0</v>
      </c>
      <c r="D1722" s="15"/>
      <c r="E1722" s="15"/>
      <c r="F1722" s="15"/>
      <c r="G1722" s="15"/>
      <c r="H1722" s="15"/>
      <c r="I1722" s="15"/>
      <c r="J1722" s="15"/>
    </row>
    <row r="1723" spans="1:10" x14ac:dyDescent="0.35">
      <c r="A1723" s="24" t="str">
        <f>'Base data'!A1764</f>
        <v>M15</v>
      </c>
      <c r="B1723" s="30">
        <f>'Base data'!B1764</f>
        <v>0</v>
      </c>
      <c r="C1723" s="30">
        <f>'Base data'!E1764</f>
        <v>0</v>
      </c>
      <c r="D1723" s="15"/>
      <c r="E1723" s="15"/>
      <c r="F1723" s="15"/>
      <c r="G1723" s="15"/>
      <c r="H1723" s="15"/>
      <c r="I1723" s="15"/>
      <c r="J1723" s="15"/>
    </row>
    <row r="1724" spans="1:10" x14ac:dyDescent="0.35">
      <c r="A1724" s="24" t="str">
        <f>'Base data'!A1765</f>
        <v>M16</v>
      </c>
      <c r="B1724" s="30">
        <f>'Base data'!B1765</f>
        <v>0</v>
      </c>
      <c r="C1724" s="30">
        <f>'Base data'!E1765</f>
        <v>0</v>
      </c>
      <c r="D1724" s="15"/>
      <c r="E1724" s="15"/>
      <c r="F1724" s="15"/>
      <c r="G1724" s="15"/>
      <c r="H1724" s="15"/>
      <c r="I1724" s="15"/>
      <c r="J1724" s="15"/>
    </row>
    <row r="1725" spans="1:10" x14ac:dyDescent="0.35">
      <c r="A1725" s="24" t="str">
        <f>'Base data'!A1766</f>
        <v>M17</v>
      </c>
      <c r="B1725" s="30">
        <f>'Base data'!B1766</f>
        <v>0</v>
      </c>
      <c r="C1725" s="30">
        <f>'Base data'!E1766</f>
        <v>0</v>
      </c>
      <c r="D1725" s="15"/>
      <c r="E1725" s="15"/>
      <c r="F1725" s="15"/>
      <c r="G1725" s="15"/>
      <c r="H1725" s="15"/>
      <c r="I1725" s="15"/>
      <c r="J1725" s="15"/>
    </row>
    <row r="1726" spans="1:10" x14ac:dyDescent="0.35">
      <c r="A1726" s="24" t="str">
        <f>'Base data'!A1767</f>
        <v>M18</v>
      </c>
      <c r="B1726" s="30">
        <f>'Base data'!B1767</f>
        <v>0</v>
      </c>
      <c r="C1726" s="30">
        <f>'Base data'!E1767</f>
        <v>0</v>
      </c>
      <c r="D1726" s="15"/>
      <c r="E1726" s="15"/>
      <c r="F1726" s="15"/>
      <c r="G1726" s="15"/>
      <c r="H1726" s="15"/>
      <c r="I1726" s="15"/>
      <c r="J1726" s="15"/>
    </row>
    <row r="1727" spans="1:10" x14ac:dyDescent="0.35">
      <c r="A1727" s="24" t="str">
        <f>'Base data'!A1768</f>
        <v>M19</v>
      </c>
      <c r="B1727" s="30">
        <f>'Base data'!B1768</f>
        <v>0</v>
      </c>
      <c r="C1727" s="30">
        <f>'Base data'!E1768</f>
        <v>0</v>
      </c>
      <c r="D1727" s="15"/>
      <c r="E1727" s="15"/>
      <c r="F1727" s="15"/>
      <c r="G1727" s="15"/>
      <c r="H1727" s="15"/>
      <c r="I1727" s="15"/>
      <c r="J1727" s="15"/>
    </row>
    <row r="1728" spans="1:10" x14ac:dyDescent="0.35">
      <c r="A1728" s="24" t="str">
        <f>'Base data'!A1769</f>
        <v>M2</v>
      </c>
      <c r="B1728" s="30">
        <f>'Base data'!B1769</f>
        <v>0</v>
      </c>
      <c r="C1728" s="30">
        <f>'Base data'!E1769</f>
        <v>0</v>
      </c>
      <c r="D1728" s="15"/>
      <c r="E1728" s="15"/>
      <c r="F1728" s="15"/>
      <c r="G1728" s="15"/>
      <c r="H1728" s="15"/>
      <c r="I1728" s="15"/>
      <c r="J1728" s="15"/>
    </row>
    <row r="1729" spans="1:10" x14ac:dyDescent="0.35">
      <c r="A1729" s="24" t="str">
        <f>'Base data'!A1770</f>
        <v>M20</v>
      </c>
      <c r="B1729" s="30">
        <f>'Base data'!B1770</f>
        <v>0</v>
      </c>
      <c r="C1729" s="30">
        <f>'Base data'!E1770</f>
        <v>0</v>
      </c>
      <c r="D1729" s="15"/>
      <c r="E1729" s="15"/>
      <c r="F1729" s="15"/>
      <c r="G1729" s="15"/>
      <c r="H1729" s="15"/>
      <c r="I1729" s="15"/>
      <c r="J1729" s="15"/>
    </row>
    <row r="1730" spans="1:10" x14ac:dyDescent="0.35">
      <c r="A1730" s="24" t="str">
        <f>'Base data'!A1771</f>
        <v>M21</v>
      </c>
      <c r="B1730" s="30">
        <f>'Base data'!B1771</f>
        <v>0</v>
      </c>
      <c r="C1730" s="30">
        <f>'Base data'!E1771</f>
        <v>0</v>
      </c>
      <c r="D1730" s="15"/>
      <c r="E1730" s="15"/>
      <c r="F1730" s="15"/>
      <c r="G1730" s="15"/>
      <c r="H1730" s="15"/>
      <c r="I1730" s="15"/>
      <c r="J1730" s="15"/>
    </row>
    <row r="1731" spans="1:10" x14ac:dyDescent="0.35">
      <c r="A1731" s="24" t="str">
        <f>'Base data'!A1772</f>
        <v>M22</v>
      </c>
      <c r="B1731" s="30">
        <f>'Base data'!B1772</f>
        <v>0</v>
      </c>
      <c r="C1731" s="30">
        <f>'Base data'!E1772</f>
        <v>0</v>
      </c>
      <c r="D1731" s="15"/>
      <c r="E1731" s="15"/>
      <c r="F1731" s="15"/>
      <c r="G1731" s="15"/>
      <c r="H1731" s="15"/>
      <c r="I1731" s="15"/>
      <c r="J1731" s="15"/>
    </row>
    <row r="1732" spans="1:10" x14ac:dyDescent="0.35">
      <c r="A1732" s="24" t="str">
        <f>'Base data'!A1773</f>
        <v>M23</v>
      </c>
      <c r="B1732" s="30">
        <f>'Base data'!B1773</f>
        <v>0</v>
      </c>
      <c r="C1732" s="30">
        <f>'Base data'!E1773</f>
        <v>0</v>
      </c>
      <c r="D1732" s="15"/>
      <c r="E1732" s="15"/>
      <c r="F1732" s="15"/>
      <c r="G1732" s="15"/>
      <c r="H1732" s="15"/>
      <c r="I1732" s="15"/>
      <c r="J1732" s="15"/>
    </row>
    <row r="1733" spans="1:10" x14ac:dyDescent="0.35">
      <c r="A1733" s="24" t="str">
        <f>'Base data'!A1774</f>
        <v>M24</v>
      </c>
      <c r="B1733" s="30">
        <f>'Base data'!B1774</f>
        <v>0</v>
      </c>
      <c r="C1733" s="30">
        <f>'Base data'!E1774</f>
        <v>0</v>
      </c>
      <c r="D1733" s="15"/>
      <c r="E1733" s="15"/>
      <c r="F1733" s="15"/>
      <c r="G1733" s="15"/>
      <c r="H1733" s="15"/>
      <c r="I1733" s="15"/>
      <c r="J1733" s="15"/>
    </row>
    <row r="1734" spans="1:10" x14ac:dyDescent="0.35">
      <c r="A1734" s="24" t="str">
        <f>'Base data'!A1775</f>
        <v>M25</v>
      </c>
      <c r="B1734" s="30">
        <f>'Base data'!B1775</f>
        <v>0</v>
      </c>
      <c r="C1734" s="30">
        <f>'Base data'!E1775</f>
        <v>0</v>
      </c>
      <c r="D1734" s="15"/>
      <c r="E1734" s="15"/>
      <c r="F1734" s="15"/>
      <c r="G1734" s="15"/>
      <c r="H1734" s="15"/>
      <c r="I1734" s="15"/>
      <c r="J1734" s="15"/>
    </row>
    <row r="1735" spans="1:10" x14ac:dyDescent="0.35">
      <c r="A1735" s="24" t="str">
        <f>'Base data'!A1776</f>
        <v>M26</v>
      </c>
      <c r="B1735" s="30">
        <f>'Base data'!B1776</f>
        <v>0</v>
      </c>
      <c r="C1735" s="30">
        <f>'Base data'!E1776</f>
        <v>0</v>
      </c>
      <c r="D1735" s="15"/>
      <c r="E1735" s="15"/>
      <c r="F1735" s="15"/>
      <c r="G1735" s="15"/>
      <c r="H1735" s="15"/>
      <c r="I1735" s="15"/>
      <c r="J1735" s="15"/>
    </row>
    <row r="1736" spans="1:10" x14ac:dyDescent="0.35">
      <c r="A1736" s="24" t="str">
        <f>'Base data'!A1777</f>
        <v>M27</v>
      </c>
      <c r="B1736" s="30">
        <f>'Base data'!B1777</f>
        <v>0</v>
      </c>
      <c r="C1736" s="30">
        <f>'Base data'!E1777</f>
        <v>0</v>
      </c>
      <c r="D1736" s="15"/>
      <c r="E1736" s="15"/>
      <c r="F1736" s="15"/>
      <c r="G1736" s="15"/>
      <c r="H1736" s="15"/>
      <c r="I1736" s="15"/>
      <c r="J1736" s="15"/>
    </row>
    <row r="1737" spans="1:10" x14ac:dyDescent="0.35">
      <c r="A1737" s="24" t="str">
        <f>'Base data'!A1778</f>
        <v>M28</v>
      </c>
      <c r="B1737" s="30">
        <f>'Base data'!B1778</f>
        <v>0</v>
      </c>
      <c r="C1737" s="30">
        <f>'Base data'!E1778</f>
        <v>0</v>
      </c>
      <c r="D1737" s="15"/>
      <c r="E1737" s="15"/>
      <c r="F1737" s="15"/>
      <c r="G1737" s="15"/>
      <c r="H1737" s="15"/>
      <c r="I1737" s="15"/>
      <c r="J1737" s="15"/>
    </row>
    <row r="1738" spans="1:10" x14ac:dyDescent="0.35">
      <c r="A1738" s="24" t="str">
        <f>'Base data'!A1779</f>
        <v>M29</v>
      </c>
      <c r="B1738" s="30">
        <f>'Base data'!B1779</f>
        <v>0</v>
      </c>
      <c r="C1738" s="30">
        <f>'Base data'!E1779</f>
        <v>0</v>
      </c>
      <c r="D1738" s="15"/>
      <c r="E1738" s="15"/>
      <c r="F1738" s="15"/>
      <c r="G1738" s="15"/>
      <c r="H1738" s="15"/>
      <c r="I1738" s="15"/>
      <c r="J1738" s="15"/>
    </row>
    <row r="1739" spans="1:10" x14ac:dyDescent="0.35">
      <c r="A1739" s="24" t="str">
        <f>'Base data'!A1780</f>
        <v>M3</v>
      </c>
      <c r="B1739" s="30">
        <f>'Base data'!B1780</f>
        <v>0</v>
      </c>
      <c r="C1739" s="30">
        <f>'Base data'!E1780</f>
        <v>0</v>
      </c>
      <c r="D1739" s="15"/>
      <c r="E1739" s="15"/>
      <c r="F1739" s="15"/>
      <c r="G1739" s="15"/>
      <c r="H1739" s="15"/>
      <c r="I1739" s="15"/>
      <c r="J1739" s="15"/>
    </row>
    <row r="1740" spans="1:10" x14ac:dyDescent="0.35">
      <c r="A1740" s="24" t="str">
        <f>'Base data'!A1781</f>
        <v>M30</v>
      </c>
      <c r="B1740" s="30">
        <f>'Base data'!B1781</f>
        <v>0</v>
      </c>
      <c r="C1740" s="30">
        <f>'Base data'!E1781</f>
        <v>0</v>
      </c>
      <c r="D1740" s="15"/>
      <c r="E1740" s="15"/>
      <c r="F1740" s="15"/>
      <c r="G1740" s="15"/>
      <c r="H1740" s="15"/>
      <c r="I1740" s="15"/>
      <c r="J1740" s="15"/>
    </row>
    <row r="1741" spans="1:10" x14ac:dyDescent="0.35">
      <c r="A1741" s="24" t="str">
        <f>'Base data'!A1782</f>
        <v>M31</v>
      </c>
      <c r="B1741" s="30">
        <f>'Base data'!B1782</f>
        <v>0</v>
      </c>
      <c r="C1741" s="30">
        <f>'Base data'!E1782</f>
        <v>0</v>
      </c>
      <c r="D1741" s="15"/>
      <c r="E1741" s="15"/>
      <c r="F1741" s="15"/>
      <c r="G1741" s="15"/>
      <c r="H1741" s="15"/>
      <c r="I1741" s="15"/>
      <c r="J1741" s="15"/>
    </row>
    <row r="1742" spans="1:10" x14ac:dyDescent="0.35">
      <c r="A1742" s="24" t="str">
        <f>'Base data'!A1783</f>
        <v>M32</v>
      </c>
      <c r="B1742" s="30">
        <f>'Base data'!B1783</f>
        <v>0</v>
      </c>
      <c r="C1742" s="30">
        <f>'Base data'!E1783</f>
        <v>0</v>
      </c>
      <c r="D1742" s="15"/>
      <c r="E1742" s="15"/>
      <c r="F1742" s="15"/>
      <c r="G1742" s="15"/>
      <c r="H1742" s="15"/>
      <c r="I1742" s="15"/>
      <c r="J1742" s="15"/>
    </row>
    <row r="1743" spans="1:10" x14ac:dyDescent="0.35">
      <c r="A1743" s="24" t="str">
        <f>'Base data'!A1784</f>
        <v>M33</v>
      </c>
      <c r="B1743" s="30">
        <f>'Base data'!B1784</f>
        <v>0</v>
      </c>
      <c r="C1743" s="30">
        <f>'Base data'!E1784</f>
        <v>0</v>
      </c>
      <c r="D1743" s="15"/>
      <c r="E1743" s="15"/>
      <c r="F1743" s="15"/>
      <c r="G1743" s="15"/>
      <c r="H1743" s="15"/>
      <c r="I1743" s="15"/>
      <c r="J1743" s="15"/>
    </row>
    <row r="1744" spans="1:10" x14ac:dyDescent="0.35">
      <c r="A1744" s="24" t="str">
        <f>'Base data'!A1785</f>
        <v>M34</v>
      </c>
      <c r="B1744" s="30">
        <f>'Base data'!B1785</f>
        <v>0</v>
      </c>
      <c r="C1744" s="30">
        <f>'Base data'!E1785</f>
        <v>0</v>
      </c>
      <c r="D1744" s="15"/>
      <c r="E1744" s="15"/>
      <c r="F1744" s="15"/>
      <c r="G1744" s="15"/>
      <c r="H1744" s="15"/>
      <c r="I1744" s="15"/>
      <c r="J1744" s="15"/>
    </row>
    <row r="1745" spans="1:10" x14ac:dyDescent="0.35">
      <c r="A1745" s="24" t="str">
        <f>'Base data'!A1786</f>
        <v>M35</v>
      </c>
      <c r="B1745" s="30">
        <f>'Base data'!B1786</f>
        <v>0</v>
      </c>
      <c r="C1745" s="30">
        <f>'Base data'!E1786</f>
        <v>0</v>
      </c>
      <c r="D1745" s="15"/>
      <c r="E1745" s="15"/>
      <c r="F1745" s="15"/>
      <c r="G1745" s="15"/>
      <c r="H1745" s="15"/>
      <c r="I1745" s="15"/>
      <c r="J1745" s="15"/>
    </row>
    <row r="1746" spans="1:10" x14ac:dyDescent="0.35">
      <c r="A1746" s="24" t="str">
        <f>'Base data'!A1787</f>
        <v>M38</v>
      </c>
      <c r="B1746" s="30">
        <f>'Base data'!B1787</f>
        <v>0</v>
      </c>
      <c r="C1746" s="30">
        <f>'Base data'!E1787</f>
        <v>0</v>
      </c>
      <c r="D1746" s="15"/>
      <c r="E1746" s="15"/>
      <c r="F1746" s="15"/>
      <c r="G1746" s="15"/>
      <c r="H1746" s="15"/>
      <c r="I1746" s="15"/>
      <c r="J1746" s="15"/>
    </row>
    <row r="1747" spans="1:10" x14ac:dyDescent="0.35">
      <c r="A1747" s="24" t="str">
        <f>'Base data'!A1788</f>
        <v>M4</v>
      </c>
      <c r="B1747" s="30">
        <f>'Base data'!B1788</f>
        <v>0</v>
      </c>
      <c r="C1747" s="30">
        <f>'Base data'!E1788</f>
        <v>0</v>
      </c>
      <c r="D1747" s="15"/>
      <c r="E1747" s="15"/>
      <c r="F1747" s="15"/>
      <c r="G1747" s="15"/>
      <c r="H1747" s="15"/>
      <c r="I1747" s="15"/>
      <c r="J1747" s="15"/>
    </row>
    <row r="1748" spans="1:10" x14ac:dyDescent="0.35">
      <c r="A1748" s="24" t="str">
        <f>'Base data'!A1789</f>
        <v>M40</v>
      </c>
      <c r="B1748" s="30">
        <f>'Base data'!B1789</f>
        <v>0</v>
      </c>
      <c r="C1748" s="30">
        <f>'Base data'!E1789</f>
        <v>0</v>
      </c>
      <c r="D1748" s="15"/>
      <c r="E1748" s="15"/>
      <c r="F1748" s="15"/>
      <c r="G1748" s="15"/>
      <c r="H1748" s="15"/>
      <c r="I1748" s="15"/>
      <c r="J1748" s="15"/>
    </row>
    <row r="1749" spans="1:10" x14ac:dyDescent="0.35">
      <c r="A1749" s="24" t="str">
        <f>'Base data'!A1790</f>
        <v>M41</v>
      </c>
      <c r="B1749" s="30">
        <f>'Base data'!B1790</f>
        <v>0</v>
      </c>
      <c r="C1749" s="30">
        <f>'Base data'!E1790</f>
        <v>0</v>
      </c>
      <c r="D1749" s="15"/>
      <c r="E1749" s="15"/>
      <c r="F1749" s="15"/>
      <c r="G1749" s="15"/>
      <c r="H1749" s="15"/>
      <c r="I1749" s="15"/>
      <c r="J1749" s="15"/>
    </row>
    <row r="1750" spans="1:10" x14ac:dyDescent="0.35">
      <c r="A1750" s="24" t="str">
        <f>'Base data'!A1791</f>
        <v>M43</v>
      </c>
      <c r="B1750" s="30">
        <f>'Base data'!B1791</f>
        <v>0</v>
      </c>
      <c r="C1750" s="30">
        <f>'Base data'!E1791</f>
        <v>0</v>
      </c>
      <c r="D1750" s="15"/>
      <c r="E1750" s="15"/>
      <c r="F1750" s="15"/>
      <c r="G1750" s="15"/>
      <c r="H1750" s="15"/>
      <c r="I1750" s="15"/>
      <c r="J1750" s="15"/>
    </row>
    <row r="1751" spans="1:10" x14ac:dyDescent="0.35">
      <c r="A1751" s="24" t="str">
        <f>'Base data'!A1792</f>
        <v>M44</v>
      </c>
      <c r="B1751" s="30">
        <f>'Base data'!B1792</f>
        <v>0</v>
      </c>
      <c r="C1751" s="30">
        <f>'Base data'!E1792</f>
        <v>0</v>
      </c>
      <c r="D1751" s="15"/>
      <c r="E1751" s="15"/>
      <c r="F1751" s="15"/>
      <c r="G1751" s="15"/>
      <c r="H1751" s="15"/>
      <c r="I1751" s="15"/>
      <c r="J1751" s="15"/>
    </row>
    <row r="1752" spans="1:10" x14ac:dyDescent="0.35">
      <c r="A1752" s="24" t="str">
        <f>'Base data'!A1793</f>
        <v>M45</v>
      </c>
      <c r="B1752" s="30">
        <f>'Base data'!B1793</f>
        <v>0</v>
      </c>
      <c r="C1752" s="30">
        <f>'Base data'!E1793</f>
        <v>0</v>
      </c>
      <c r="D1752" s="15"/>
      <c r="E1752" s="15"/>
      <c r="F1752" s="15"/>
      <c r="G1752" s="15"/>
      <c r="H1752" s="15"/>
      <c r="I1752" s="15"/>
      <c r="J1752" s="15"/>
    </row>
    <row r="1753" spans="1:10" x14ac:dyDescent="0.35">
      <c r="A1753" s="24" t="str">
        <f>'Base data'!A1794</f>
        <v>M46</v>
      </c>
      <c r="B1753" s="30">
        <f>'Base data'!B1794</f>
        <v>0</v>
      </c>
      <c r="C1753" s="30">
        <f>'Base data'!E1794</f>
        <v>0</v>
      </c>
      <c r="D1753" s="15"/>
      <c r="E1753" s="15"/>
      <c r="F1753" s="15"/>
      <c r="G1753" s="15"/>
      <c r="H1753" s="15"/>
      <c r="I1753" s="15"/>
      <c r="J1753" s="15"/>
    </row>
    <row r="1754" spans="1:10" x14ac:dyDescent="0.35">
      <c r="A1754" s="24" t="str">
        <f>'Base data'!A1795</f>
        <v>M5</v>
      </c>
      <c r="B1754" s="30">
        <f>'Base data'!B1795</f>
        <v>0</v>
      </c>
      <c r="C1754" s="30">
        <f>'Base data'!E1795</f>
        <v>0</v>
      </c>
      <c r="D1754" s="15"/>
      <c r="E1754" s="15"/>
      <c r="F1754" s="15"/>
      <c r="G1754" s="15"/>
      <c r="H1754" s="15"/>
      <c r="I1754" s="15"/>
      <c r="J1754" s="15"/>
    </row>
    <row r="1755" spans="1:10" x14ac:dyDescent="0.35">
      <c r="A1755" s="24" t="str">
        <f>'Base data'!A1796</f>
        <v>M50</v>
      </c>
      <c r="B1755" s="30">
        <f>'Base data'!B1796</f>
        <v>0</v>
      </c>
      <c r="C1755" s="30">
        <f>'Base data'!E1796</f>
        <v>0</v>
      </c>
      <c r="D1755" s="15"/>
      <c r="E1755" s="15"/>
      <c r="F1755" s="15"/>
      <c r="G1755" s="15"/>
      <c r="H1755" s="15"/>
      <c r="I1755" s="15"/>
      <c r="J1755" s="15"/>
    </row>
    <row r="1756" spans="1:10" x14ac:dyDescent="0.35">
      <c r="A1756" s="24" t="str">
        <f>'Base data'!A1797</f>
        <v>M52</v>
      </c>
      <c r="B1756" s="30">
        <f>'Base data'!B1797</f>
        <v>0</v>
      </c>
      <c r="C1756" s="30">
        <f>'Base data'!E1797</f>
        <v>0</v>
      </c>
      <c r="D1756" s="15"/>
      <c r="E1756" s="15"/>
      <c r="F1756" s="15"/>
      <c r="G1756" s="15"/>
      <c r="H1756" s="15"/>
      <c r="I1756" s="15"/>
      <c r="J1756" s="15"/>
    </row>
    <row r="1757" spans="1:10" x14ac:dyDescent="0.35">
      <c r="A1757" s="24" t="str">
        <f>'Base data'!A1798</f>
        <v>M6</v>
      </c>
      <c r="B1757" s="30">
        <f>'Base data'!B1798</f>
        <v>0</v>
      </c>
      <c r="C1757" s="30">
        <f>'Base data'!E1798</f>
        <v>0</v>
      </c>
      <c r="D1757" s="15"/>
      <c r="E1757" s="15"/>
      <c r="F1757" s="15"/>
      <c r="G1757" s="15"/>
      <c r="H1757" s="15"/>
      <c r="I1757" s="15"/>
      <c r="J1757" s="15"/>
    </row>
    <row r="1758" spans="1:10" x14ac:dyDescent="0.35">
      <c r="A1758" s="24" t="str">
        <f>'Base data'!A1799</f>
        <v>M60</v>
      </c>
      <c r="B1758" s="30">
        <f>'Base data'!B1799</f>
        <v>0</v>
      </c>
      <c r="C1758" s="30">
        <f>'Base data'!E1799</f>
        <v>0</v>
      </c>
      <c r="D1758" s="15"/>
      <c r="E1758" s="15"/>
      <c r="F1758" s="15"/>
      <c r="G1758" s="15"/>
      <c r="H1758" s="15"/>
      <c r="I1758" s="15"/>
      <c r="J1758" s="15"/>
    </row>
    <row r="1759" spans="1:10" x14ac:dyDescent="0.35">
      <c r="A1759" s="24" t="str">
        <f>'Base data'!A1800</f>
        <v>M61</v>
      </c>
      <c r="B1759" s="30">
        <f>'Base data'!B1800</f>
        <v>0</v>
      </c>
      <c r="C1759" s="30">
        <f>'Base data'!E1800</f>
        <v>0</v>
      </c>
      <c r="D1759" s="15"/>
      <c r="E1759" s="15"/>
      <c r="F1759" s="15"/>
      <c r="G1759" s="15"/>
      <c r="H1759" s="15"/>
      <c r="I1759" s="15"/>
      <c r="J1759" s="15"/>
    </row>
    <row r="1760" spans="1:10" x14ac:dyDescent="0.35">
      <c r="A1760" s="24" t="str">
        <f>'Base data'!A1801</f>
        <v>M7</v>
      </c>
      <c r="B1760" s="30">
        <f>'Base data'!B1801</f>
        <v>0</v>
      </c>
      <c r="C1760" s="30">
        <f>'Base data'!E1801</f>
        <v>0</v>
      </c>
      <c r="D1760" s="15"/>
      <c r="E1760" s="15"/>
      <c r="F1760" s="15"/>
      <c r="G1760" s="15"/>
      <c r="H1760" s="15"/>
      <c r="I1760" s="15"/>
      <c r="J1760" s="15"/>
    </row>
    <row r="1761" spans="1:10" x14ac:dyDescent="0.35">
      <c r="A1761" s="24" t="str">
        <f>'Base data'!A1802</f>
        <v>M8</v>
      </c>
      <c r="B1761" s="30">
        <f>'Base data'!B1802</f>
        <v>0</v>
      </c>
      <c r="C1761" s="30">
        <f>'Base data'!E1802</f>
        <v>0</v>
      </c>
      <c r="D1761" s="15"/>
      <c r="E1761" s="15"/>
      <c r="F1761" s="15"/>
      <c r="G1761" s="15"/>
      <c r="H1761" s="15"/>
      <c r="I1761" s="15"/>
      <c r="J1761" s="15"/>
    </row>
    <row r="1762" spans="1:10" x14ac:dyDescent="0.35">
      <c r="A1762" s="24" t="str">
        <f>'Base data'!A1803</f>
        <v>M9</v>
      </c>
      <c r="B1762" s="30">
        <f>'Base data'!B1803</f>
        <v>0</v>
      </c>
      <c r="C1762" s="30">
        <f>'Base data'!E1803</f>
        <v>0</v>
      </c>
      <c r="D1762" s="15"/>
      <c r="E1762" s="15"/>
      <c r="F1762" s="15"/>
      <c r="G1762" s="15"/>
      <c r="H1762" s="15"/>
      <c r="I1762" s="15"/>
      <c r="J1762" s="15"/>
    </row>
    <row r="1763" spans="1:10" x14ac:dyDescent="0.35">
      <c r="A1763" s="24" t="str">
        <f>'Base data'!A1804</f>
        <v>M90</v>
      </c>
      <c r="B1763" s="30">
        <f>'Base data'!B1804</f>
        <v>0</v>
      </c>
      <c r="C1763" s="30">
        <f>'Base data'!E1804</f>
        <v>0</v>
      </c>
      <c r="D1763" s="15"/>
      <c r="E1763" s="15"/>
      <c r="F1763" s="15"/>
      <c r="G1763" s="15"/>
      <c r="H1763" s="15"/>
      <c r="I1763" s="15"/>
      <c r="J1763" s="15"/>
    </row>
    <row r="1764" spans="1:10" x14ac:dyDescent="0.35">
      <c r="A1764" s="24" t="str">
        <f>'Base data'!A1805</f>
        <v>M99</v>
      </c>
      <c r="B1764" s="30">
        <f>'Base data'!B1805</f>
        <v>0</v>
      </c>
      <c r="C1764" s="30">
        <f>'Base data'!E1805</f>
        <v>0</v>
      </c>
      <c r="D1764" s="15"/>
      <c r="E1764" s="15"/>
      <c r="F1764" s="15"/>
      <c r="G1764" s="15"/>
      <c r="H1764" s="15"/>
      <c r="I1764" s="15"/>
      <c r="J1764" s="15"/>
    </row>
    <row r="1765" spans="1:10" x14ac:dyDescent="0.35">
      <c r="A1765" s="24" t="str">
        <f>'Base data'!A1806</f>
        <v>ME1</v>
      </c>
      <c r="B1765" s="30">
        <f>'Base data'!B1806</f>
        <v>0</v>
      </c>
      <c r="C1765" s="30">
        <f>'Base data'!E1806</f>
        <v>0</v>
      </c>
      <c r="D1765" s="15"/>
      <c r="E1765" s="15"/>
      <c r="F1765" s="15"/>
      <c r="G1765" s="15"/>
      <c r="H1765" s="15"/>
      <c r="I1765" s="15"/>
      <c r="J1765" s="15"/>
    </row>
    <row r="1766" spans="1:10" x14ac:dyDescent="0.35">
      <c r="A1766" s="24" t="str">
        <f>'Base data'!A1807</f>
        <v>ME10</v>
      </c>
      <c r="B1766" s="30">
        <f>'Base data'!B1807</f>
        <v>0</v>
      </c>
      <c r="C1766" s="30">
        <f>'Base data'!E1807</f>
        <v>0</v>
      </c>
      <c r="D1766" s="15"/>
      <c r="E1766" s="15"/>
      <c r="F1766" s="15"/>
      <c r="G1766" s="15"/>
      <c r="H1766" s="15"/>
      <c r="I1766" s="15"/>
      <c r="J1766" s="15"/>
    </row>
    <row r="1767" spans="1:10" x14ac:dyDescent="0.35">
      <c r="A1767" s="24" t="str">
        <f>'Base data'!A1808</f>
        <v>ME11</v>
      </c>
      <c r="B1767" s="30">
        <f>'Base data'!B1808</f>
        <v>0</v>
      </c>
      <c r="C1767" s="30">
        <f>'Base data'!E1808</f>
        <v>0</v>
      </c>
      <c r="D1767" s="15"/>
      <c r="E1767" s="15"/>
      <c r="F1767" s="15"/>
      <c r="G1767" s="15"/>
      <c r="H1767" s="15"/>
      <c r="I1767" s="15"/>
      <c r="J1767" s="15"/>
    </row>
    <row r="1768" spans="1:10" x14ac:dyDescent="0.35">
      <c r="A1768" s="24" t="str">
        <f>'Base data'!A1809</f>
        <v>ME12</v>
      </c>
      <c r="B1768" s="30">
        <f>'Base data'!B1809</f>
        <v>0</v>
      </c>
      <c r="C1768" s="30">
        <f>'Base data'!E1809</f>
        <v>0</v>
      </c>
      <c r="D1768" s="15"/>
      <c r="E1768" s="15"/>
      <c r="F1768" s="15"/>
      <c r="G1768" s="15"/>
      <c r="H1768" s="15"/>
      <c r="I1768" s="15"/>
      <c r="J1768" s="15"/>
    </row>
    <row r="1769" spans="1:10" x14ac:dyDescent="0.35">
      <c r="A1769" s="24" t="str">
        <f>'Base data'!A1810</f>
        <v>ME13</v>
      </c>
      <c r="B1769" s="30">
        <f>'Base data'!B1810</f>
        <v>0</v>
      </c>
      <c r="C1769" s="30">
        <f>'Base data'!E1810</f>
        <v>0</v>
      </c>
      <c r="D1769" s="15"/>
      <c r="E1769" s="15"/>
      <c r="F1769" s="15"/>
      <c r="G1769" s="15"/>
      <c r="H1769" s="15"/>
      <c r="I1769" s="15"/>
      <c r="J1769" s="15"/>
    </row>
    <row r="1770" spans="1:10" x14ac:dyDescent="0.35">
      <c r="A1770" s="24" t="str">
        <f>'Base data'!A1811</f>
        <v>ME14</v>
      </c>
      <c r="B1770" s="30">
        <f>'Base data'!B1811</f>
        <v>0</v>
      </c>
      <c r="C1770" s="30">
        <f>'Base data'!E1811</f>
        <v>0</v>
      </c>
      <c r="D1770" s="15"/>
      <c r="E1770" s="15"/>
      <c r="F1770" s="15"/>
      <c r="G1770" s="15"/>
      <c r="H1770" s="15"/>
      <c r="I1770" s="15"/>
      <c r="J1770" s="15"/>
    </row>
    <row r="1771" spans="1:10" x14ac:dyDescent="0.35">
      <c r="A1771" s="24" t="str">
        <f>'Base data'!A1812</f>
        <v>ME15</v>
      </c>
      <c r="B1771" s="30">
        <f>'Base data'!B1812</f>
        <v>0</v>
      </c>
      <c r="C1771" s="30">
        <f>'Base data'!E1812</f>
        <v>0</v>
      </c>
      <c r="D1771" s="15"/>
      <c r="E1771" s="15"/>
      <c r="F1771" s="15"/>
      <c r="G1771" s="15"/>
      <c r="H1771" s="15"/>
      <c r="I1771" s="15"/>
      <c r="J1771" s="15"/>
    </row>
    <row r="1772" spans="1:10" x14ac:dyDescent="0.35">
      <c r="A1772" s="24" t="str">
        <f>'Base data'!A1813</f>
        <v>ME16</v>
      </c>
      <c r="B1772" s="30">
        <f>'Base data'!B1813</f>
        <v>0</v>
      </c>
      <c r="C1772" s="30">
        <f>'Base data'!E1813</f>
        <v>0</v>
      </c>
      <c r="D1772" s="15"/>
      <c r="E1772" s="15"/>
      <c r="F1772" s="15"/>
      <c r="G1772" s="15"/>
      <c r="H1772" s="15"/>
      <c r="I1772" s="15"/>
      <c r="J1772" s="15"/>
    </row>
    <row r="1773" spans="1:10" x14ac:dyDescent="0.35">
      <c r="A1773" s="24" t="str">
        <f>'Base data'!A1814</f>
        <v>ME17</v>
      </c>
      <c r="B1773" s="30">
        <f>'Base data'!B1814</f>
        <v>0</v>
      </c>
      <c r="C1773" s="30">
        <f>'Base data'!E1814</f>
        <v>0</v>
      </c>
      <c r="D1773" s="15"/>
      <c r="E1773" s="15"/>
      <c r="F1773" s="15"/>
      <c r="G1773" s="15"/>
      <c r="H1773" s="15"/>
      <c r="I1773" s="15"/>
      <c r="J1773" s="15"/>
    </row>
    <row r="1774" spans="1:10" x14ac:dyDescent="0.35">
      <c r="A1774" s="24" t="str">
        <f>'Base data'!A1815</f>
        <v>ME18</v>
      </c>
      <c r="B1774" s="30">
        <f>'Base data'!B1815</f>
        <v>0</v>
      </c>
      <c r="C1774" s="30">
        <f>'Base data'!E1815</f>
        <v>0</v>
      </c>
      <c r="D1774" s="15"/>
      <c r="E1774" s="15"/>
      <c r="F1774" s="15"/>
      <c r="G1774" s="15"/>
      <c r="H1774" s="15"/>
      <c r="I1774" s="15"/>
      <c r="J1774" s="15"/>
    </row>
    <row r="1775" spans="1:10" x14ac:dyDescent="0.35">
      <c r="A1775" s="24" t="str">
        <f>'Base data'!A1816</f>
        <v>ME19</v>
      </c>
      <c r="B1775" s="30">
        <f>'Base data'!B1816</f>
        <v>0</v>
      </c>
      <c r="C1775" s="30">
        <f>'Base data'!E1816</f>
        <v>0</v>
      </c>
      <c r="D1775" s="15"/>
      <c r="E1775" s="15"/>
      <c r="F1775" s="15"/>
      <c r="G1775" s="15"/>
      <c r="H1775" s="15"/>
      <c r="I1775" s="15"/>
      <c r="J1775" s="15"/>
    </row>
    <row r="1776" spans="1:10" x14ac:dyDescent="0.35">
      <c r="A1776" s="24" t="str">
        <f>'Base data'!A1817</f>
        <v>ME2</v>
      </c>
      <c r="B1776" s="30">
        <f>'Base data'!B1817</f>
        <v>0</v>
      </c>
      <c r="C1776" s="30">
        <f>'Base data'!E1817</f>
        <v>0</v>
      </c>
      <c r="D1776" s="15"/>
      <c r="E1776" s="15"/>
      <c r="F1776" s="15"/>
      <c r="G1776" s="15"/>
      <c r="H1776" s="15"/>
      <c r="I1776" s="15"/>
      <c r="J1776" s="15"/>
    </row>
    <row r="1777" spans="1:10" x14ac:dyDescent="0.35">
      <c r="A1777" s="24" t="str">
        <f>'Base data'!A1818</f>
        <v>ME20</v>
      </c>
      <c r="B1777" s="30">
        <f>'Base data'!B1818</f>
        <v>0</v>
      </c>
      <c r="C1777" s="30">
        <f>'Base data'!E1818</f>
        <v>0</v>
      </c>
      <c r="D1777" s="15"/>
      <c r="E1777" s="15"/>
      <c r="F1777" s="15"/>
      <c r="G1777" s="15"/>
      <c r="H1777" s="15"/>
      <c r="I1777" s="15"/>
      <c r="J1777" s="15"/>
    </row>
    <row r="1778" spans="1:10" x14ac:dyDescent="0.35">
      <c r="A1778" s="24" t="str">
        <f>'Base data'!A1819</f>
        <v>ME3</v>
      </c>
      <c r="B1778" s="30">
        <f>'Base data'!B1819</f>
        <v>0</v>
      </c>
      <c r="C1778" s="30">
        <f>'Base data'!E1819</f>
        <v>0</v>
      </c>
      <c r="D1778" s="15"/>
      <c r="E1778" s="15"/>
      <c r="F1778" s="15"/>
      <c r="G1778" s="15"/>
      <c r="H1778" s="15"/>
      <c r="I1778" s="15"/>
      <c r="J1778" s="15"/>
    </row>
    <row r="1779" spans="1:10" x14ac:dyDescent="0.35">
      <c r="A1779" s="24" t="str">
        <f>'Base data'!A1820</f>
        <v>ME4</v>
      </c>
      <c r="B1779" s="30">
        <f>'Base data'!B1820</f>
        <v>0</v>
      </c>
      <c r="C1779" s="30">
        <f>'Base data'!E1820</f>
        <v>0</v>
      </c>
      <c r="D1779" s="15"/>
      <c r="E1779" s="15"/>
      <c r="F1779" s="15"/>
      <c r="G1779" s="15"/>
      <c r="H1779" s="15"/>
      <c r="I1779" s="15"/>
      <c r="J1779" s="15"/>
    </row>
    <row r="1780" spans="1:10" x14ac:dyDescent="0.35">
      <c r="A1780" s="24" t="str">
        <f>'Base data'!A1821</f>
        <v>ME5</v>
      </c>
      <c r="B1780" s="30">
        <f>'Base data'!B1821</f>
        <v>0</v>
      </c>
      <c r="C1780" s="30">
        <f>'Base data'!E1821</f>
        <v>0</v>
      </c>
      <c r="D1780" s="15"/>
      <c r="E1780" s="15"/>
      <c r="F1780" s="15"/>
      <c r="G1780" s="15"/>
      <c r="H1780" s="15"/>
      <c r="I1780" s="15"/>
      <c r="J1780" s="15"/>
    </row>
    <row r="1781" spans="1:10" x14ac:dyDescent="0.35">
      <c r="A1781" s="24" t="str">
        <f>'Base data'!A1822</f>
        <v>ME6</v>
      </c>
      <c r="B1781" s="30">
        <f>'Base data'!B1822</f>
        <v>0</v>
      </c>
      <c r="C1781" s="30">
        <f>'Base data'!E1822</f>
        <v>0</v>
      </c>
      <c r="D1781" s="15"/>
      <c r="E1781" s="15"/>
      <c r="F1781" s="15"/>
      <c r="G1781" s="15"/>
      <c r="H1781" s="15"/>
      <c r="I1781" s="15"/>
      <c r="J1781" s="15"/>
    </row>
    <row r="1782" spans="1:10" x14ac:dyDescent="0.35">
      <c r="A1782" s="24" t="str">
        <f>'Base data'!A1823</f>
        <v>ME7</v>
      </c>
      <c r="B1782" s="30">
        <f>'Base data'!B1823</f>
        <v>0</v>
      </c>
      <c r="C1782" s="30">
        <f>'Base data'!E1823</f>
        <v>0</v>
      </c>
      <c r="D1782" s="15"/>
      <c r="E1782" s="15"/>
      <c r="F1782" s="15"/>
      <c r="G1782" s="15"/>
      <c r="H1782" s="15"/>
      <c r="I1782" s="15"/>
      <c r="J1782" s="15"/>
    </row>
    <row r="1783" spans="1:10" x14ac:dyDescent="0.35">
      <c r="A1783" s="24" t="str">
        <f>'Base data'!A1824</f>
        <v>ME8</v>
      </c>
      <c r="B1783" s="30">
        <f>'Base data'!B1824</f>
        <v>0</v>
      </c>
      <c r="C1783" s="30">
        <f>'Base data'!E1824</f>
        <v>0</v>
      </c>
      <c r="D1783" s="15"/>
      <c r="E1783" s="15"/>
      <c r="F1783" s="15"/>
      <c r="G1783" s="15"/>
      <c r="H1783" s="15"/>
      <c r="I1783" s="15"/>
      <c r="J1783" s="15"/>
    </row>
    <row r="1784" spans="1:10" x14ac:dyDescent="0.35">
      <c r="A1784" s="24" t="str">
        <f>'Base data'!A1825</f>
        <v>ME9</v>
      </c>
      <c r="B1784" s="30">
        <f>'Base data'!B1825</f>
        <v>0</v>
      </c>
      <c r="C1784" s="30">
        <f>'Base data'!E1825</f>
        <v>0</v>
      </c>
      <c r="D1784" s="15"/>
      <c r="E1784" s="15"/>
      <c r="F1784" s="15"/>
      <c r="G1784" s="15"/>
      <c r="H1784" s="15"/>
      <c r="I1784" s="15"/>
      <c r="J1784" s="15"/>
    </row>
    <row r="1785" spans="1:10" x14ac:dyDescent="0.35">
      <c r="A1785" s="24" t="str">
        <f>'Base data'!A1826</f>
        <v>ME99</v>
      </c>
      <c r="B1785" s="30">
        <f>'Base data'!B1826</f>
        <v>0</v>
      </c>
      <c r="C1785" s="30">
        <f>'Base data'!E1826</f>
        <v>0</v>
      </c>
      <c r="D1785" s="15"/>
      <c r="E1785" s="15"/>
      <c r="F1785" s="15"/>
      <c r="G1785" s="15"/>
      <c r="H1785" s="15"/>
      <c r="I1785" s="15"/>
      <c r="J1785" s="15"/>
    </row>
    <row r="1786" spans="1:10" x14ac:dyDescent="0.35">
      <c r="A1786" s="24" t="str">
        <f>'Base data'!A1827</f>
        <v>MK1</v>
      </c>
      <c r="B1786" s="30">
        <f>'Base data'!B1827</f>
        <v>0</v>
      </c>
      <c r="C1786" s="30">
        <f>'Base data'!E1827</f>
        <v>0</v>
      </c>
      <c r="D1786" s="15"/>
      <c r="E1786" s="15"/>
      <c r="F1786" s="15"/>
      <c r="G1786" s="15"/>
      <c r="H1786" s="15"/>
      <c r="I1786" s="15"/>
      <c r="J1786" s="15"/>
    </row>
    <row r="1787" spans="1:10" x14ac:dyDescent="0.35">
      <c r="A1787" s="24" t="str">
        <f>'Base data'!A1828</f>
        <v>MK10</v>
      </c>
      <c r="B1787" s="30">
        <f>'Base data'!B1828</f>
        <v>0</v>
      </c>
      <c r="C1787" s="30">
        <f>'Base data'!E1828</f>
        <v>0</v>
      </c>
      <c r="D1787" s="15"/>
      <c r="E1787" s="15"/>
      <c r="F1787" s="15"/>
      <c r="G1787" s="15"/>
      <c r="H1787" s="15"/>
      <c r="I1787" s="15"/>
      <c r="J1787" s="15"/>
    </row>
    <row r="1788" spans="1:10" x14ac:dyDescent="0.35">
      <c r="A1788" s="24" t="str">
        <f>'Base data'!A1829</f>
        <v>MK11</v>
      </c>
      <c r="B1788" s="30">
        <f>'Base data'!B1829</f>
        <v>0</v>
      </c>
      <c r="C1788" s="30">
        <f>'Base data'!E1829</f>
        <v>0</v>
      </c>
      <c r="D1788" s="15"/>
      <c r="E1788" s="15"/>
      <c r="F1788" s="15"/>
      <c r="G1788" s="15"/>
      <c r="H1788" s="15"/>
      <c r="I1788" s="15"/>
      <c r="J1788" s="15"/>
    </row>
    <row r="1789" spans="1:10" x14ac:dyDescent="0.35">
      <c r="A1789" s="24" t="str">
        <f>'Base data'!A1830</f>
        <v>MK12</v>
      </c>
      <c r="B1789" s="30">
        <f>'Base data'!B1830</f>
        <v>0</v>
      </c>
      <c r="C1789" s="30">
        <f>'Base data'!E1830</f>
        <v>0</v>
      </c>
      <c r="D1789" s="15"/>
      <c r="E1789" s="15"/>
      <c r="F1789" s="15"/>
      <c r="G1789" s="15"/>
      <c r="H1789" s="15"/>
      <c r="I1789" s="15"/>
      <c r="J1789" s="15"/>
    </row>
    <row r="1790" spans="1:10" x14ac:dyDescent="0.35">
      <c r="A1790" s="24" t="str">
        <f>'Base data'!A1831</f>
        <v>MK13</v>
      </c>
      <c r="B1790" s="30">
        <f>'Base data'!B1831</f>
        <v>0</v>
      </c>
      <c r="C1790" s="30">
        <f>'Base data'!E1831</f>
        <v>0</v>
      </c>
      <c r="D1790" s="15"/>
      <c r="E1790" s="15"/>
      <c r="F1790" s="15"/>
      <c r="G1790" s="15"/>
      <c r="H1790" s="15"/>
      <c r="I1790" s="15"/>
      <c r="J1790" s="15"/>
    </row>
    <row r="1791" spans="1:10" x14ac:dyDescent="0.35">
      <c r="A1791" s="24" t="str">
        <f>'Base data'!A1832</f>
        <v>MK14</v>
      </c>
      <c r="B1791" s="30">
        <f>'Base data'!B1832</f>
        <v>0</v>
      </c>
      <c r="C1791" s="30">
        <f>'Base data'!E1832</f>
        <v>0</v>
      </c>
      <c r="D1791" s="15"/>
      <c r="E1791" s="15"/>
      <c r="F1791" s="15"/>
      <c r="G1791" s="15"/>
      <c r="H1791" s="15"/>
      <c r="I1791" s="15"/>
      <c r="J1791" s="15"/>
    </row>
    <row r="1792" spans="1:10" x14ac:dyDescent="0.35">
      <c r="A1792" s="24" t="str">
        <f>'Base data'!A1833</f>
        <v>MK15</v>
      </c>
      <c r="B1792" s="30">
        <f>'Base data'!B1833</f>
        <v>0</v>
      </c>
      <c r="C1792" s="30">
        <f>'Base data'!E1833</f>
        <v>0</v>
      </c>
      <c r="D1792" s="15"/>
      <c r="E1792" s="15"/>
      <c r="F1792" s="15"/>
      <c r="G1792" s="15"/>
      <c r="H1792" s="15"/>
      <c r="I1792" s="15"/>
      <c r="J1792" s="15"/>
    </row>
    <row r="1793" spans="1:10" x14ac:dyDescent="0.35">
      <c r="A1793" s="24" t="str">
        <f>'Base data'!A1834</f>
        <v>MK16</v>
      </c>
      <c r="B1793" s="30">
        <f>'Base data'!B1834</f>
        <v>0</v>
      </c>
      <c r="C1793" s="30">
        <f>'Base data'!E1834</f>
        <v>0</v>
      </c>
      <c r="D1793" s="15"/>
      <c r="E1793" s="15"/>
      <c r="F1793" s="15"/>
      <c r="G1793" s="15"/>
      <c r="H1793" s="15"/>
      <c r="I1793" s="15"/>
      <c r="J1793" s="15"/>
    </row>
    <row r="1794" spans="1:10" x14ac:dyDescent="0.35">
      <c r="A1794" s="24" t="str">
        <f>'Base data'!A1835</f>
        <v>MK17</v>
      </c>
      <c r="B1794" s="30">
        <f>'Base data'!B1835</f>
        <v>0</v>
      </c>
      <c r="C1794" s="30">
        <f>'Base data'!E1835</f>
        <v>0</v>
      </c>
      <c r="D1794" s="15"/>
      <c r="E1794" s="15"/>
      <c r="F1794" s="15"/>
      <c r="G1794" s="15"/>
      <c r="H1794" s="15"/>
      <c r="I1794" s="15"/>
      <c r="J1794" s="15"/>
    </row>
    <row r="1795" spans="1:10" x14ac:dyDescent="0.35">
      <c r="A1795" s="24" t="str">
        <f>'Base data'!A1836</f>
        <v>MK18</v>
      </c>
      <c r="B1795" s="30">
        <f>'Base data'!B1836</f>
        <v>0</v>
      </c>
      <c r="C1795" s="30">
        <f>'Base data'!E1836</f>
        <v>0</v>
      </c>
      <c r="D1795" s="15"/>
      <c r="E1795" s="15"/>
      <c r="F1795" s="15"/>
      <c r="G1795" s="15"/>
      <c r="H1795" s="15"/>
      <c r="I1795" s="15"/>
      <c r="J1795" s="15"/>
    </row>
    <row r="1796" spans="1:10" x14ac:dyDescent="0.35">
      <c r="A1796" s="24" t="str">
        <f>'Base data'!A1837</f>
        <v>MK19</v>
      </c>
      <c r="B1796" s="30">
        <f>'Base data'!B1837</f>
        <v>0</v>
      </c>
      <c r="C1796" s="30">
        <f>'Base data'!E1837</f>
        <v>0</v>
      </c>
      <c r="D1796" s="15"/>
      <c r="E1796" s="15"/>
      <c r="F1796" s="15"/>
      <c r="G1796" s="15"/>
      <c r="H1796" s="15"/>
      <c r="I1796" s="15"/>
      <c r="J1796" s="15"/>
    </row>
    <row r="1797" spans="1:10" x14ac:dyDescent="0.35">
      <c r="A1797" s="24" t="str">
        <f>'Base data'!A1838</f>
        <v>MK2</v>
      </c>
      <c r="B1797" s="30">
        <f>'Base data'!B1838</f>
        <v>0</v>
      </c>
      <c r="C1797" s="30">
        <f>'Base data'!E1838</f>
        <v>0</v>
      </c>
      <c r="D1797" s="15"/>
      <c r="E1797" s="15"/>
      <c r="F1797" s="15"/>
      <c r="G1797" s="15"/>
      <c r="H1797" s="15"/>
      <c r="I1797" s="15"/>
      <c r="J1797" s="15"/>
    </row>
    <row r="1798" spans="1:10" x14ac:dyDescent="0.35">
      <c r="A1798" s="24" t="str">
        <f>'Base data'!A1839</f>
        <v>MK3</v>
      </c>
      <c r="B1798" s="30">
        <f>'Base data'!B1839</f>
        <v>0</v>
      </c>
      <c r="C1798" s="30">
        <f>'Base data'!E1839</f>
        <v>0</v>
      </c>
      <c r="D1798" s="15"/>
      <c r="E1798" s="15"/>
      <c r="F1798" s="15"/>
      <c r="G1798" s="15"/>
      <c r="H1798" s="15"/>
      <c r="I1798" s="15"/>
      <c r="J1798" s="15"/>
    </row>
    <row r="1799" spans="1:10" x14ac:dyDescent="0.35">
      <c r="A1799" s="24" t="str">
        <f>'Base data'!A1840</f>
        <v>MK4</v>
      </c>
      <c r="B1799" s="30">
        <f>'Base data'!B1840</f>
        <v>0</v>
      </c>
      <c r="C1799" s="30">
        <f>'Base data'!E1840</f>
        <v>0</v>
      </c>
      <c r="D1799" s="15"/>
      <c r="E1799" s="15"/>
      <c r="F1799" s="15"/>
      <c r="G1799" s="15"/>
      <c r="H1799" s="15"/>
      <c r="I1799" s="15"/>
      <c r="J1799" s="15"/>
    </row>
    <row r="1800" spans="1:10" x14ac:dyDescent="0.35">
      <c r="A1800" s="24" t="str">
        <f>'Base data'!A1841</f>
        <v>MK40</v>
      </c>
      <c r="B1800" s="30">
        <f>'Base data'!B1841</f>
        <v>0</v>
      </c>
      <c r="C1800" s="30">
        <f>'Base data'!E1841</f>
        <v>0</v>
      </c>
      <c r="D1800" s="15"/>
      <c r="E1800" s="15"/>
      <c r="F1800" s="15"/>
      <c r="G1800" s="15"/>
      <c r="H1800" s="15"/>
      <c r="I1800" s="15"/>
      <c r="J1800" s="15"/>
    </row>
    <row r="1801" spans="1:10" x14ac:dyDescent="0.35">
      <c r="A1801" s="24" t="str">
        <f>'Base data'!A1842</f>
        <v>MK41</v>
      </c>
      <c r="B1801" s="30">
        <f>'Base data'!B1842</f>
        <v>0</v>
      </c>
      <c r="C1801" s="30">
        <f>'Base data'!E1842</f>
        <v>0</v>
      </c>
      <c r="D1801" s="15"/>
      <c r="E1801" s="15"/>
      <c r="F1801" s="15"/>
      <c r="G1801" s="15"/>
      <c r="H1801" s="15"/>
      <c r="I1801" s="15"/>
      <c r="J1801" s="15"/>
    </row>
    <row r="1802" spans="1:10" x14ac:dyDescent="0.35">
      <c r="A1802" s="24" t="str">
        <f>'Base data'!A1843</f>
        <v>MK42</v>
      </c>
      <c r="B1802" s="30">
        <f>'Base data'!B1843</f>
        <v>0</v>
      </c>
      <c r="C1802" s="30">
        <f>'Base data'!E1843</f>
        <v>0</v>
      </c>
      <c r="D1802" s="15"/>
      <c r="E1802" s="15"/>
      <c r="F1802" s="15"/>
      <c r="G1802" s="15"/>
      <c r="H1802" s="15"/>
      <c r="I1802" s="15"/>
      <c r="J1802" s="15"/>
    </row>
    <row r="1803" spans="1:10" x14ac:dyDescent="0.35">
      <c r="A1803" s="24" t="str">
        <f>'Base data'!A1844</f>
        <v>MK43</v>
      </c>
      <c r="B1803" s="30">
        <f>'Base data'!B1844</f>
        <v>0</v>
      </c>
      <c r="C1803" s="30">
        <f>'Base data'!E1844</f>
        <v>0</v>
      </c>
      <c r="D1803" s="15"/>
      <c r="E1803" s="15"/>
      <c r="F1803" s="15"/>
      <c r="G1803" s="15"/>
      <c r="H1803" s="15"/>
      <c r="I1803" s="15"/>
      <c r="J1803" s="15"/>
    </row>
    <row r="1804" spans="1:10" x14ac:dyDescent="0.35">
      <c r="A1804" s="24" t="str">
        <f>'Base data'!A1845</f>
        <v>MK44</v>
      </c>
      <c r="B1804" s="30">
        <f>'Base data'!B1845</f>
        <v>0</v>
      </c>
      <c r="C1804" s="30">
        <f>'Base data'!E1845</f>
        <v>0</v>
      </c>
      <c r="D1804" s="15"/>
      <c r="E1804" s="15"/>
      <c r="F1804" s="15"/>
      <c r="G1804" s="15"/>
      <c r="H1804" s="15"/>
      <c r="I1804" s="15"/>
      <c r="J1804" s="15"/>
    </row>
    <row r="1805" spans="1:10" x14ac:dyDescent="0.35">
      <c r="A1805" s="24" t="str">
        <f>'Base data'!A1846</f>
        <v>MK45</v>
      </c>
      <c r="B1805" s="30">
        <f>'Base data'!B1846</f>
        <v>0</v>
      </c>
      <c r="C1805" s="30">
        <f>'Base data'!E1846</f>
        <v>0</v>
      </c>
      <c r="D1805" s="15"/>
      <c r="E1805" s="15"/>
      <c r="F1805" s="15"/>
      <c r="G1805" s="15"/>
      <c r="H1805" s="15"/>
      <c r="I1805" s="15"/>
      <c r="J1805" s="15"/>
    </row>
    <row r="1806" spans="1:10" x14ac:dyDescent="0.35">
      <c r="A1806" s="24" t="str">
        <f>'Base data'!A1847</f>
        <v>MK46</v>
      </c>
      <c r="B1806" s="30">
        <f>'Base data'!B1847</f>
        <v>0</v>
      </c>
      <c r="C1806" s="30">
        <f>'Base data'!E1847</f>
        <v>0</v>
      </c>
      <c r="D1806" s="15"/>
      <c r="E1806" s="15"/>
      <c r="F1806" s="15"/>
      <c r="G1806" s="15"/>
      <c r="H1806" s="15"/>
      <c r="I1806" s="15"/>
      <c r="J1806" s="15"/>
    </row>
    <row r="1807" spans="1:10" x14ac:dyDescent="0.35">
      <c r="A1807" s="24" t="str">
        <f>'Base data'!A1848</f>
        <v>MK5</v>
      </c>
      <c r="B1807" s="30">
        <f>'Base data'!B1848</f>
        <v>0</v>
      </c>
      <c r="C1807" s="30">
        <f>'Base data'!E1848</f>
        <v>0</v>
      </c>
      <c r="D1807" s="15"/>
      <c r="E1807" s="15"/>
      <c r="F1807" s="15"/>
      <c r="G1807" s="15"/>
      <c r="H1807" s="15"/>
      <c r="I1807" s="15"/>
      <c r="J1807" s="15"/>
    </row>
    <row r="1808" spans="1:10" x14ac:dyDescent="0.35">
      <c r="A1808" s="24" t="str">
        <f>'Base data'!A1849</f>
        <v>MK6</v>
      </c>
      <c r="B1808" s="30">
        <f>'Base data'!B1849</f>
        <v>0</v>
      </c>
      <c r="C1808" s="30">
        <f>'Base data'!E1849</f>
        <v>0</v>
      </c>
      <c r="D1808" s="15"/>
      <c r="E1808" s="15"/>
      <c r="F1808" s="15"/>
      <c r="G1808" s="15"/>
      <c r="H1808" s="15"/>
      <c r="I1808" s="15"/>
      <c r="J1808" s="15"/>
    </row>
    <row r="1809" spans="1:10" x14ac:dyDescent="0.35">
      <c r="A1809" s="24" t="str">
        <f>'Base data'!A1850</f>
        <v>MK7</v>
      </c>
      <c r="B1809" s="30">
        <f>'Base data'!B1850</f>
        <v>0</v>
      </c>
      <c r="C1809" s="30">
        <f>'Base data'!E1850</f>
        <v>0</v>
      </c>
      <c r="D1809" s="15"/>
      <c r="E1809" s="15"/>
      <c r="F1809" s="15"/>
      <c r="G1809" s="15"/>
      <c r="H1809" s="15"/>
      <c r="I1809" s="15"/>
      <c r="J1809" s="15"/>
    </row>
    <row r="1810" spans="1:10" x14ac:dyDescent="0.35">
      <c r="A1810" s="24" t="str">
        <f>'Base data'!A1851</f>
        <v>MK77</v>
      </c>
      <c r="B1810" s="30">
        <f>'Base data'!B1851</f>
        <v>0</v>
      </c>
      <c r="C1810" s="30">
        <f>'Base data'!E1851</f>
        <v>0</v>
      </c>
      <c r="D1810" s="15"/>
      <c r="E1810" s="15"/>
      <c r="F1810" s="15"/>
      <c r="G1810" s="15"/>
      <c r="H1810" s="15"/>
      <c r="I1810" s="15"/>
      <c r="J1810" s="15"/>
    </row>
    <row r="1811" spans="1:10" x14ac:dyDescent="0.35">
      <c r="A1811" s="24" t="str">
        <f>'Base data'!A1852</f>
        <v>MK8</v>
      </c>
      <c r="B1811" s="30">
        <f>'Base data'!B1852</f>
        <v>0</v>
      </c>
      <c r="C1811" s="30">
        <f>'Base data'!E1852</f>
        <v>0</v>
      </c>
      <c r="D1811" s="15"/>
      <c r="E1811" s="15"/>
      <c r="F1811" s="15"/>
      <c r="G1811" s="15"/>
      <c r="H1811" s="15"/>
      <c r="I1811" s="15"/>
      <c r="J1811" s="15"/>
    </row>
    <row r="1812" spans="1:10" x14ac:dyDescent="0.35">
      <c r="A1812" s="24" t="str">
        <f>'Base data'!A1853</f>
        <v>MK9</v>
      </c>
      <c r="B1812" s="30">
        <f>'Base data'!B1853</f>
        <v>0</v>
      </c>
      <c r="C1812" s="30">
        <f>'Base data'!E1853</f>
        <v>0</v>
      </c>
      <c r="D1812" s="15"/>
      <c r="E1812" s="15"/>
      <c r="F1812" s="15"/>
      <c r="G1812" s="15"/>
      <c r="H1812" s="15"/>
      <c r="I1812" s="15"/>
      <c r="J1812" s="15"/>
    </row>
    <row r="1813" spans="1:10" x14ac:dyDescent="0.35">
      <c r="A1813" s="24" t="str">
        <f>'Base data'!A1854</f>
        <v>MK98</v>
      </c>
      <c r="B1813" s="30">
        <f>'Base data'!B1854</f>
        <v>0</v>
      </c>
      <c r="C1813" s="30">
        <f>'Base data'!E1854</f>
        <v>0</v>
      </c>
      <c r="D1813" s="15"/>
      <c r="E1813" s="15"/>
      <c r="F1813" s="15"/>
      <c r="G1813" s="15"/>
      <c r="H1813" s="15"/>
      <c r="I1813" s="15"/>
      <c r="J1813" s="15"/>
    </row>
    <row r="1814" spans="1:10" x14ac:dyDescent="0.35">
      <c r="A1814" s="24" t="str">
        <f>'Base data'!A1855</f>
        <v>ML1</v>
      </c>
      <c r="B1814" s="30">
        <f>'Base data'!B1855</f>
        <v>0</v>
      </c>
      <c r="C1814" s="30">
        <f>'Base data'!E1855</f>
        <v>0</v>
      </c>
      <c r="D1814" s="15"/>
      <c r="E1814" s="15"/>
      <c r="F1814" s="15"/>
      <c r="G1814" s="15"/>
      <c r="H1814" s="15"/>
      <c r="I1814" s="15"/>
      <c r="J1814" s="15"/>
    </row>
    <row r="1815" spans="1:10" x14ac:dyDescent="0.35">
      <c r="A1815" s="24" t="str">
        <f>'Base data'!A1856</f>
        <v>ML10</v>
      </c>
      <c r="B1815" s="30">
        <f>'Base data'!B1856</f>
        <v>0</v>
      </c>
      <c r="C1815" s="30">
        <f>'Base data'!E1856</f>
        <v>0</v>
      </c>
      <c r="D1815" s="15"/>
      <c r="E1815" s="15"/>
      <c r="F1815" s="15"/>
      <c r="G1815" s="15"/>
      <c r="H1815" s="15"/>
      <c r="I1815" s="15"/>
      <c r="J1815" s="15"/>
    </row>
    <row r="1816" spans="1:10" x14ac:dyDescent="0.35">
      <c r="A1816" s="24" t="str">
        <f>'Base data'!A1857</f>
        <v>ML11</v>
      </c>
      <c r="B1816" s="30">
        <f>'Base data'!B1857</f>
        <v>0</v>
      </c>
      <c r="C1816" s="30">
        <f>'Base data'!E1857</f>
        <v>0</v>
      </c>
      <c r="D1816" s="15"/>
      <c r="E1816" s="15"/>
      <c r="F1816" s="15"/>
      <c r="G1816" s="15"/>
      <c r="H1816" s="15"/>
      <c r="I1816" s="15"/>
      <c r="J1816" s="15"/>
    </row>
    <row r="1817" spans="1:10" x14ac:dyDescent="0.35">
      <c r="A1817" s="24" t="str">
        <f>'Base data'!A1858</f>
        <v>ML12</v>
      </c>
      <c r="B1817" s="30">
        <f>'Base data'!B1858</f>
        <v>0</v>
      </c>
      <c r="C1817" s="30">
        <f>'Base data'!E1858</f>
        <v>0</v>
      </c>
      <c r="D1817" s="15"/>
      <c r="E1817" s="15"/>
      <c r="F1817" s="15"/>
      <c r="G1817" s="15"/>
      <c r="H1817" s="15"/>
      <c r="I1817" s="15"/>
      <c r="J1817" s="15"/>
    </row>
    <row r="1818" spans="1:10" x14ac:dyDescent="0.35">
      <c r="A1818" s="24" t="str">
        <f>'Base data'!A1859</f>
        <v>ML2</v>
      </c>
      <c r="B1818" s="30">
        <f>'Base data'!B1859</f>
        <v>0</v>
      </c>
      <c r="C1818" s="30">
        <f>'Base data'!E1859</f>
        <v>0</v>
      </c>
      <c r="D1818" s="15"/>
      <c r="E1818" s="15"/>
      <c r="F1818" s="15"/>
      <c r="G1818" s="15"/>
      <c r="H1818" s="15"/>
      <c r="I1818" s="15"/>
      <c r="J1818" s="15"/>
    </row>
    <row r="1819" spans="1:10" x14ac:dyDescent="0.35">
      <c r="A1819" s="24" t="str">
        <f>'Base data'!A1860</f>
        <v>ML3</v>
      </c>
      <c r="B1819" s="30">
        <f>'Base data'!B1860</f>
        <v>0</v>
      </c>
      <c r="C1819" s="30">
        <f>'Base data'!E1860</f>
        <v>0</v>
      </c>
      <c r="D1819" s="15"/>
      <c r="E1819" s="15"/>
      <c r="F1819" s="15"/>
      <c r="G1819" s="15"/>
      <c r="H1819" s="15"/>
      <c r="I1819" s="15"/>
      <c r="J1819" s="15"/>
    </row>
    <row r="1820" spans="1:10" x14ac:dyDescent="0.35">
      <c r="A1820" s="24" t="str">
        <f>'Base data'!A1861</f>
        <v>ML4</v>
      </c>
      <c r="B1820" s="30">
        <f>'Base data'!B1861</f>
        <v>0</v>
      </c>
      <c r="C1820" s="30">
        <f>'Base data'!E1861</f>
        <v>0</v>
      </c>
      <c r="D1820" s="15"/>
      <c r="E1820" s="15"/>
      <c r="F1820" s="15"/>
      <c r="G1820" s="15"/>
      <c r="H1820" s="15"/>
      <c r="I1820" s="15"/>
      <c r="J1820" s="15"/>
    </row>
    <row r="1821" spans="1:10" x14ac:dyDescent="0.35">
      <c r="A1821" s="24" t="str">
        <f>'Base data'!A1862</f>
        <v>ML5</v>
      </c>
      <c r="B1821" s="30">
        <f>'Base data'!B1862</f>
        <v>0</v>
      </c>
      <c r="C1821" s="30">
        <f>'Base data'!E1862</f>
        <v>0</v>
      </c>
      <c r="D1821" s="15"/>
      <c r="E1821" s="15"/>
      <c r="F1821" s="15"/>
      <c r="G1821" s="15"/>
      <c r="H1821" s="15"/>
      <c r="I1821" s="15"/>
      <c r="J1821" s="15"/>
    </row>
    <row r="1822" spans="1:10" x14ac:dyDescent="0.35">
      <c r="A1822" s="24" t="str">
        <f>'Base data'!A1863</f>
        <v>ML6</v>
      </c>
      <c r="B1822" s="30">
        <f>'Base data'!B1863</f>
        <v>0</v>
      </c>
      <c r="C1822" s="30">
        <f>'Base data'!E1863</f>
        <v>0</v>
      </c>
      <c r="D1822" s="15"/>
      <c r="E1822" s="15"/>
      <c r="F1822" s="15"/>
      <c r="G1822" s="15"/>
      <c r="H1822" s="15"/>
      <c r="I1822" s="15"/>
      <c r="J1822" s="15"/>
    </row>
    <row r="1823" spans="1:10" x14ac:dyDescent="0.35">
      <c r="A1823" s="24" t="str">
        <f>'Base data'!A1864</f>
        <v>ML7</v>
      </c>
      <c r="B1823" s="30">
        <f>'Base data'!B1864</f>
        <v>0</v>
      </c>
      <c r="C1823" s="30">
        <f>'Base data'!E1864</f>
        <v>0</v>
      </c>
      <c r="D1823" s="15"/>
      <c r="E1823" s="15"/>
      <c r="F1823" s="15"/>
      <c r="G1823" s="15"/>
      <c r="H1823" s="15"/>
      <c r="I1823" s="15"/>
      <c r="J1823" s="15"/>
    </row>
    <row r="1824" spans="1:10" x14ac:dyDescent="0.35">
      <c r="A1824" s="24" t="str">
        <f>'Base data'!A1865</f>
        <v>ML8</v>
      </c>
      <c r="B1824" s="30">
        <f>'Base data'!B1865</f>
        <v>0</v>
      </c>
      <c r="C1824" s="30">
        <f>'Base data'!E1865</f>
        <v>0</v>
      </c>
      <c r="D1824" s="15"/>
      <c r="E1824" s="15"/>
      <c r="F1824" s="15"/>
      <c r="G1824" s="15"/>
      <c r="H1824" s="15"/>
      <c r="I1824" s="15"/>
      <c r="J1824" s="15"/>
    </row>
    <row r="1825" spans="1:10" x14ac:dyDescent="0.35">
      <c r="A1825" s="24" t="str">
        <f>'Base data'!A1866</f>
        <v>ML9</v>
      </c>
      <c r="B1825" s="30">
        <f>'Base data'!B1866</f>
        <v>0</v>
      </c>
      <c r="C1825" s="30">
        <f>'Base data'!E1866</f>
        <v>0</v>
      </c>
      <c r="D1825" s="15"/>
      <c r="E1825" s="15"/>
      <c r="F1825" s="15"/>
      <c r="G1825" s="15"/>
      <c r="H1825" s="15"/>
      <c r="I1825" s="15"/>
      <c r="J1825" s="15"/>
    </row>
    <row r="1826" spans="1:10" x14ac:dyDescent="0.35">
      <c r="A1826" s="24" t="str">
        <f>'Base data'!A1867</f>
        <v>N1</v>
      </c>
      <c r="B1826" s="30">
        <f>'Base data'!B1867</f>
        <v>0</v>
      </c>
      <c r="C1826" s="30">
        <f>'Base data'!E1867</f>
        <v>0</v>
      </c>
      <c r="D1826" s="15"/>
      <c r="E1826" s="15"/>
      <c r="F1826" s="15"/>
      <c r="G1826" s="15"/>
      <c r="H1826" s="15"/>
      <c r="I1826" s="15"/>
      <c r="J1826" s="15"/>
    </row>
    <row r="1827" spans="1:10" x14ac:dyDescent="0.35">
      <c r="A1827" s="24" t="str">
        <f>'Base data'!A1868</f>
        <v>N10</v>
      </c>
      <c r="B1827" s="30">
        <f>'Base data'!B1868</f>
        <v>0</v>
      </c>
      <c r="C1827" s="30">
        <f>'Base data'!E1868</f>
        <v>0</v>
      </c>
      <c r="D1827" s="15"/>
      <c r="E1827" s="15"/>
      <c r="F1827" s="15"/>
      <c r="G1827" s="15"/>
      <c r="H1827" s="15"/>
      <c r="I1827" s="15"/>
      <c r="J1827" s="15"/>
    </row>
    <row r="1828" spans="1:10" x14ac:dyDescent="0.35">
      <c r="A1828" s="24" t="str">
        <f>'Base data'!A1869</f>
        <v>N11</v>
      </c>
      <c r="B1828" s="30">
        <f>'Base data'!B1869</f>
        <v>0</v>
      </c>
      <c r="C1828" s="30">
        <f>'Base data'!E1869</f>
        <v>0</v>
      </c>
      <c r="D1828" s="15"/>
      <c r="E1828" s="15"/>
      <c r="F1828" s="15"/>
      <c r="G1828" s="15"/>
      <c r="H1828" s="15"/>
      <c r="I1828" s="15"/>
      <c r="J1828" s="15"/>
    </row>
    <row r="1829" spans="1:10" x14ac:dyDescent="0.35">
      <c r="A1829" s="24" t="str">
        <f>'Base data'!A1870</f>
        <v>N12</v>
      </c>
      <c r="B1829" s="30">
        <f>'Base data'!B1870</f>
        <v>0</v>
      </c>
      <c r="C1829" s="30">
        <f>'Base data'!E1870</f>
        <v>0</v>
      </c>
      <c r="D1829" s="15"/>
      <c r="E1829" s="15"/>
      <c r="F1829" s="15"/>
      <c r="G1829" s="15"/>
      <c r="H1829" s="15"/>
      <c r="I1829" s="15"/>
      <c r="J1829" s="15"/>
    </row>
    <row r="1830" spans="1:10" x14ac:dyDescent="0.35">
      <c r="A1830" s="24" t="str">
        <f>'Base data'!A1871</f>
        <v>N13</v>
      </c>
      <c r="B1830" s="30">
        <f>'Base data'!B1871</f>
        <v>0</v>
      </c>
      <c r="C1830" s="30">
        <f>'Base data'!E1871</f>
        <v>0</v>
      </c>
      <c r="D1830" s="15"/>
      <c r="E1830" s="15"/>
      <c r="F1830" s="15"/>
      <c r="G1830" s="15"/>
      <c r="H1830" s="15"/>
      <c r="I1830" s="15"/>
      <c r="J1830" s="15"/>
    </row>
    <row r="1831" spans="1:10" x14ac:dyDescent="0.35">
      <c r="A1831" s="24" t="str">
        <f>'Base data'!A1872</f>
        <v>N14</v>
      </c>
      <c r="B1831" s="30">
        <f>'Base data'!B1872</f>
        <v>0</v>
      </c>
      <c r="C1831" s="30">
        <f>'Base data'!E1872</f>
        <v>0</v>
      </c>
      <c r="D1831" s="15"/>
      <c r="E1831" s="15"/>
      <c r="F1831" s="15"/>
      <c r="G1831" s="15"/>
      <c r="H1831" s="15"/>
      <c r="I1831" s="15"/>
      <c r="J1831" s="15"/>
    </row>
    <row r="1832" spans="1:10" x14ac:dyDescent="0.35">
      <c r="A1832" s="24" t="str">
        <f>'Base data'!A1873</f>
        <v>N15</v>
      </c>
      <c r="B1832" s="30">
        <f>'Base data'!B1873</f>
        <v>0</v>
      </c>
      <c r="C1832" s="30">
        <f>'Base data'!E1873</f>
        <v>0</v>
      </c>
      <c r="D1832" s="15"/>
      <c r="E1832" s="15"/>
      <c r="F1832" s="15"/>
      <c r="G1832" s="15"/>
      <c r="H1832" s="15"/>
      <c r="I1832" s="15"/>
      <c r="J1832" s="15"/>
    </row>
    <row r="1833" spans="1:10" x14ac:dyDescent="0.35">
      <c r="A1833" s="24" t="str">
        <f>'Base data'!A1874</f>
        <v>N16</v>
      </c>
      <c r="B1833" s="30">
        <f>'Base data'!B1874</f>
        <v>0</v>
      </c>
      <c r="C1833" s="30">
        <f>'Base data'!E1874</f>
        <v>0</v>
      </c>
      <c r="D1833" s="15"/>
      <c r="E1833" s="15"/>
      <c r="F1833" s="15"/>
      <c r="G1833" s="15"/>
      <c r="H1833" s="15"/>
      <c r="I1833" s="15"/>
      <c r="J1833" s="15"/>
    </row>
    <row r="1834" spans="1:10" x14ac:dyDescent="0.35">
      <c r="A1834" s="24" t="str">
        <f>'Base data'!A1875</f>
        <v>N17</v>
      </c>
      <c r="B1834" s="30">
        <f>'Base data'!B1875</f>
        <v>0</v>
      </c>
      <c r="C1834" s="30">
        <f>'Base data'!E1875</f>
        <v>0</v>
      </c>
      <c r="D1834" s="15"/>
      <c r="E1834" s="15"/>
      <c r="F1834" s="15"/>
      <c r="G1834" s="15"/>
      <c r="H1834" s="15"/>
      <c r="I1834" s="15"/>
      <c r="J1834" s="15"/>
    </row>
    <row r="1835" spans="1:10" x14ac:dyDescent="0.35">
      <c r="A1835" s="24" t="str">
        <f>'Base data'!A1876</f>
        <v>N18</v>
      </c>
      <c r="B1835" s="30">
        <f>'Base data'!B1876</f>
        <v>0</v>
      </c>
      <c r="C1835" s="30">
        <f>'Base data'!E1876</f>
        <v>0</v>
      </c>
      <c r="D1835" s="15"/>
      <c r="E1835" s="15"/>
      <c r="F1835" s="15"/>
      <c r="G1835" s="15"/>
      <c r="H1835" s="15"/>
      <c r="I1835" s="15"/>
      <c r="J1835" s="15"/>
    </row>
    <row r="1836" spans="1:10" x14ac:dyDescent="0.35">
      <c r="A1836" s="24" t="str">
        <f>'Base data'!A1877</f>
        <v>N19</v>
      </c>
      <c r="B1836" s="30">
        <f>'Base data'!B1877</f>
        <v>0</v>
      </c>
      <c r="C1836" s="30">
        <f>'Base data'!E1877</f>
        <v>0</v>
      </c>
      <c r="D1836" s="15"/>
      <c r="E1836" s="15"/>
      <c r="F1836" s="15"/>
      <c r="G1836" s="15"/>
      <c r="H1836" s="15"/>
      <c r="I1836" s="15"/>
      <c r="J1836" s="15"/>
    </row>
    <row r="1837" spans="1:10" x14ac:dyDescent="0.35">
      <c r="A1837" s="24" t="str">
        <f>'Base data'!A1878</f>
        <v>N1C</v>
      </c>
      <c r="B1837" s="30">
        <f>'Base data'!B1878</f>
        <v>0</v>
      </c>
      <c r="C1837" s="30">
        <f>'Base data'!E1878</f>
        <v>0</v>
      </c>
      <c r="D1837" s="15"/>
      <c r="E1837" s="15"/>
      <c r="F1837" s="15"/>
      <c r="G1837" s="15"/>
      <c r="H1837" s="15"/>
      <c r="I1837" s="15"/>
      <c r="J1837" s="15"/>
    </row>
    <row r="1838" spans="1:10" x14ac:dyDescent="0.35">
      <c r="A1838" s="24" t="str">
        <f>'Base data'!A1879</f>
        <v>N1P</v>
      </c>
      <c r="B1838" s="30">
        <f>'Base data'!B1879</f>
        <v>0</v>
      </c>
      <c r="C1838" s="30">
        <f>'Base data'!E1879</f>
        <v>0</v>
      </c>
      <c r="D1838" s="15"/>
      <c r="E1838" s="15"/>
      <c r="F1838" s="15"/>
      <c r="G1838" s="15"/>
      <c r="H1838" s="15"/>
      <c r="I1838" s="15"/>
      <c r="J1838" s="15"/>
    </row>
    <row r="1839" spans="1:10" x14ac:dyDescent="0.35">
      <c r="A1839" s="24" t="str">
        <f>'Base data'!A1880</f>
        <v>N2</v>
      </c>
      <c r="B1839" s="30">
        <f>'Base data'!B1880</f>
        <v>0</v>
      </c>
      <c r="C1839" s="30">
        <f>'Base data'!E1880</f>
        <v>0</v>
      </c>
      <c r="D1839" s="15"/>
      <c r="E1839" s="15"/>
      <c r="F1839" s="15"/>
      <c r="G1839" s="15"/>
      <c r="H1839" s="15"/>
      <c r="I1839" s="15"/>
      <c r="J1839" s="15"/>
    </row>
    <row r="1840" spans="1:10" x14ac:dyDescent="0.35">
      <c r="A1840" s="24" t="str">
        <f>'Base data'!A1881</f>
        <v>N20</v>
      </c>
      <c r="B1840" s="30">
        <f>'Base data'!B1881</f>
        <v>0</v>
      </c>
      <c r="C1840" s="30">
        <f>'Base data'!E1881</f>
        <v>0</v>
      </c>
      <c r="D1840" s="15"/>
      <c r="E1840" s="15"/>
      <c r="F1840" s="15"/>
      <c r="G1840" s="15"/>
      <c r="H1840" s="15"/>
      <c r="I1840" s="15"/>
      <c r="J1840" s="15"/>
    </row>
    <row r="1841" spans="1:10" x14ac:dyDescent="0.35">
      <c r="A1841" s="24" t="str">
        <f>'Base data'!A1882</f>
        <v>N21</v>
      </c>
      <c r="B1841" s="30">
        <f>'Base data'!B1882</f>
        <v>0</v>
      </c>
      <c r="C1841" s="30">
        <f>'Base data'!E1882</f>
        <v>0</v>
      </c>
      <c r="D1841" s="15"/>
      <c r="E1841" s="15"/>
      <c r="F1841" s="15"/>
      <c r="G1841" s="15"/>
      <c r="H1841" s="15"/>
      <c r="I1841" s="15"/>
      <c r="J1841" s="15"/>
    </row>
    <row r="1842" spans="1:10" x14ac:dyDescent="0.35">
      <c r="A1842" s="24" t="str">
        <f>'Base data'!A1883</f>
        <v>N22</v>
      </c>
      <c r="B1842" s="30">
        <f>'Base data'!B1883</f>
        <v>0</v>
      </c>
      <c r="C1842" s="30">
        <f>'Base data'!E1883</f>
        <v>0</v>
      </c>
      <c r="D1842" s="15"/>
      <c r="E1842" s="15"/>
      <c r="F1842" s="15"/>
      <c r="G1842" s="15"/>
      <c r="H1842" s="15"/>
      <c r="I1842" s="15"/>
      <c r="J1842" s="15"/>
    </row>
    <row r="1843" spans="1:10" x14ac:dyDescent="0.35">
      <c r="A1843" s="24" t="str">
        <f>'Base data'!A1884</f>
        <v>N3</v>
      </c>
      <c r="B1843" s="30">
        <f>'Base data'!B1884</f>
        <v>0</v>
      </c>
      <c r="C1843" s="30">
        <f>'Base data'!E1884</f>
        <v>0</v>
      </c>
      <c r="D1843" s="15"/>
      <c r="E1843" s="15"/>
      <c r="F1843" s="15"/>
      <c r="G1843" s="15"/>
      <c r="H1843" s="15"/>
      <c r="I1843" s="15"/>
      <c r="J1843" s="15"/>
    </row>
    <row r="1844" spans="1:10" x14ac:dyDescent="0.35">
      <c r="A1844" s="24" t="str">
        <f>'Base data'!A1885</f>
        <v>N4</v>
      </c>
      <c r="B1844" s="30">
        <f>'Base data'!B1885</f>
        <v>0</v>
      </c>
      <c r="C1844" s="30">
        <f>'Base data'!E1885</f>
        <v>0</v>
      </c>
      <c r="D1844" s="15"/>
      <c r="E1844" s="15"/>
      <c r="F1844" s="15"/>
      <c r="G1844" s="15"/>
      <c r="H1844" s="15"/>
      <c r="I1844" s="15"/>
      <c r="J1844" s="15"/>
    </row>
    <row r="1845" spans="1:10" x14ac:dyDescent="0.35">
      <c r="A1845" s="24" t="str">
        <f>'Base data'!A1886</f>
        <v>N5</v>
      </c>
      <c r="B1845" s="30">
        <f>'Base data'!B1886</f>
        <v>0</v>
      </c>
      <c r="C1845" s="30">
        <f>'Base data'!E1886</f>
        <v>0</v>
      </c>
      <c r="D1845" s="15"/>
      <c r="E1845" s="15"/>
      <c r="F1845" s="15"/>
      <c r="G1845" s="15"/>
      <c r="H1845" s="15"/>
      <c r="I1845" s="15"/>
      <c r="J1845" s="15"/>
    </row>
    <row r="1846" spans="1:10" x14ac:dyDescent="0.35">
      <c r="A1846" s="24" t="str">
        <f>'Base data'!A1887</f>
        <v>N6</v>
      </c>
      <c r="B1846" s="30">
        <f>'Base data'!B1887</f>
        <v>0</v>
      </c>
      <c r="C1846" s="30">
        <f>'Base data'!E1887</f>
        <v>0</v>
      </c>
      <c r="D1846" s="15"/>
      <c r="E1846" s="15"/>
      <c r="F1846" s="15"/>
      <c r="G1846" s="15"/>
      <c r="H1846" s="15"/>
      <c r="I1846" s="15"/>
      <c r="J1846" s="15"/>
    </row>
    <row r="1847" spans="1:10" x14ac:dyDescent="0.35">
      <c r="A1847" s="24" t="str">
        <f>'Base data'!A1888</f>
        <v>N7</v>
      </c>
      <c r="B1847" s="30">
        <f>'Base data'!B1888</f>
        <v>0</v>
      </c>
      <c r="C1847" s="30">
        <f>'Base data'!E1888</f>
        <v>0</v>
      </c>
      <c r="D1847" s="15"/>
      <c r="E1847" s="15"/>
      <c r="F1847" s="15"/>
      <c r="G1847" s="15"/>
      <c r="H1847" s="15"/>
      <c r="I1847" s="15"/>
      <c r="J1847" s="15"/>
    </row>
    <row r="1848" spans="1:10" x14ac:dyDescent="0.35">
      <c r="A1848" s="24" t="str">
        <f>'Base data'!A1889</f>
        <v>N8</v>
      </c>
      <c r="B1848" s="30">
        <f>'Base data'!B1889</f>
        <v>0</v>
      </c>
      <c r="C1848" s="30">
        <f>'Base data'!E1889</f>
        <v>0</v>
      </c>
      <c r="D1848" s="15"/>
      <c r="E1848" s="15"/>
      <c r="F1848" s="15"/>
      <c r="G1848" s="15"/>
      <c r="H1848" s="15"/>
      <c r="I1848" s="15"/>
      <c r="J1848" s="15"/>
    </row>
    <row r="1849" spans="1:10" x14ac:dyDescent="0.35">
      <c r="A1849" s="24" t="str">
        <f>'Base data'!A1890</f>
        <v>N81</v>
      </c>
      <c r="B1849" s="30">
        <f>'Base data'!B1890</f>
        <v>0</v>
      </c>
      <c r="C1849" s="30">
        <f>'Base data'!E1890</f>
        <v>0</v>
      </c>
      <c r="D1849" s="15"/>
      <c r="E1849" s="15"/>
      <c r="F1849" s="15"/>
      <c r="G1849" s="15"/>
      <c r="H1849" s="15"/>
      <c r="I1849" s="15"/>
      <c r="J1849" s="15"/>
    </row>
    <row r="1850" spans="1:10" x14ac:dyDescent="0.35">
      <c r="A1850" s="24" t="str">
        <f>'Base data'!A1891</f>
        <v>N9</v>
      </c>
      <c r="B1850" s="30">
        <f>'Base data'!B1891</f>
        <v>0</v>
      </c>
      <c r="C1850" s="30">
        <f>'Base data'!E1891</f>
        <v>0</v>
      </c>
      <c r="D1850" s="15"/>
      <c r="E1850" s="15"/>
      <c r="F1850" s="15"/>
      <c r="G1850" s="15"/>
      <c r="H1850" s="15"/>
      <c r="I1850" s="15"/>
      <c r="J1850" s="15"/>
    </row>
    <row r="1851" spans="1:10" x14ac:dyDescent="0.35">
      <c r="A1851" s="24" t="str">
        <f>'Base data'!A1892</f>
        <v>NE1</v>
      </c>
      <c r="B1851" s="30">
        <f>'Base data'!B1892</f>
        <v>0</v>
      </c>
      <c r="C1851" s="30">
        <f>'Base data'!E1892</f>
        <v>0</v>
      </c>
      <c r="D1851" s="15"/>
      <c r="E1851" s="15"/>
      <c r="F1851" s="15"/>
      <c r="G1851" s="15"/>
      <c r="H1851" s="15"/>
      <c r="I1851" s="15"/>
      <c r="J1851" s="15"/>
    </row>
    <row r="1852" spans="1:10" x14ac:dyDescent="0.35">
      <c r="A1852" s="24" t="str">
        <f>'Base data'!A1893</f>
        <v>NE10</v>
      </c>
      <c r="B1852" s="30">
        <f>'Base data'!B1893</f>
        <v>0</v>
      </c>
      <c r="C1852" s="30">
        <f>'Base data'!E1893</f>
        <v>0</v>
      </c>
      <c r="D1852" s="15"/>
      <c r="E1852" s="15"/>
      <c r="F1852" s="15"/>
      <c r="G1852" s="15"/>
      <c r="H1852" s="15"/>
      <c r="I1852" s="15"/>
      <c r="J1852" s="15"/>
    </row>
    <row r="1853" spans="1:10" x14ac:dyDescent="0.35">
      <c r="A1853" s="24" t="str">
        <f>'Base data'!A1894</f>
        <v>NE11</v>
      </c>
      <c r="B1853" s="30">
        <f>'Base data'!B1894</f>
        <v>0</v>
      </c>
      <c r="C1853" s="30">
        <f>'Base data'!E1894</f>
        <v>0</v>
      </c>
      <c r="D1853" s="15"/>
      <c r="E1853" s="15"/>
      <c r="F1853" s="15"/>
      <c r="G1853" s="15"/>
      <c r="H1853" s="15"/>
      <c r="I1853" s="15"/>
      <c r="J1853" s="15"/>
    </row>
    <row r="1854" spans="1:10" x14ac:dyDescent="0.35">
      <c r="A1854" s="24" t="str">
        <f>'Base data'!A1895</f>
        <v>NE12</v>
      </c>
      <c r="B1854" s="30">
        <f>'Base data'!B1895</f>
        <v>0</v>
      </c>
      <c r="C1854" s="30">
        <f>'Base data'!E1895</f>
        <v>0</v>
      </c>
      <c r="D1854" s="15"/>
      <c r="E1854" s="15"/>
      <c r="F1854" s="15"/>
      <c r="G1854" s="15"/>
      <c r="H1854" s="15"/>
      <c r="I1854" s="15"/>
      <c r="J1854" s="15"/>
    </row>
    <row r="1855" spans="1:10" x14ac:dyDescent="0.35">
      <c r="A1855" s="24" t="str">
        <f>'Base data'!A1896</f>
        <v>NE13</v>
      </c>
      <c r="B1855" s="30">
        <f>'Base data'!B1896</f>
        <v>0</v>
      </c>
      <c r="C1855" s="30">
        <f>'Base data'!E1896</f>
        <v>0</v>
      </c>
      <c r="D1855" s="15"/>
      <c r="E1855" s="15"/>
      <c r="F1855" s="15"/>
      <c r="G1855" s="15"/>
      <c r="H1855" s="15"/>
      <c r="I1855" s="15"/>
      <c r="J1855" s="15"/>
    </row>
    <row r="1856" spans="1:10" x14ac:dyDescent="0.35">
      <c r="A1856" s="24" t="str">
        <f>'Base data'!A1897</f>
        <v>NE15</v>
      </c>
      <c r="B1856" s="30">
        <f>'Base data'!B1897</f>
        <v>0</v>
      </c>
      <c r="C1856" s="30">
        <f>'Base data'!E1897</f>
        <v>0</v>
      </c>
      <c r="D1856" s="15"/>
      <c r="E1856" s="15"/>
      <c r="F1856" s="15"/>
      <c r="G1856" s="15"/>
      <c r="H1856" s="15"/>
      <c r="I1856" s="15"/>
      <c r="J1856" s="15"/>
    </row>
    <row r="1857" spans="1:10" x14ac:dyDescent="0.35">
      <c r="A1857" s="24" t="str">
        <f>'Base data'!A1898</f>
        <v>NE16</v>
      </c>
      <c r="B1857" s="30">
        <f>'Base data'!B1898</f>
        <v>0</v>
      </c>
      <c r="C1857" s="30">
        <f>'Base data'!E1898</f>
        <v>0</v>
      </c>
      <c r="D1857" s="15"/>
      <c r="E1857" s="15"/>
      <c r="F1857" s="15"/>
      <c r="G1857" s="15"/>
      <c r="H1857" s="15"/>
      <c r="I1857" s="15"/>
      <c r="J1857" s="15"/>
    </row>
    <row r="1858" spans="1:10" x14ac:dyDescent="0.35">
      <c r="A1858" s="24" t="str">
        <f>'Base data'!A1899</f>
        <v>NE17</v>
      </c>
      <c r="B1858" s="30">
        <f>'Base data'!B1899</f>
        <v>0</v>
      </c>
      <c r="C1858" s="30">
        <f>'Base data'!E1899</f>
        <v>0</v>
      </c>
      <c r="D1858" s="15"/>
      <c r="E1858" s="15"/>
      <c r="F1858" s="15"/>
      <c r="G1858" s="15"/>
      <c r="H1858" s="15"/>
      <c r="I1858" s="15"/>
      <c r="J1858" s="15"/>
    </row>
    <row r="1859" spans="1:10" x14ac:dyDescent="0.35">
      <c r="A1859" s="24" t="str">
        <f>'Base data'!A1900</f>
        <v>NE18</v>
      </c>
      <c r="B1859" s="30">
        <f>'Base data'!B1900</f>
        <v>0</v>
      </c>
      <c r="C1859" s="30">
        <f>'Base data'!E1900</f>
        <v>0</v>
      </c>
      <c r="D1859" s="15"/>
      <c r="E1859" s="15"/>
      <c r="F1859" s="15"/>
      <c r="G1859" s="15"/>
      <c r="H1859" s="15"/>
      <c r="I1859" s="15"/>
      <c r="J1859" s="15"/>
    </row>
    <row r="1860" spans="1:10" x14ac:dyDescent="0.35">
      <c r="A1860" s="24" t="str">
        <f>'Base data'!A1901</f>
        <v>NE19</v>
      </c>
      <c r="B1860" s="30">
        <f>'Base data'!B1901</f>
        <v>0</v>
      </c>
      <c r="C1860" s="30">
        <f>'Base data'!E1901</f>
        <v>0</v>
      </c>
      <c r="D1860" s="15"/>
      <c r="E1860" s="15"/>
      <c r="F1860" s="15"/>
      <c r="G1860" s="15"/>
      <c r="H1860" s="15"/>
      <c r="I1860" s="15"/>
      <c r="J1860" s="15"/>
    </row>
    <row r="1861" spans="1:10" x14ac:dyDescent="0.35">
      <c r="A1861" s="24" t="str">
        <f>'Base data'!A1902</f>
        <v>NE2</v>
      </c>
      <c r="B1861" s="30">
        <f>'Base data'!B1902</f>
        <v>0</v>
      </c>
      <c r="C1861" s="30">
        <f>'Base data'!E1902</f>
        <v>0</v>
      </c>
      <c r="D1861" s="15"/>
      <c r="E1861" s="15"/>
      <c r="F1861" s="15"/>
      <c r="G1861" s="15"/>
      <c r="H1861" s="15"/>
      <c r="I1861" s="15"/>
      <c r="J1861" s="15"/>
    </row>
    <row r="1862" spans="1:10" x14ac:dyDescent="0.35">
      <c r="A1862" s="24" t="str">
        <f>'Base data'!A1903</f>
        <v>NE20</v>
      </c>
      <c r="B1862" s="30">
        <f>'Base data'!B1903</f>
        <v>0</v>
      </c>
      <c r="C1862" s="30">
        <f>'Base data'!E1903</f>
        <v>0</v>
      </c>
      <c r="D1862" s="15"/>
      <c r="E1862" s="15"/>
      <c r="F1862" s="15"/>
      <c r="G1862" s="15"/>
      <c r="H1862" s="15"/>
      <c r="I1862" s="15"/>
      <c r="J1862" s="15"/>
    </row>
    <row r="1863" spans="1:10" x14ac:dyDescent="0.35">
      <c r="A1863" s="24" t="str">
        <f>'Base data'!A1904</f>
        <v>NE21</v>
      </c>
      <c r="B1863" s="30">
        <f>'Base data'!B1904</f>
        <v>0</v>
      </c>
      <c r="C1863" s="30">
        <f>'Base data'!E1904</f>
        <v>0</v>
      </c>
      <c r="D1863" s="15"/>
      <c r="E1863" s="15"/>
      <c r="F1863" s="15"/>
      <c r="G1863" s="15"/>
      <c r="H1863" s="15"/>
      <c r="I1863" s="15"/>
      <c r="J1863" s="15"/>
    </row>
    <row r="1864" spans="1:10" x14ac:dyDescent="0.35">
      <c r="A1864" s="24" t="str">
        <f>'Base data'!A1905</f>
        <v>NE22</v>
      </c>
      <c r="B1864" s="30">
        <f>'Base data'!B1905</f>
        <v>0</v>
      </c>
      <c r="C1864" s="30">
        <f>'Base data'!E1905</f>
        <v>0</v>
      </c>
      <c r="D1864" s="15"/>
      <c r="E1864" s="15"/>
      <c r="F1864" s="15"/>
      <c r="G1864" s="15"/>
      <c r="H1864" s="15"/>
      <c r="I1864" s="15"/>
      <c r="J1864" s="15"/>
    </row>
    <row r="1865" spans="1:10" x14ac:dyDescent="0.35">
      <c r="A1865" s="24" t="str">
        <f>'Base data'!A1906</f>
        <v>NE23</v>
      </c>
      <c r="B1865" s="30">
        <f>'Base data'!B1906</f>
        <v>0</v>
      </c>
      <c r="C1865" s="30">
        <f>'Base data'!E1906</f>
        <v>0</v>
      </c>
      <c r="D1865" s="15"/>
      <c r="E1865" s="15"/>
      <c r="F1865" s="15"/>
      <c r="G1865" s="15"/>
      <c r="H1865" s="15"/>
      <c r="I1865" s="15"/>
      <c r="J1865" s="15"/>
    </row>
    <row r="1866" spans="1:10" x14ac:dyDescent="0.35">
      <c r="A1866" s="24" t="str">
        <f>'Base data'!A1907</f>
        <v>NE24</v>
      </c>
      <c r="B1866" s="30">
        <f>'Base data'!B1907</f>
        <v>0</v>
      </c>
      <c r="C1866" s="30">
        <f>'Base data'!E1907</f>
        <v>0</v>
      </c>
      <c r="D1866" s="15"/>
      <c r="E1866" s="15"/>
      <c r="F1866" s="15"/>
      <c r="G1866" s="15"/>
      <c r="H1866" s="15"/>
      <c r="I1866" s="15"/>
      <c r="J1866" s="15"/>
    </row>
    <row r="1867" spans="1:10" x14ac:dyDescent="0.35">
      <c r="A1867" s="24" t="str">
        <f>'Base data'!A1908</f>
        <v>NE25</v>
      </c>
      <c r="B1867" s="30">
        <f>'Base data'!B1908</f>
        <v>0</v>
      </c>
      <c r="C1867" s="30">
        <f>'Base data'!E1908</f>
        <v>0</v>
      </c>
      <c r="D1867" s="15"/>
      <c r="E1867" s="15"/>
      <c r="F1867" s="15"/>
      <c r="G1867" s="15"/>
      <c r="H1867" s="15"/>
      <c r="I1867" s="15"/>
      <c r="J1867" s="15"/>
    </row>
    <row r="1868" spans="1:10" x14ac:dyDescent="0.35">
      <c r="A1868" s="24" t="str">
        <f>'Base data'!A1909</f>
        <v>NE26</v>
      </c>
      <c r="B1868" s="30">
        <f>'Base data'!B1909</f>
        <v>0</v>
      </c>
      <c r="C1868" s="30">
        <f>'Base data'!E1909</f>
        <v>0</v>
      </c>
      <c r="D1868" s="15"/>
      <c r="E1868" s="15"/>
      <c r="F1868" s="15"/>
      <c r="G1868" s="15"/>
      <c r="H1868" s="15"/>
      <c r="I1868" s="15"/>
      <c r="J1868" s="15"/>
    </row>
    <row r="1869" spans="1:10" x14ac:dyDescent="0.35">
      <c r="A1869" s="24" t="str">
        <f>'Base data'!A1910</f>
        <v>NE27</v>
      </c>
      <c r="B1869" s="30">
        <f>'Base data'!B1910</f>
        <v>0</v>
      </c>
      <c r="C1869" s="30">
        <f>'Base data'!E1910</f>
        <v>0</v>
      </c>
      <c r="D1869" s="15"/>
      <c r="E1869" s="15"/>
      <c r="F1869" s="15"/>
      <c r="G1869" s="15"/>
      <c r="H1869" s="15"/>
      <c r="I1869" s="15"/>
      <c r="J1869" s="15"/>
    </row>
    <row r="1870" spans="1:10" x14ac:dyDescent="0.35">
      <c r="A1870" s="24" t="str">
        <f>'Base data'!A1911</f>
        <v>NE28</v>
      </c>
      <c r="B1870" s="30">
        <f>'Base data'!B1911</f>
        <v>0</v>
      </c>
      <c r="C1870" s="30">
        <f>'Base data'!E1911</f>
        <v>0</v>
      </c>
      <c r="D1870" s="15"/>
      <c r="E1870" s="15"/>
      <c r="F1870" s="15"/>
      <c r="G1870" s="15"/>
      <c r="H1870" s="15"/>
      <c r="I1870" s="15"/>
      <c r="J1870" s="15"/>
    </row>
    <row r="1871" spans="1:10" x14ac:dyDescent="0.35">
      <c r="A1871" s="24" t="str">
        <f>'Base data'!A1912</f>
        <v>NE29</v>
      </c>
      <c r="B1871" s="30">
        <f>'Base data'!B1912</f>
        <v>0</v>
      </c>
      <c r="C1871" s="30">
        <f>'Base data'!E1912</f>
        <v>0</v>
      </c>
      <c r="D1871" s="15"/>
      <c r="E1871" s="15"/>
      <c r="F1871" s="15"/>
      <c r="G1871" s="15"/>
      <c r="H1871" s="15"/>
      <c r="I1871" s="15"/>
      <c r="J1871" s="15"/>
    </row>
    <row r="1872" spans="1:10" x14ac:dyDescent="0.35">
      <c r="A1872" s="24" t="str">
        <f>'Base data'!A1913</f>
        <v>NE3</v>
      </c>
      <c r="B1872" s="30">
        <f>'Base data'!B1913</f>
        <v>0</v>
      </c>
      <c r="C1872" s="30">
        <f>'Base data'!E1913</f>
        <v>0</v>
      </c>
      <c r="D1872" s="15"/>
      <c r="E1872" s="15"/>
      <c r="F1872" s="15"/>
      <c r="G1872" s="15"/>
      <c r="H1872" s="15"/>
      <c r="I1872" s="15"/>
      <c r="J1872" s="15"/>
    </row>
    <row r="1873" spans="1:10" x14ac:dyDescent="0.35">
      <c r="A1873" s="24" t="str">
        <f>'Base data'!A1914</f>
        <v>NE30</v>
      </c>
      <c r="B1873" s="30">
        <f>'Base data'!B1914</f>
        <v>0</v>
      </c>
      <c r="C1873" s="30">
        <f>'Base data'!E1914</f>
        <v>0</v>
      </c>
      <c r="D1873" s="15"/>
      <c r="E1873" s="15"/>
      <c r="F1873" s="15"/>
      <c r="G1873" s="15"/>
      <c r="H1873" s="15"/>
      <c r="I1873" s="15"/>
      <c r="J1873" s="15"/>
    </row>
    <row r="1874" spans="1:10" x14ac:dyDescent="0.35">
      <c r="A1874" s="24" t="str">
        <f>'Base data'!A1915</f>
        <v>NE31</v>
      </c>
      <c r="B1874" s="30">
        <f>'Base data'!B1915</f>
        <v>0</v>
      </c>
      <c r="C1874" s="30">
        <f>'Base data'!E1915</f>
        <v>0</v>
      </c>
      <c r="D1874" s="15"/>
      <c r="E1874" s="15"/>
      <c r="F1874" s="15"/>
      <c r="G1874" s="15"/>
      <c r="H1874" s="15"/>
      <c r="I1874" s="15"/>
      <c r="J1874" s="15"/>
    </row>
    <row r="1875" spans="1:10" x14ac:dyDescent="0.35">
      <c r="A1875" s="24" t="str">
        <f>'Base data'!A1916</f>
        <v>NE32</v>
      </c>
      <c r="B1875" s="30">
        <f>'Base data'!B1916</f>
        <v>0</v>
      </c>
      <c r="C1875" s="30">
        <f>'Base data'!E1916</f>
        <v>0</v>
      </c>
      <c r="D1875" s="15"/>
      <c r="E1875" s="15"/>
      <c r="F1875" s="15"/>
      <c r="G1875" s="15"/>
      <c r="H1875" s="15"/>
      <c r="I1875" s="15"/>
      <c r="J1875" s="15"/>
    </row>
    <row r="1876" spans="1:10" x14ac:dyDescent="0.35">
      <c r="A1876" s="24" t="str">
        <f>'Base data'!A1917</f>
        <v>NE33</v>
      </c>
      <c r="B1876" s="30">
        <f>'Base data'!B1917</f>
        <v>0</v>
      </c>
      <c r="C1876" s="30">
        <f>'Base data'!E1917</f>
        <v>0</v>
      </c>
      <c r="D1876" s="15"/>
      <c r="E1876" s="15"/>
      <c r="F1876" s="15"/>
      <c r="G1876" s="15"/>
      <c r="H1876" s="15"/>
      <c r="I1876" s="15"/>
      <c r="J1876" s="15"/>
    </row>
    <row r="1877" spans="1:10" x14ac:dyDescent="0.35">
      <c r="A1877" s="24" t="str">
        <f>'Base data'!A1918</f>
        <v>NE34</v>
      </c>
      <c r="B1877" s="30">
        <f>'Base data'!B1918</f>
        <v>0</v>
      </c>
      <c r="C1877" s="30">
        <f>'Base data'!E1918</f>
        <v>0</v>
      </c>
      <c r="D1877" s="15"/>
      <c r="E1877" s="15"/>
      <c r="F1877" s="15"/>
      <c r="G1877" s="15"/>
      <c r="H1877" s="15"/>
      <c r="I1877" s="15"/>
      <c r="J1877" s="15"/>
    </row>
    <row r="1878" spans="1:10" x14ac:dyDescent="0.35">
      <c r="A1878" s="24" t="str">
        <f>'Base data'!A1919</f>
        <v>NE35</v>
      </c>
      <c r="B1878" s="30">
        <f>'Base data'!B1919</f>
        <v>0</v>
      </c>
      <c r="C1878" s="30">
        <f>'Base data'!E1919</f>
        <v>0</v>
      </c>
      <c r="D1878" s="15"/>
      <c r="E1878" s="15"/>
      <c r="F1878" s="15"/>
      <c r="G1878" s="15"/>
      <c r="H1878" s="15"/>
      <c r="I1878" s="15"/>
      <c r="J1878" s="15"/>
    </row>
    <row r="1879" spans="1:10" x14ac:dyDescent="0.35">
      <c r="A1879" s="24" t="str">
        <f>'Base data'!A1920</f>
        <v>NE36</v>
      </c>
      <c r="B1879" s="30">
        <f>'Base data'!B1920</f>
        <v>0</v>
      </c>
      <c r="C1879" s="30">
        <f>'Base data'!E1920</f>
        <v>0</v>
      </c>
      <c r="D1879" s="15"/>
      <c r="E1879" s="15"/>
      <c r="F1879" s="15"/>
      <c r="G1879" s="15"/>
      <c r="H1879" s="15"/>
      <c r="I1879" s="15"/>
      <c r="J1879" s="15"/>
    </row>
    <row r="1880" spans="1:10" x14ac:dyDescent="0.35">
      <c r="A1880" s="24" t="str">
        <f>'Base data'!A1921</f>
        <v>NE37</v>
      </c>
      <c r="B1880" s="30">
        <f>'Base data'!B1921</f>
        <v>0</v>
      </c>
      <c r="C1880" s="30">
        <f>'Base data'!E1921</f>
        <v>0</v>
      </c>
      <c r="D1880" s="15"/>
      <c r="E1880" s="15"/>
      <c r="F1880" s="15"/>
      <c r="G1880" s="15"/>
      <c r="H1880" s="15"/>
      <c r="I1880" s="15"/>
      <c r="J1880" s="15"/>
    </row>
    <row r="1881" spans="1:10" x14ac:dyDescent="0.35">
      <c r="A1881" s="24" t="str">
        <f>'Base data'!A1922</f>
        <v>NE38</v>
      </c>
      <c r="B1881" s="30">
        <f>'Base data'!B1922</f>
        <v>0</v>
      </c>
      <c r="C1881" s="30">
        <f>'Base data'!E1922</f>
        <v>0</v>
      </c>
      <c r="D1881" s="15"/>
      <c r="E1881" s="15"/>
      <c r="F1881" s="15"/>
      <c r="G1881" s="15"/>
      <c r="H1881" s="15"/>
      <c r="I1881" s="15"/>
      <c r="J1881" s="15"/>
    </row>
    <row r="1882" spans="1:10" x14ac:dyDescent="0.35">
      <c r="A1882" s="24" t="str">
        <f>'Base data'!A1923</f>
        <v>NE39</v>
      </c>
      <c r="B1882" s="30">
        <f>'Base data'!B1923</f>
        <v>0</v>
      </c>
      <c r="C1882" s="30">
        <f>'Base data'!E1923</f>
        <v>0</v>
      </c>
      <c r="D1882" s="15"/>
      <c r="E1882" s="15"/>
      <c r="F1882" s="15"/>
      <c r="G1882" s="15"/>
      <c r="H1882" s="15"/>
      <c r="I1882" s="15"/>
      <c r="J1882" s="15"/>
    </row>
    <row r="1883" spans="1:10" x14ac:dyDescent="0.35">
      <c r="A1883" s="24" t="str">
        <f>'Base data'!A1924</f>
        <v>NE4</v>
      </c>
      <c r="B1883" s="30">
        <f>'Base data'!B1924</f>
        <v>0</v>
      </c>
      <c r="C1883" s="30">
        <f>'Base data'!E1924</f>
        <v>0</v>
      </c>
      <c r="D1883" s="15"/>
      <c r="E1883" s="15"/>
      <c r="F1883" s="15"/>
      <c r="G1883" s="15"/>
      <c r="H1883" s="15"/>
      <c r="I1883" s="15"/>
      <c r="J1883" s="15"/>
    </row>
    <row r="1884" spans="1:10" x14ac:dyDescent="0.35">
      <c r="A1884" s="24" t="str">
        <f>'Base data'!A1925</f>
        <v>NE40</v>
      </c>
      <c r="B1884" s="30">
        <f>'Base data'!B1925</f>
        <v>0</v>
      </c>
      <c r="C1884" s="30">
        <f>'Base data'!E1925</f>
        <v>0</v>
      </c>
      <c r="D1884" s="15"/>
      <c r="E1884" s="15"/>
      <c r="F1884" s="15"/>
      <c r="G1884" s="15"/>
      <c r="H1884" s="15"/>
      <c r="I1884" s="15"/>
      <c r="J1884" s="15"/>
    </row>
    <row r="1885" spans="1:10" x14ac:dyDescent="0.35">
      <c r="A1885" s="24" t="str">
        <f>'Base data'!A1926</f>
        <v>NE41</v>
      </c>
      <c r="B1885" s="30">
        <f>'Base data'!B1926</f>
        <v>0</v>
      </c>
      <c r="C1885" s="30">
        <f>'Base data'!E1926</f>
        <v>0</v>
      </c>
      <c r="D1885" s="15"/>
      <c r="E1885" s="15"/>
      <c r="F1885" s="15"/>
      <c r="G1885" s="15"/>
      <c r="H1885" s="15"/>
      <c r="I1885" s="15"/>
      <c r="J1885" s="15"/>
    </row>
    <row r="1886" spans="1:10" x14ac:dyDescent="0.35">
      <c r="A1886" s="24" t="str">
        <f>'Base data'!A1927</f>
        <v>NE42</v>
      </c>
      <c r="B1886" s="30">
        <f>'Base data'!B1927</f>
        <v>0</v>
      </c>
      <c r="C1886" s="30">
        <f>'Base data'!E1927</f>
        <v>0</v>
      </c>
      <c r="D1886" s="15"/>
      <c r="E1886" s="15"/>
      <c r="F1886" s="15"/>
      <c r="G1886" s="15"/>
      <c r="H1886" s="15"/>
      <c r="I1886" s="15"/>
      <c r="J1886" s="15"/>
    </row>
    <row r="1887" spans="1:10" x14ac:dyDescent="0.35">
      <c r="A1887" s="24" t="str">
        <f>'Base data'!A1928</f>
        <v>NE43</v>
      </c>
      <c r="B1887" s="30">
        <f>'Base data'!B1928</f>
        <v>0</v>
      </c>
      <c r="C1887" s="30">
        <f>'Base data'!E1928</f>
        <v>0</v>
      </c>
      <c r="D1887" s="15"/>
      <c r="E1887" s="15"/>
      <c r="F1887" s="15"/>
      <c r="G1887" s="15"/>
      <c r="H1887" s="15"/>
      <c r="I1887" s="15"/>
      <c r="J1887" s="15"/>
    </row>
    <row r="1888" spans="1:10" x14ac:dyDescent="0.35">
      <c r="A1888" s="24" t="str">
        <f>'Base data'!A1929</f>
        <v>NE44</v>
      </c>
      <c r="B1888" s="30">
        <f>'Base data'!B1929</f>
        <v>0</v>
      </c>
      <c r="C1888" s="30">
        <f>'Base data'!E1929</f>
        <v>0</v>
      </c>
      <c r="D1888" s="15"/>
      <c r="E1888" s="15"/>
      <c r="F1888" s="15"/>
      <c r="G1888" s="15"/>
      <c r="H1888" s="15"/>
      <c r="I1888" s="15"/>
      <c r="J1888" s="15"/>
    </row>
    <row r="1889" spans="1:10" x14ac:dyDescent="0.35">
      <c r="A1889" s="24" t="str">
        <f>'Base data'!A1930</f>
        <v>NE45</v>
      </c>
      <c r="B1889" s="30">
        <f>'Base data'!B1930</f>
        <v>0</v>
      </c>
      <c r="C1889" s="30">
        <f>'Base data'!E1930</f>
        <v>0</v>
      </c>
      <c r="D1889" s="15"/>
      <c r="E1889" s="15"/>
      <c r="F1889" s="15"/>
      <c r="G1889" s="15"/>
      <c r="H1889" s="15"/>
      <c r="I1889" s="15"/>
      <c r="J1889" s="15"/>
    </row>
    <row r="1890" spans="1:10" x14ac:dyDescent="0.35">
      <c r="A1890" s="24" t="str">
        <f>'Base data'!A1931</f>
        <v>NE46</v>
      </c>
      <c r="B1890" s="30">
        <f>'Base data'!B1931</f>
        <v>0</v>
      </c>
      <c r="C1890" s="30">
        <f>'Base data'!E1931</f>
        <v>0</v>
      </c>
      <c r="D1890" s="15"/>
      <c r="E1890" s="15"/>
      <c r="F1890" s="15"/>
      <c r="G1890" s="15"/>
      <c r="H1890" s="15"/>
      <c r="I1890" s="15"/>
      <c r="J1890" s="15"/>
    </row>
    <row r="1891" spans="1:10" x14ac:dyDescent="0.35">
      <c r="A1891" s="24" t="str">
        <f>'Base data'!A1932</f>
        <v>NE47</v>
      </c>
      <c r="B1891" s="30">
        <f>'Base data'!B1932</f>
        <v>0</v>
      </c>
      <c r="C1891" s="30">
        <f>'Base data'!E1932</f>
        <v>0</v>
      </c>
      <c r="D1891" s="15"/>
      <c r="E1891" s="15"/>
      <c r="F1891" s="15"/>
      <c r="G1891" s="15"/>
      <c r="H1891" s="15"/>
      <c r="I1891" s="15"/>
      <c r="J1891" s="15"/>
    </row>
    <row r="1892" spans="1:10" x14ac:dyDescent="0.35">
      <c r="A1892" s="24" t="str">
        <f>'Base data'!A1933</f>
        <v>NE48</v>
      </c>
      <c r="B1892" s="30">
        <f>'Base data'!B1933</f>
        <v>0</v>
      </c>
      <c r="C1892" s="30">
        <f>'Base data'!E1933</f>
        <v>0</v>
      </c>
      <c r="D1892" s="15"/>
      <c r="E1892" s="15"/>
      <c r="F1892" s="15"/>
      <c r="G1892" s="15"/>
      <c r="H1892" s="15"/>
      <c r="I1892" s="15"/>
      <c r="J1892" s="15"/>
    </row>
    <row r="1893" spans="1:10" x14ac:dyDescent="0.35">
      <c r="A1893" s="24" t="str">
        <f>'Base data'!A1934</f>
        <v>NE49</v>
      </c>
      <c r="B1893" s="30">
        <f>'Base data'!B1934</f>
        <v>0</v>
      </c>
      <c r="C1893" s="30">
        <f>'Base data'!E1934</f>
        <v>0</v>
      </c>
      <c r="D1893" s="15"/>
      <c r="E1893" s="15"/>
      <c r="F1893" s="15"/>
      <c r="G1893" s="15"/>
      <c r="H1893" s="15"/>
      <c r="I1893" s="15"/>
      <c r="J1893" s="15"/>
    </row>
    <row r="1894" spans="1:10" x14ac:dyDescent="0.35">
      <c r="A1894" s="24" t="str">
        <f>'Base data'!A1935</f>
        <v>NE5</v>
      </c>
      <c r="B1894" s="30">
        <f>'Base data'!B1935</f>
        <v>0</v>
      </c>
      <c r="C1894" s="30">
        <f>'Base data'!E1935</f>
        <v>0</v>
      </c>
      <c r="D1894" s="15"/>
      <c r="E1894" s="15"/>
      <c r="F1894" s="15"/>
      <c r="G1894" s="15"/>
      <c r="H1894" s="15"/>
      <c r="I1894" s="15"/>
      <c r="J1894" s="15"/>
    </row>
    <row r="1895" spans="1:10" x14ac:dyDescent="0.35">
      <c r="A1895" s="24" t="str">
        <f>'Base data'!A1936</f>
        <v>NE6</v>
      </c>
      <c r="B1895" s="30">
        <f>'Base data'!B1936</f>
        <v>0</v>
      </c>
      <c r="C1895" s="30">
        <f>'Base data'!E1936</f>
        <v>0</v>
      </c>
      <c r="D1895" s="15"/>
      <c r="E1895" s="15"/>
      <c r="F1895" s="15"/>
      <c r="G1895" s="15"/>
      <c r="H1895" s="15"/>
      <c r="I1895" s="15"/>
      <c r="J1895" s="15"/>
    </row>
    <row r="1896" spans="1:10" x14ac:dyDescent="0.35">
      <c r="A1896" s="24" t="str">
        <f>'Base data'!A1937</f>
        <v>NE61</v>
      </c>
      <c r="B1896" s="30">
        <f>'Base data'!B1937</f>
        <v>0</v>
      </c>
      <c r="C1896" s="30">
        <f>'Base data'!E1937</f>
        <v>0</v>
      </c>
      <c r="D1896" s="15"/>
      <c r="E1896" s="15"/>
      <c r="F1896" s="15"/>
      <c r="G1896" s="15"/>
      <c r="H1896" s="15"/>
      <c r="I1896" s="15"/>
      <c r="J1896" s="15"/>
    </row>
    <row r="1897" spans="1:10" x14ac:dyDescent="0.35">
      <c r="A1897" s="24" t="str">
        <f>'Base data'!A1938</f>
        <v>NE62</v>
      </c>
      <c r="B1897" s="30">
        <f>'Base data'!B1938</f>
        <v>0</v>
      </c>
      <c r="C1897" s="30">
        <f>'Base data'!E1938</f>
        <v>0</v>
      </c>
      <c r="D1897" s="15"/>
      <c r="E1897" s="15"/>
      <c r="F1897" s="15"/>
      <c r="G1897" s="15"/>
      <c r="H1897" s="15"/>
      <c r="I1897" s="15"/>
      <c r="J1897" s="15"/>
    </row>
    <row r="1898" spans="1:10" x14ac:dyDescent="0.35">
      <c r="A1898" s="24" t="str">
        <f>'Base data'!A1939</f>
        <v>NE63</v>
      </c>
      <c r="B1898" s="30">
        <f>'Base data'!B1939</f>
        <v>0</v>
      </c>
      <c r="C1898" s="30">
        <f>'Base data'!E1939</f>
        <v>0</v>
      </c>
      <c r="D1898" s="15"/>
      <c r="E1898" s="15"/>
      <c r="F1898" s="15"/>
      <c r="G1898" s="15"/>
      <c r="H1898" s="15"/>
      <c r="I1898" s="15"/>
      <c r="J1898" s="15"/>
    </row>
    <row r="1899" spans="1:10" x14ac:dyDescent="0.35">
      <c r="A1899" s="24" t="str">
        <f>'Base data'!A1940</f>
        <v>NE64</v>
      </c>
      <c r="B1899" s="30">
        <f>'Base data'!B1940</f>
        <v>0</v>
      </c>
      <c r="C1899" s="30">
        <f>'Base data'!E1940</f>
        <v>0</v>
      </c>
      <c r="D1899" s="15"/>
      <c r="E1899" s="15"/>
      <c r="F1899" s="15"/>
      <c r="G1899" s="15"/>
      <c r="H1899" s="15"/>
      <c r="I1899" s="15"/>
      <c r="J1899" s="15"/>
    </row>
    <row r="1900" spans="1:10" x14ac:dyDescent="0.35">
      <c r="A1900" s="24" t="str">
        <f>'Base data'!A1941</f>
        <v>NE65</v>
      </c>
      <c r="B1900" s="30">
        <f>'Base data'!B1941</f>
        <v>0</v>
      </c>
      <c r="C1900" s="30">
        <f>'Base data'!E1941</f>
        <v>0</v>
      </c>
      <c r="D1900" s="15"/>
      <c r="E1900" s="15"/>
      <c r="F1900" s="15"/>
      <c r="G1900" s="15"/>
      <c r="H1900" s="15"/>
      <c r="I1900" s="15"/>
      <c r="J1900" s="15"/>
    </row>
    <row r="1901" spans="1:10" x14ac:dyDescent="0.35">
      <c r="A1901" s="24" t="str">
        <f>'Base data'!A1942</f>
        <v>NE66</v>
      </c>
      <c r="B1901" s="30">
        <f>'Base data'!B1942</f>
        <v>0</v>
      </c>
      <c r="C1901" s="30">
        <f>'Base data'!E1942</f>
        <v>0</v>
      </c>
      <c r="D1901" s="15"/>
      <c r="E1901" s="15"/>
      <c r="F1901" s="15"/>
      <c r="G1901" s="15"/>
      <c r="H1901" s="15"/>
      <c r="I1901" s="15"/>
      <c r="J1901" s="15"/>
    </row>
    <row r="1902" spans="1:10" x14ac:dyDescent="0.35">
      <c r="A1902" s="24" t="str">
        <f>'Base data'!A1943</f>
        <v>NE67</v>
      </c>
      <c r="B1902" s="30">
        <f>'Base data'!B1943</f>
        <v>0</v>
      </c>
      <c r="C1902" s="30">
        <f>'Base data'!E1943</f>
        <v>0</v>
      </c>
      <c r="D1902" s="15"/>
      <c r="E1902" s="15"/>
      <c r="F1902" s="15"/>
      <c r="G1902" s="15"/>
      <c r="H1902" s="15"/>
      <c r="I1902" s="15"/>
      <c r="J1902" s="15"/>
    </row>
    <row r="1903" spans="1:10" x14ac:dyDescent="0.35">
      <c r="A1903" s="24" t="str">
        <f>'Base data'!A1944</f>
        <v>NE68</v>
      </c>
      <c r="B1903" s="30">
        <f>'Base data'!B1944</f>
        <v>0</v>
      </c>
      <c r="C1903" s="30">
        <f>'Base data'!E1944</f>
        <v>0</v>
      </c>
      <c r="D1903" s="15"/>
      <c r="E1903" s="15"/>
      <c r="F1903" s="15"/>
      <c r="G1903" s="15"/>
      <c r="H1903" s="15"/>
      <c r="I1903" s="15"/>
      <c r="J1903" s="15"/>
    </row>
    <row r="1904" spans="1:10" x14ac:dyDescent="0.35">
      <c r="A1904" s="24" t="str">
        <f>'Base data'!A1945</f>
        <v>NE69</v>
      </c>
      <c r="B1904" s="30">
        <f>'Base data'!B1945</f>
        <v>0</v>
      </c>
      <c r="C1904" s="30">
        <f>'Base data'!E1945</f>
        <v>0</v>
      </c>
      <c r="D1904" s="15"/>
      <c r="E1904" s="15"/>
      <c r="F1904" s="15"/>
      <c r="G1904" s="15"/>
      <c r="H1904" s="15"/>
      <c r="I1904" s="15"/>
      <c r="J1904" s="15"/>
    </row>
    <row r="1905" spans="1:10" x14ac:dyDescent="0.35">
      <c r="A1905" s="24" t="str">
        <f>'Base data'!A1946</f>
        <v>NE7</v>
      </c>
      <c r="B1905" s="30">
        <f>'Base data'!B1946</f>
        <v>0</v>
      </c>
      <c r="C1905" s="30">
        <f>'Base data'!E1946</f>
        <v>0</v>
      </c>
      <c r="D1905" s="15"/>
      <c r="E1905" s="15"/>
      <c r="F1905" s="15"/>
      <c r="G1905" s="15"/>
      <c r="H1905" s="15"/>
      <c r="I1905" s="15"/>
      <c r="J1905" s="15"/>
    </row>
    <row r="1906" spans="1:10" x14ac:dyDescent="0.35">
      <c r="A1906" s="24" t="str">
        <f>'Base data'!A1947</f>
        <v>NE70</v>
      </c>
      <c r="B1906" s="30">
        <f>'Base data'!B1947</f>
        <v>0</v>
      </c>
      <c r="C1906" s="30">
        <f>'Base data'!E1947</f>
        <v>0</v>
      </c>
      <c r="D1906" s="15"/>
      <c r="E1906" s="15"/>
      <c r="F1906" s="15"/>
      <c r="G1906" s="15"/>
      <c r="H1906" s="15"/>
      <c r="I1906" s="15"/>
      <c r="J1906" s="15"/>
    </row>
    <row r="1907" spans="1:10" x14ac:dyDescent="0.35">
      <c r="A1907" s="24" t="str">
        <f>'Base data'!A1948</f>
        <v>NE71</v>
      </c>
      <c r="B1907" s="30">
        <f>'Base data'!B1948</f>
        <v>0</v>
      </c>
      <c r="C1907" s="30">
        <f>'Base data'!E1948</f>
        <v>0</v>
      </c>
      <c r="D1907" s="15"/>
      <c r="E1907" s="15"/>
      <c r="F1907" s="15"/>
      <c r="G1907" s="15"/>
      <c r="H1907" s="15"/>
      <c r="I1907" s="15"/>
      <c r="J1907" s="15"/>
    </row>
    <row r="1908" spans="1:10" x14ac:dyDescent="0.35">
      <c r="A1908" s="24" t="str">
        <f>'Base data'!A1949</f>
        <v>NE8</v>
      </c>
      <c r="B1908" s="30">
        <f>'Base data'!B1949</f>
        <v>0</v>
      </c>
      <c r="C1908" s="30">
        <f>'Base data'!E1949</f>
        <v>0</v>
      </c>
      <c r="D1908" s="15"/>
      <c r="E1908" s="15"/>
      <c r="F1908" s="15"/>
      <c r="G1908" s="15"/>
      <c r="H1908" s="15"/>
      <c r="I1908" s="15"/>
      <c r="J1908" s="15"/>
    </row>
    <row r="1909" spans="1:10" x14ac:dyDescent="0.35">
      <c r="A1909" s="24" t="str">
        <f>'Base data'!A1950</f>
        <v>NE82</v>
      </c>
      <c r="B1909" s="30">
        <f>'Base data'!B1950</f>
        <v>0</v>
      </c>
      <c r="C1909" s="30">
        <f>'Base data'!E1950</f>
        <v>0</v>
      </c>
      <c r="D1909" s="15"/>
      <c r="E1909" s="15"/>
      <c r="F1909" s="15"/>
      <c r="G1909" s="15"/>
      <c r="H1909" s="15"/>
      <c r="I1909" s="15"/>
      <c r="J1909" s="15"/>
    </row>
    <row r="1910" spans="1:10" x14ac:dyDescent="0.35">
      <c r="A1910" s="24" t="str">
        <f>'Base data'!A1951</f>
        <v>NE83</v>
      </c>
      <c r="B1910" s="30">
        <f>'Base data'!B1951</f>
        <v>0</v>
      </c>
      <c r="C1910" s="30">
        <f>'Base data'!E1951</f>
        <v>0</v>
      </c>
      <c r="D1910" s="15"/>
      <c r="E1910" s="15"/>
      <c r="F1910" s="15"/>
      <c r="G1910" s="15"/>
      <c r="H1910" s="15"/>
      <c r="I1910" s="15"/>
      <c r="J1910" s="15"/>
    </row>
    <row r="1911" spans="1:10" x14ac:dyDescent="0.35">
      <c r="A1911" s="24" t="str">
        <f>'Base data'!A1952</f>
        <v>NE85</v>
      </c>
      <c r="B1911" s="30">
        <f>'Base data'!B1952</f>
        <v>0</v>
      </c>
      <c r="C1911" s="30">
        <f>'Base data'!E1952</f>
        <v>0</v>
      </c>
      <c r="D1911" s="15"/>
      <c r="E1911" s="15"/>
      <c r="F1911" s="15"/>
      <c r="G1911" s="15"/>
      <c r="H1911" s="15"/>
      <c r="I1911" s="15"/>
      <c r="J1911" s="15"/>
    </row>
    <row r="1912" spans="1:10" x14ac:dyDescent="0.35">
      <c r="A1912" s="24" t="str">
        <f>'Base data'!A1953</f>
        <v>NE88</v>
      </c>
      <c r="B1912" s="30">
        <f>'Base data'!B1953</f>
        <v>0</v>
      </c>
      <c r="C1912" s="30">
        <f>'Base data'!E1953</f>
        <v>0</v>
      </c>
      <c r="D1912" s="15"/>
      <c r="E1912" s="15"/>
      <c r="F1912" s="15"/>
      <c r="G1912" s="15"/>
      <c r="H1912" s="15"/>
      <c r="I1912" s="15"/>
      <c r="J1912" s="15"/>
    </row>
    <row r="1913" spans="1:10" x14ac:dyDescent="0.35">
      <c r="A1913" s="24" t="str">
        <f>'Base data'!A1954</f>
        <v>NE89</v>
      </c>
      <c r="B1913" s="30">
        <f>'Base data'!B1954</f>
        <v>0</v>
      </c>
      <c r="C1913" s="30">
        <f>'Base data'!E1954</f>
        <v>0</v>
      </c>
      <c r="D1913" s="15"/>
      <c r="E1913" s="15"/>
      <c r="F1913" s="15"/>
      <c r="G1913" s="15"/>
      <c r="H1913" s="15"/>
      <c r="I1913" s="15"/>
      <c r="J1913" s="15"/>
    </row>
    <row r="1914" spans="1:10" x14ac:dyDescent="0.35">
      <c r="A1914" s="24" t="str">
        <f>'Base data'!A1955</f>
        <v>NE9</v>
      </c>
      <c r="B1914" s="30">
        <f>'Base data'!B1955</f>
        <v>0</v>
      </c>
      <c r="C1914" s="30">
        <f>'Base data'!E1955</f>
        <v>0</v>
      </c>
      <c r="D1914" s="15"/>
      <c r="E1914" s="15"/>
      <c r="F1914" s="15"/>
      <c r="G1914" s="15"/>
      <c r="H1914" s="15"/>
      <c r="I1914" s="15"/>
      <c r="J1914" s="15"/>
    </row>
    <row r="1915" spans="1:10" x14ac:dyDescent="0.35">
      <c r="A1915" s="24" t="str">
        <f>'Base data'!A1956</f>
        <v>NE92</v>
      </c>
      <c r="B1915" s="30">
        <f>'Base data'!B1956</f>
        <v>0</v>
      </c>
      <c r="C1915" s="30">
        <f>'Base data'!E1956</f>
        <v>0</v>
      </c>
      <c r="D1915" s="15"/>
      <c r="E1915" s="15"/>
      <c r="F1915" s="15"/>
      <c r="G1915" s="15"/>
      <c r="H1915" s="15"/>
      <c r="I1915" s="15"/>
      <c r="J1915" s="15"/>
    </row>
    <row r="1916" spans="1:10" x14ac:dyDescent="0.35">
      <c r="A1916" s="24" t="str">
        <f>'Base data'!A1957</f>
        <v>NE98</v>
      </c>
      <c r="B1916" s="30">
        <f>'Base data'!B1957</f>
        <v>0</v>
      </c>
      <c r="C1916" s="30">
        <f>'Base data'!E1957</f>
        <v>0</v>
      </c>
      <c r="D1916" s="15"/>
      <c r="E1916" s="15"/>
      <c r="F1916" s="15"/>
      <c r="G1916" s="15"/>
      <c r="H1916" s="15"/>
      <c r="I1916" s="15"/>
      <c r="J1916" s="15"/>
    </row>
    <row r="1917" spans="1:10" x14ac:dyDescent="0.35">
      <c r="A1917" s="24" t="str">
        <f>'Base data'!A1958</f>
        <v>NE99</v>
      </c>
      <c r="B1917" s="30">
        <f>'Base data'!B1958</f>
        <v>0</v>
      </c>
      <c r="C1917" s="30">
        <f>'Base data'!E1958</f>
        <v>0</v>
      </c>
      <c r="D1917" s="15"/>
      <c r="E1917" s="15"/>
      <c r="F1917" s="15"/>
      <c r="G1917" s="15"/>
      <c r="H1917" s="15"/>
      <c r="I1917" s="15"/>
      <c r="J1917" s="15"/>
    </row>
    <row r="1918" spans="1:10" x14ac:dyDescent="0.35">
      <c r="A1918" s="24" t="str">
        <f>'Base data'!A1959</f>
        <v>NG1</v>
      </c>
      <c r="B1918" s="30">
        <f>'Base data'!B1959</f>
        <v>0</v>
      </c>
      <c r="C1918" s="30">
        <f>'Base data'!E1959</f>
        <v>0</v>
      </c>
      <c r="D1918" s="15"/>
      <c r="E1918" s="15"/>
      <c r="F1918" s="15"/>
      <c r="G1918" s="15"/>
      <c r="H1918" s="15"/>
      <c r="I1918" s="15"/>
      <c r="J1918" s="15"/>
    </row>
    <row r="1919" spans="1:10" x14ac:dyDescent="0.35">
      <c r="A1919" s="24" t="str">
        <f>'Base data'!A1960</f>
        <v>NG10</v>
      </c>
      <c r="B1919" s="30">
        <f>'Base data'!B1960</f>
        <v>0</v>
      </c>
      <c r="C1919" s="30">
        <f>'Base data'!E1960</f>
        <v>0</v>
      </c>
      <c r="D1919" s="15"/>
      <c r="E1919" s="15"/>
      <c r="F1919" s="15"/>
      <c r="G1919" s="15"/>
      <c r="H1919" s="15"/>
      <c r="I1919" s="15"/>
      <c r="J1919" s="15"/>
    </row>
    <row r="1920" spans="1:10" x14ac:dyDescent="0.35">
      <c r="A1920" s="24" t="str">
        <f>'Base data'!A1961</f>
        <v>NG11</v>
      </c>
      <c r="B1920" s="30">
        <f>'Base data'!B1961</f>
        <v>0</v>
      </c>
      <c r="C1920" s="30">
        <f>'Base data'!E1961</f>
        <v>0</v>
      </c>
      <c r="D1920" s="15"/>
      <c r="E1920" s="15"/>
      <c r="F1920" s="15"/>
      <c r="G1920" s="15"/>
      <c r="H1920" s="15"/>
      <c r="I1920" s="15"/>
      <c r="J1920" s="15"/>
    </row>
    <row r="1921" spans="1:10" x14ac:dyDescent="0.35">
      <c r="A1921" s="24" t="str">
        <f>'Base data'!A1962</f>
        <v>NG12</v>
      </c>
      <c r="B1921" s="30">
        <f>'Base data'!B1962</f>
        <v>0</v>
      </c>
      <c r="C1921" s="30">
        <f>'Base data'!E1962</f>
        <v>0</v>
      </c>
      <c r="D1921" s="15"/>
      <c r="E1921" s="15"/>
      <c r="F1921" s="15"/>
      <c r="G1921" s="15"/>
      <c r="H1921" s="15"/>
      <c r="I1921" s="15"/>
      <c r="J1921" s="15"/>
    </row>
    <row r="1922" spans="1:10" x14ac:dyDescent="0.35">
      <c r="A1922" s="24" t="str">
        <f>'Base data'!A1963</f>
        <v>NG13</v>
      </c>
      <c r="B1922" s="30">
        <f>'Base data'!B1963</f>
        <v>0</v>
      </c>
      <c r="C1922" s="30">
        <f>'Base data'!E1963</f>
        <v>0</v>
      </c>
      <c r="D1922" s="15"/>
      <c r="E1922" s="15"/>
      <c r="F1922" s="15"/>
      <c r="G1922" s="15"/>
      <c r="H1922" s="15"/>
      <c r="I1922" s="15"/>
      <c r="J1922" s="15"/>
    </row>
    <row r="1923" spans="1:10" x14ac:dyDescent="0.35">
      <c r="A1923" s="24" t="str">
        <f>'Base data'!A1964</f>
        <v>NG14</v>
      </c>
      <c r="B1923" s="30">
        <f>'Base data'!B1964</f>
        <v>0</v>
      </c>
      <c r="C1923" s="30">
        <f>'Base data'!E1964</f>
        <v>0</v>
      </c>
      <c r="D1923" s="15"/>
      <c r="E1923" s="15"/>
      <c r="F1923" s="15"/>
      <c r="G1923" s="15"/>
      <c r="H1923" s="15"/>
      <c r="I1923" s="15"/>
      <c r="J1923" s="15"/>
    </row>
    <row r="1924" spans="1:10" x14ac:dyDescent="0.35">
      <c r="A1924" s="24" t="str">
        <f>'Base data'!A1965</f>
        <v>NG15</v>
      </c>
      <c r="B1924" s="30">
        <f>'Base data'!B1965</f>
        <v>0</v>
      </c>
      <c r="C1924" s="30">
        <f>'Base data'!E1965</f>
        <v>0</v>
      </c>
      <c r="D1924" s="15"/>
      <c r="E1924" s="15"/>
      <c r="F1924" s="15"/>
      <c r="G1924" s="15"/>
      <c r="H1924" s="15"/>
      <c r="I1924" s="15"/>
      <c r="J1924" s="15"/>
    </row>
    <row r="1925" spans="1:10" x14ac:dyDescent="0.35">
      <c r="A1925" s="24" t="str">
        <f>'Base data'!A1966</f>
        <v>NG16</v>
      </c>
      <c r="B1925" s="30">
        <f>'Base data'!B1966</f>
        <v>0</v>
      </c>
      <c r="C1925" s="30">
        <f>'Base data'!E1966</f>
        <v>0</v>
      </c>
      <c r="D1925" s="15"/>
      <c r="E1925" s="15"/>
      <c r="F1925" s="15"/>
      <c r="G1925" s="15"/>
      <c r="H1925" s="15"/>
      <c r="I1925" s="15"/>
      <c r="J1925" s="15"/>
    </row>
    <row r="1926" spans="1:10" x14ac:dyDescent="0.35">
      <c r="A1926" s="24" t="str">
        <f>'Base data'!A1967</f>
        <v>NG17</v>
      </c>
      <c r="B1926" s="30">
        <f>'Base data'!B1967</f>
        <v>0</v>
      </c>
      <c r="C1926" s="30">
        <f>'Base data'!E1967</f>
        <v>0</v>
      </c>
      <c r="D1926" s="15"/>
      <c r="E1926" s="15"/>
      <c r="F1926" s="15"/>
      <c r="G1926" s="15"/>
      <c r="H1926" s="15"/>
      <c r="I1926" s="15"/>
      <c r="J1926" s="15"/>
    </row>
    <row r="1927" spans="1:10" x14ac:dyDescent="0.35">
      <c r="A1927" s="24" t="str">
        <f>'Base data'!A1968</f>
        <v>NG18</v>
      </c>
      <c r="B1927" s="30">
        <f>'Base data'!B1968</f>
        <v>0</v>
      </c>
      <c r="C1927" s="30">
        <f>'Base data'!E1968</f>
        <v>0</v>
      </c>
      <c r="D1927" s="15"/>
      <c r="E1927" s="15"/>
      <c r="F1927" s="15"/>
      <c r="G1927" s="15"/>
      <c r="H1927" s="15"/>
      <c r="I1927" s="15"/>
      <c r="J1927" s="15"/>
    </row>
    <row r="1928" spans="1:10" x14ac:dyDescent="0.35">
      <c r="A1928" s="24" t="str">
        <f>'Base data'!A1969</f>
        <v>NG19</v>
      </c>
      <c r="B1928" s="30">
        <f>'Base data'!B1969</f>
        <v>0</v>
      </c>
      <c r="C1928" s="30">
        <f>'Base data'!E1969</f>
        <v>0</v>
      </c>
      <c r="D1928" s="15"/>
      <c r="E1928" s="15"/>
      <c r="F1928" s="15"/>
      <c r="G1928" s="15"/>
      <c r="H1928" s="15"/>
      <c r="I1928" s="15"/>
      <c r="J1928" s="15"/>
    </row>
    <row r="1929" spans="1:10" x14ac:dyDescent="0.35">
      <c r="A1929" s="24" t="str">
        <f>'Base data'!A1970</f>
        <v>NG2</v>
      </c>
      <c r="B1929" s="30">
        <f>'Base data'!B1970</f>
        <v>0</v>
      </c>
      <c r="C1929" s="30">
        <f>'Base data'!E1970</f>
        <v>0</v>
      </c>
      <c r="D1929" s="15"/>
      <c r="E1929" s="15"/>
      <c r="F1929" s="15"/>
      <c r="G1929" s="15"/>
      <c r="H1929" s="15"/>
      <c r="I1929" s="15"/>
      <c r="J1929" s="15"/>
    </row>
    <row r="1930" spans="1:10" x14ac:dyDescent="0.35">
      <c r="A1930" s="24" t="str">
        <f>'Base data'!A1971</f>
        <v>NG20</v>
      </c>
      <c r="B1930" s="30">
        <f>'Base data'!B1971</f>
        <v>0</v>
      </c>
      <c r="C1930" s="30">
        <f>'Base data'!E1971</f>
        <v>0</v>
      </c>
      <c r="D1930" s="15"/>
      <c r="E1930" s="15"/>
      <c r="F1930" s="15"/>
      <c r="G1930" s="15"/>
      <c r="H1930" s="15"/>
      <c r="I1930" s="15"/>
      <c r="J1930" s="15"/>
    </row>
    <row r="1931" spans="1:10" x14ac:dyDescent="0.35">
      <c r="A1931" s="24" t="str">
        <f>'Base data'!A1972</f>
        <v>NG21</v>
      </c>
      <c r="B1931" s="30">
        <f>'Base data'!B1972</f>
        <v>0</v>
      </c>
      <c r="C1931" s="30">
        <f>'Base data'!E1972</f>
        <v>0</v>
      </c>
      <c r="D1931" s="15"/>
      <c r="E1931" s="15"/>
      <c r="F1931" s="15"/>
      <c r="G1931" s="15"/>
      <c r="H1931" s="15"/>
      <c r="I1931" s="15"/>
      <c r="J1931" s="15"/>
    </row>
    <row r="1932" spans="1:10" x14ac:dyDescent="0.35">
      <c r="A1932" s="24" t="str">
        <f>'Base data'!A1973</f>
        <v>NG22</v>
      </c>
      <c r="B1932" s="30">
        <f>'Base data'!B1973</f>
        <v>0</v>
      </c>
      <c r="C1932" s="30">
        <f>'Base data'!E1973</f>
        <v>0</v>
      </c>
      <c r="D1932" s="15"/>
      <c r="E1932" s="15"/>
      <c r="F1932" s="15"/>
      <c r="G1932" s="15"/>
      <c r="H1932" s="15"/>
      <c r="I1932" s="15"/>
      <c r="J1932" s="15"/>
    </row>
    <row r="1933" spans="1:10" x14ac:dyDescent="0.35">
      <c r="A1933" s="24" t="str">
        <f>'Base data'!A1974</f>
        <v>NG23</v>
      </c>
      <c r="B1933" s="30">
        <f>'Base data'!B1974</f>
        <v>0</v>
      </c>
      <c r="C1933" s="30">
        <f>'Base data'!E1974</f>
        <v>0</v>
      </c>
      <c r="D1933" s="15"/>
      <c r="E1933" s="15"/>
      <c r="F1933" s="15"/>
      <c r="G1933" s="15"/>
      <c r="H1933" s="15"/>
      <c r="I1933" s="15"/>
      <c r="J1933" s="15"/>
    </row>
    <row r="1934" spans="1:10" x14ac:dyDescent="0.35">
      <c r="A1934" s="24" t="str">
        <f>'Base data'!A1975</f>
        <v>NG24</v>
      </c>
      <c r="B1934" s="30">
        <f>'Base data'!B1975</f>
        <v>0</v>
      </c>
      <c r="C1934" s="30">
        <f>'Base data'!E1975</f>
        <v>0</v>
      </c>
      <c r="D1934" s="15"/>
      <c r="E1934" s="15"/>
      <c r="F1934" s="15"/>
      <c r="G1934" s="15"/>
      <c r="H1934" s="15"/>
      <c r="I1934" s="15"/>
      <c r="J1934" s="15"/>
    </row>
    <row r="1935" spans="1:10" x14ac:dyDescent="0.35">
      <c r="A1935" s="24" t="str">
        <f>'Base data'!A1976</f>
        <v>NG25</v>
      </c>
      <c r="B1935" s="30">
        <f>'Base data'!B1976</f>
        <v>0</v>
      </c>
      <c r="C1935" s="30">
        <f>'Base data'!E1976</f>
        <v>0</v>
      </c>
      <c r="D1935" s="15"/>
      <c r="E1935" s="15"/>
      <c r="F1935" s="15"/>
      <c r="G1935" s="15"/>
      <c r="H1935" s="15"/>
      <c r="I1935" s="15"/>
      <c r="J1935" s="15"/>
    </row>
    <row r="1936" spans="1:10" x14ac:dyDescent="0.35">
      <c r="A1936" s="24" t="str">
        <f>'Base data'!A1977</f>
        <v>NG3</v>
      </c>
      <c r="B1936" s="30">
        <f>'Base data'!B1977</f>
        <v>0</v>
      </c>
      <c r="C1936" s="30">
        <f>'Base data'!E1977</f>
        <v>0</v>
      </c>
      <c r="D1936" s="15"/>
      <c r="E1936" s="15"/>
      <c r="F1936" s="15"/>
      <c r="G1936" s="15"/>
      <c r="H1936" s="15"/>
      <c r="I1936" s="15"/>
      <c r="J1936" s="15"/>
    </row>
    <row r="1937" spans="1:10" x14ac:dyDescent="0.35">
      <c r="A1937" s="24" t="str">
        <f>'Base data'!A1978</f>
        <v>NG31</v>
      </c>
      <c r="B1937" s="30">
        <f>'Base data'!B1978</f>
        <v>0</v>
      </c>
      <c r="C1937" s="30">
        <f>'Base data'!E1978</f>
        <v>0</v>
      </c>
      <c r="D1937" s="15"/>
      <c r="E1937" s="15"/>
      <c r="F1937" s="15"/>
      <c r="G1937" s="15"/>
      <c r="H1937" s="15"/>
      <c r="I1937" s="15"/>
      <c r="J1937" s="15"/>
    </row>
    <row r="1938" spans="1:10" x14ac:dyDescent="0.35">
      <c r="A1938" s="24" t="str">
        <f>'Base data'!A1979</f>
        <v>NG32</v>
      </c>
      <c r="B1938" s="30">
        <f>'Base data'!B1979</f>
        <v>0</v>
      </c>
      <c r="C1938" s="30">
        <f>'Base data'!E1979</f>
        <v>0</v>
      </c>
      <c r="D1938" s="15"/>
      <c r="E1938" s="15"/>
      <c r="F1938" s="15"/>
      <c r="G1938" s="15"/>
      <c r="H1938" s="15"/>
      <c r="I1938" s="15"/>
      <c r="J1938" s="15"/>
    </row>
    <row r="1939" spans="1:10" x14ac:dyDescent="0.35">
      <c r="A1939" s="24" t="str">
        <f>'Base data'!A1980</f>
        <v>NG33</v>
      </c>
      <c r="B1939" s="30">
        <f>'Base data'!B1980</f>
        <v>0</v>
      </c>
      <c r="C1939" s="30">
        <f>'Base data'!E1980</f>
        <v>0</v>
      </c>
      <c r="D1939" s="15"/>
      <c r="E1939" s="15"/>
      <c r="F1939" s="15"/>
      <c r="G1939" s="15"/>
      <c r="H1939" s="15"/>
      <c r="I1939" s="15"/>
      <c r="J1939" s="15"/>
    </row>
    <row r="1940" spans="1:10" x14ac:dyDescent="0.35">
      <c r="A1940" s="24" t="str">
        <f>'Base data'!A1981</f>
        <v>NG34</v>
      </c>
      <c r="B1940" s="30">
        <f>'Base data'!B1981</f>
        <v>0</v>
      </c>
      <c r="C1940" s="30">
        <f>'Base data'!E1981</f>
        <v>0</v>
      </c>
      <c r="D1940" s="15"/>
      <c r="E1940" s="15"/>
      <c r="F1940" s="15"/>
      <c r="G1940" s="15"/>
      <c r="H1940" s="15"/>
      <c r="I1940" s="15"/>
      <c r="J1940" s="15"/>
    </row>
    <row r="1941" spans="1:10" x14ac:dyDescent="0.35">
      <c r="A1941" s="24" t="str">
        <f>'Base data'!A1982</f>
        <v>NG4</v>
      </c>
      <c r="B1941" s="30">
        <f>'Base data'!B1982</f>
        <v>0</v>
      </c>
      <c r="C1941" s="30">
        <f>'Base data'!E1982</f>
        <v>0</v>
      </c>
      <c r="D1941" s="15"/>
      <c r="E1941" s="15"/>
      <c r="F1941" s="15"/>
      <c r="G1941" s="15"/>
      <c r="H1941" s="15"/>
      <c r="I1941" s="15"/>
      <c r="J1941" s="15"/>
    </row>
    <row r="1942" spans="1:10" x14ac:dyDescent="0.35">
      <c r="A1942" s="24" t="str">
        <f>'Base data'!A1983</f>
        <v>NG5</v>
      </c>
      <c r="B1942" s="30">
        <f>'Base data'!B1983</f>
        <v>0</v>
      </c>
      <c r="C1942" s="30">
        <f>'Base data'!E1983</f>
        <v>0</v>
      </c>
      <c r="D1942" s="15"/>
      <c r="E1942" s="15"/>
      <c r="F1942" s="15"/>
      <c r="G1942" s="15"/>
      <c r="H1942" s="15"/>
      <c r="I1942" s="15"/>
      <c r="J1942" s="15"/>
    </row>
    <row r="1943" spans="1:10" x14ac:dyDescent="0.35">
      <c r="A1943" s="24" t="str">
        <f>'Base data'!A1984</f>
        <v>NG6</v>
      </c>
      <c r="B1943" s="30">
        <f>'Base data'!B1984</f>
        <v>0</v>
      </c>
      <c r="C1943" s="30">
        <f>'Base data'!E1984</f>
        <v>0</v>
      </c>
      <c r="D1943" s="15"/>
      <c r="E1943" s="15"/>
      <c r="F1943" s="15"/>
      <c r="G1943" s="15"/>
      <c r="H1943" s="15"/>
      <c r="I1943" s="15"/>
      <c r="J1943" s="15"/>
    </row>
    <row r="1944" spans="1:10" x14ac:dyDescent="0.35">
      <c r="A1944" s="24" t="str">
        <f>'Base data'!A1985</f>
        <v>NG7</v>
      </c>
      <c r="B1944" s="30">
        <f>'Base data'!B1985</f>
        <v>0</v>
      </c>
      <c r="C1944" s="30">
        <f>'Base data'!E1985</f>
        <v>0</v>
      </c>
      <c r="D1944" s="15"/>
      <c r="E1944" s="15"/>
      <c r="F1944" s="15"/>
      <c r="G1944" s="15"/>
      <c r="H1944" s="15"/>
      <c r="I1944" s="15"/>
      <c r="J1944" s="15"/>
    </row>
    <row r="1945" spans="1:10" x14ac:dyDescent="0.35">
      <c r="A1945" s="24" t="str">
        <f>'Base data'!A1986</f>
        <v>NG70</v>
      </c>
      <c r="B1945" s="30">
        <f>'Base data'!B1986</f>
        <v>0</v>
      </c>
      <c r="C1945" s="30">
        <f>'Base data'!E1986</f>
        <v>0</v>
      </c>
      <c r="D1945" s="15"/>
      <c r="E1945" s="15"/>
      <c r="F1945" s="15"/>
      <c r="G1945" s="15"/>
      <c r="H1945" s="15"/>
      <c r="I1945" s="15"/>
      <c r="J1945" s="15"/>
    </row>
    <row r="1946" spans="1:10" x14ac:dyDescent="0.35">
      <c r="A1946" s="24" t="str">
        <f>'Base data'!A1987</f>
        <v>NG8</v>
      </c>
      <c r="B1946" s="30">
        <f>'Base data'!B1987</f>
        <v>0</v>
      </c>
      <c r="C1946" s="30">
        <f>'Base data'!E1987</f>
        <v>0</v>
      </c>
      <c r="D1946" s="15"/>
      <c r="E1946" s="15"/>
      <c r="F1946" s="15"/>
      <c r="G1946" s="15"/>
      <c r="H1946" s="15"/>
      <c r="I1946" s="15"/>
      <c r="J1946" s="15"/>
    </row>
    <row r="1947" spans="1:10" x14ac:dyDescent="0.35">
      <c r="A1947" s="24" t="str">
        <f>'Base data'!A1988</f>
        <v>NG80</v>
      </c>
      <c r="B1947" s="30">
        <f>'Base data'!B1988</f>
        <v>0</v>
      </c>
      <c r="C1947" s="30">
        <f>'Base data'!E1988</f>
        <v>0</v>
      </c>
      <c r="D1947" s="15"/>
      <c r="E1947" s="15"/>
      <c r="F1947" s="15"/>
      <c r="G1947" s="15"/>
      <c r="H1947" s="15"/>
      <c r="I1947" s="15"/>
      <c r="J1947" s="15"/>
    </row>
    <row r="1948" spans="1:10" x14ac:dyDescent="0.35">
      <c r="A1948" s="24" t="str">
        <f>'Base data'!A1989</f>
        <v>NG9</v>
      </c>
      <c r="B1948" s="30">
        <f>'Base data'!B1989</f>
        <v>0</v>
      </c>
      <c r="C1948" s="30">
        <f>'Base data'!E1989</f>
        <v>0</v>
      </c>
      <c r="D1948" s="15"/>
      <c r="E1948" s="15"/>
      <c r="F1948" s="15"/>
      <c r="G1948" s="15"/>
      <c r="H1948" s="15"/>
      <c r="I1948" s="15"/>
      <c r="J1948" s="15"/>
    </row>
    <row r="1949" spans="1:10" x14ac:dyDescent="0.35">
      <c r="A1949" s="24" t="str">
        <f>'Base data'!A1990</f>
        <v>NG90</v>
      </c>
      <c r="B1949" s="30">
        <f>'Base data'!B1990</f>
        <v>0</v>
      </c>
      <c r="C1949" s="30">
        <f>'Base data'!E1990</f>
        <v>0</v>
      </c>
      <c r="D1949" s="15"/>
      <c r="E1949" s="15"/>
      <c r="F1949" s="15"/>
      <c r="G1949" s="15"/>
      <c r="H1949" s="15"/>
      <c r="I1949" s="15"/>
      <c r="J1949" s="15"/>
    </row>
    <row r="1950" spans="1:10" x14ac:dyDescent="0.35">
      <c r="A1950" s="24" t="str">
        <f>'Base data'!A1991</f>
        <v>NN1</v>
      </c>
      <c r="B1950" s="30">
        <f>'Base data'!B1991</f>
        <v>0</v>
      </c>
      <c r="C1950" s="30">
        <f>'Base data'!E1991</f>
        <v>0</v>
      </c>
      <c r="D1950" s="15"/>
      <c r="E1950" s="15"/>
      <c r="F1950" s="15"/>
      <c r="G1950" s="15"/>
      <c r="H1950" s="15"/>
      <c r="I1950" s="15"/>
      <c r="J1950" s="15"/>
    </row>
    <row r="1951" spans="1:10" x14ac:dyDescent="0.35">
      <c r="A1951" s="24" t="str">
        <f>'Base data'!A1992</f>
        <v>NN10</v>
      </c>
      <c r="B1951" s="30">
        <f>'Base data'!B1992</f>
        <v>0</v>
      </c>
      <c r="C1951" s="30">
        <f>'Base data'!E1992</f>
        <v>0</v>
      </c>
      <c r="D1951" s="15"/>
      <c r="E1951" s="15"/>
      <c r="F1951" s="15"/>
      <c r="G1951" s="15"/>
      <c r="H1951" s="15"/>
      <c r="I1951" s="15"/>
      <c r="J1951" s="15"/>
    </row>
    <row r="1952" spans="1:10" x14ac:dyDescent="0.35">
      <c r="A1952" s="24" t="str">
        <f>'Base data'!A1993</f>
        <v>NN11</v>
      </c>
      <c r="B1952" s="30">
        <f>'Base data'!B1993</f>
        <v>0</v>
      </c>
      <c r="C1952" s="30">
        <f>'Base data'!E1993</f>
        <v>0</v>
      </c>
      <c r="D1952" s="15"/>
      <c r="E1952" s="15"/>
      <c r="F1952" s="15"/>
      <c r="G1952" s="15"/>
      <c r="H1952" s="15"/>
      <c r="I1952" s="15"/>
      <c r="J1952" s="15"/>
    </row>
    <row r="1953" spans="1:10" x14ac:dyDescent="0.35">
      <c r="A1953" s="24" t="str">
        <f>'Base data'!A1994</f>
        <v>NN12</v>
      </c>
      <c r="B1953" s="30">
        <f>'Base data'!B1994</f>
        <v>0</v>
      </c>
      <c r="C1953" s="30">
        <f>'Base data'!E1994</f>
        <v>0</v>
      </c>
      <c r="D1953" s="15"/>
      <c r="E1953" s="15"/>
      <c r="F1953" s="15"/>
      <c r="G1953" s="15"/>
      <c r="H1953" s="15"/>
      <c r="I1953" s="15"/>
      <c r="J1953" s="15"/>
    </row>
    <row r="1954" spans="1:10" x14ac:dyDescent="0.35">
      <c r="A1954" s="24" t="str">
        <f>'Base data'!A1995</f>
        <v>NN13</v>
      </c>
      <c r="B1954" s="30">
        <f>'Base data'!B1995</f>
        <v>0</v>
      </c>
      <c r="C1954" s="30">
        <f>'Base data'!E1995</f>
        <v>0</v>
      </c>
      <c r="D1954" s="15"/>
      <c r="E1954" s="15"/>
      <c r="F1954" s="15"/>
      <c r="G1954" s="15"/>
      <c r="H1954" s="15"/>
      <c r="I1954" s="15"/>
      <c r="J1954" s="15"/>
    </row>
    <row r="1955" spans="1:10" x14ac:dyDescent="0.35">
      <c r="A1955" s="24" t="str">
        <f>'Base data'!A1996</f>
        <v>NN14</v>
      </c>
      <c r="B1955" s="30">
        <f>'Base data'!B1996</f>
        <v>0</v>
      </c>
      <c r="C1955" s="30">
        <f>'Base data'!E1996</f>
        <v>0</v>
      </c>
      <c r="D1955" s="15"/>
      <c r="E1955" s="15"/>
      <c r="F1955" s="15"/>
      <c r="G1955" s="15"/>
      <c r="H1955" s="15"/>
      <c r="I1955" s="15"/>
      <c r="J1955" s="15"/>
    </row>
    <row r="1956" spans="1:10" x14ac:dyDescent="0.35">
      <c r="A1956" s="24" t="str">
        <f>'Base data'!A1997</f>
        <v>NN15</v>
      </c>
      <c r="B1956" s="30">
        <f>'Base data'!B1997</f>
        <v>0</v>
      </c>
      <c r="C1956" s="30">
        <f>'Base data'!E1997</f>
        <v>0</v>
      </c>
      <c r="D1956" s="15"/>
      <c r="E1956" s="15"/>
      <c r="F1956" s="15"/>
      <c r="G1956" s="15"/>
      <c r="H1956" s="15"/>
      <c r="I1956" s="15"/>
      <c r="J1956" s="15"/>
    </row>
    <row r="1957" spans="1:10" x14ac:dyDescent="0.35">
      <c r="A1957" s="24" t="str">
        <f>'Base data'!A1998</f>
        <v>NN16</v>
      </c>
      <c r="B1957" s="30">
        <f>'Base data'!B1998</f>
        <v>0</v>
      </c>
      <c r="C1957" s="30">
        <f>'Base data'!E1998</f>
        <v>0</v>
      </c>
      <c r="D1957" s="15"/>
      <c r="E1957" s="15"/>
      <c r="F1957" s="15"/>
      <c r="G1957" s="15"/>
      <c r="H1957" s="15"/>
      <c r="I1957" s="15"/>
      <c r="J1957" s="15"/>
    </row>
    <row r="1958" spans="1:10" x14ac:dyDescent="0.35">
      <c r="A1958" s="24" t="str">
        <f>'Base data'!A1999</f>
        <v>NN17</v>
      </c>
      <c r="B1958" s="30">
        <f>'Base data'!B1999</f>
        <v>0</v>
      </c>
      <c r="C1958" s="30">
        <f>'Base data'!E1999</f>
        <v>0</v>
      </c>
      <c r="D1958" s="15"/>
      <c r="E1958" s="15"/>
      <c r="F1958" s="15"/>
      <c r="G1958" s="15"/>
      <c r="H1958" s="15"/>
      <c r="I1958" s="15"/>
      <c r="J1958" s="15"/>
    </row>
    <row r="1959" spans="1:10" x14ac:dyDescent="0.35">
      <c r="A1959" s="24" t="str">
        <f>'Base data'!A2000</f>
        <v>NN18</v>
      </c>
      <c r="B1959" s="30">
        <f>'Base data'!B2000</f>
        <v>0</v>
      </c>
      <c r="C1959" s="30">
        <f>'Base data'!E2000</f>
        <v>0</v>
      </c>
      <c r="D1959" s="15"/>
      <c r="E1959" s="15"/>
      <c r="F1959" s="15"/>
      <c r="G1959" s="15"/>
      <c r="H1959" s="15"/>
      <c r="I1959" s="15"/>
      <c r="J1959" s="15"/>
    </row>
    <row r="1960" spans="1:10" x14ac:dyDescent="0.35">
      <c r="A1960" s="24" t="str">
        <f>'Base data'!A2001</f>
        <v>NN2</v>
      </c>
      <c r="B1960" s="30">
        <f>'Base data'!B2001</f>
        <v>0</v>
      </c>
      <c r="C1960" s="30">
        <f>'Base data'!E2001</f>
        <v>0</v>
      </c>
      <c r="D1960" s="15"/>
      <c r="E1960" s="15"/>
      <c r="F1960" s="15"/>
      <c r="G1960" s="15"/>
      <c r="H1960" s="15"/>
      <c r="I1960" s="15"/>
      <c r="J1960" s="15"/>
    </row>
    <row r="1961" spans="1:10" x14ac:dyDescent="0.35">
      <c r="A1961" s="24" t="str">
        <f>'Base data'!A2002</f>
        <v>NN29</v>
      </c>
      <c r="B1961" s="30">
        <f>'Base data'!B2002</f>
        <v>0</v>
      </c>
      <c r="C1961" s="30">
        <f>'Base data'!E2002</f>
        <v>0</v>
      </c>
      <c r="D1961" s="15"/>
      <c r="E1961" s="15"/>
      <c r="F1961" s="15"/>
      <c r="G1961" s="15"/>
      <c r="H1961" s="15"/>
      <c r="I1961" s="15"/>
      <c r="J1961" s="15"/>
    </row>
    <row r="1962" spans="1:10" x14ac:dyDescent="0.35">
      <c r="A1962" s="24" t="str">
        <f>'Base data'!A2003</f>
        <v>NN3</v>
      </c>
      <c r="B1962" s="30">
        <f>'Base data'!B2003</f>
        <v>0</v>
      </c>
      <c r="C1962" s="30">
        <f>'Base data'!E2003</f>
        <v>0</v>
      </c>
      <c r="D1962" s="15"/>
      <c r="E1962" s="15"/>
      <c r="F1962" s="15"/>
      <c r="G1962" s="15"/>
      <c r="H1962" s="15"/>
      <c r="I1962" s="15"/>
      <c r="J1962" s="15"/>
    </row>
    <row r="1963" spans="1:10" x14ac:dyDescent="0.35">
      <c r="A1963" s="24" t="str">
        <f>'Base data'!A2004</f>
        <v>NN4</v>
      </c>
      <c r="B1963" s="30">
        <f>'Base data'!B2004</f>
        <v>0</v>
      </c>
      <c r="C1963" s="30">
        <f>'Base data'!E2004</f>
        <v>0</v>
      </c>
      <c r="D1963" s="15"/>
      <c r="E1963" s="15"/>
      <c r="F1963" s="15"/>
      <c r="G1963" s="15"/>
      <c r="H1963" s="15"/>
      <c r="I1963" s="15"/>
      <c r="J1963" s="15"/>
    </row>
    <row r="1964" spans="1:10" x14ac:dyDescent="0.35">
      <c r="A1964" s="24" t="str">
        <f>'Base data'!A2005</f>
        <v>NN5</v>
      </c>
      <c r="B1964" s="30">
        <f>'Base data'!B2005</f>
        <v>0</v>
      </c>
      <c r="C1964" s="30">
        <f>'Base data'!E2005</f>
        <v>0</v>
      </c>
      <c r="D1964" s="15"/>
      <c r="E1964" s="15"/>
      <c r="F1964" s="15"/>
      <c r="G1964" s="15"/>
      <c r="H1964" s="15"/>
      <c r="I1964" s="15"/>
      <c r="J1964" s="15"/>
    </row>
    <row r="1965" spans="1:10" x14ac:dyDescent="0.35">
      <c r="A1965" s="24" t="str">
        <f>'Base data'!A2006</f>
        <v>NN6</v>
      </c>
      <c r="B1965" s="30">
        <f>'Base data'!B2006</f>
        <v>0</v>
      </c>
      <c r="C1965" s="30">
        <f>'Base data'!E2006</f>
        <v>0</v>
      </c>
      <c r="D1965" s="15"/>
      <c r="E1965" s="15"/>
      <c r="F1965" s="15"/>
      <c r="G1965" s="15"/>
      <c r="H1965" s="15"/>
      <c r="I1965" s="15"/>
      <c r="J1965" s="15"/>
    </row>
    <row r="1966" spans="1:10" x14ac:dyDescent="0.35">
      <c r="A1966" s="24" t="str">
        <f>'Base data'!A2007</f>
        <v>NN7</v>
      </c>
      <c r="B1966" s="30">
        <f>'Base data'!B2007</f>
        <v>0</v>
      </c>
      <c r="C1966" s="30">
        <f>'Base data'!E2007</f>
        <v>0</v>
      </c>
      <c r="D1966" s="15"/>
      <c r="E1966" s="15"/>
      <c r="F1966" s="15"/>
      <c r="G1966" s="15"/>
      <c r="H1966" s="15"/>
      <c r="I1966" s="15"/>
      <c r="J1966" s="15"/>
    </row>
    <row r="1967" spans="1:10" x14ac:dyDescent="0.35">
      <c r="A1967" s="24" t="str">
        <f>'Base data'!A2008</f>
        <v>NN8</v>
      </c>
      <c r="B1967" s="30">
        <f>'Base data'!B2008</f>
        <v>0</v>
      </c>
      <c r="C1967" s="30">
        <f>'Base data'!E2008</f>
        <v>0</v>
      </c>
      <c r="D1967" s="15"/>
      <c r="E1967" s="15"/>
      <c r="F1967" s="15"/>
      <c r="G1967" s="15"/>
      <c r="H1967" s="15"/>
      <c r="I1967" s="15"/>
      <c r="J1967" s="15"/>
    </row>
    <row r="1968" spans="1:10" x14ac:dyDescent="0.35">
      <c r="A1968" s="24" t="str">
        <f>'Base data'!A2009</f>
        <v>NN9</v>
      </c>
      <c r="B1968" s="30">
        <f>'Base data'!B2009</f>
        <v>0</v>
      </c>
      <c r="C1968" s="30">
        <f>'Base data'!E2009</f>
        <v>0</v>
      </c>
      <c r="D1968" s="15"/>
      <c r="E1968" s="15"/>
      <c r="F1968" s="15"/>
      <c r="G1968" s="15"/>
      <c r="H1968" s="15"/>
      <c r="I1968" s="15"/>
      <c r="J1968" s="15"/>
    </row>
    <row r="1969" spans="1:10" x14ac:dyDescent="0.35">
      <c r="A1969" s="24" t="str">
        <f>'Base data'!A2010</f>
        <v>NN99</v>
      </c>
      <c r="B1969" s="30">
        <f>'Base data'!B2010</f>
        <v>0</v>
      </c>
      <c r="C1969" s="30">
        <f>'Base data'!E2010</f>
        <v>0</v>
      </c>
      <c r="D1969" s="15"/>
      <c r="E1969" s="15"/>
      <c r="F1969" s="15"/>
      <c r="G1969" s="15"/>
      <c r="H1969" s="15"/>
      <c r="I1969" s="15"/>
      <c r="J1969" s="15"/>
    </row>
    <row r="1970" spans="1:10" x14ac:dyDescent="0.35">
      <c r="A1970" s="24" t="str">
        <f>'Base data'!A2011</f>
        <v>NP1</v>
      </c>
      <c r="B1970" s="30">
        <f>'Base data'!B2011</f>
        <v>0</v>
      </c>
      <c r="C1970" s="30">
        <f>'Base data'!E2011</f>
        <v>0</v>
      </c>
      <c r="D1970" s="15"/>
      <c r="E1970" s="15"/>
      <c r="F1970" s="15"/>
      <c r="G1970" s="15"/>
      <c r="H1970" s="15"/>
      <c r="I1970" s="15"/>
      <c r="J1970" s="15"/>
    </row>
    <row r="1971" spans="1:10" x14ac:dyDescent="0.35">
      <c r="A1971" s="24" t="str">
        <f>'Base data'!A2012</f>
        <v>NP10</v>
      </c>
      <c r="B1971" s="30">
        <f>'Base data'!B2012</f>
        <v>0</v>
      </c>
      <c r="C1971" s="30">
        <f>'Base data'!E2012</f>
        <v>0</v>
      </c>
      <c r="D1971" s="15"/>
      <c r="E1971" s="15"/>
      <c r="F1971" s="15"/>
      <c r="G1971" s="15"/>
      <c r="H1971" s="15"/>
      <c r="I1971" s="15"/>
      <c r="J1971" s="15"/>
    </row>
    <row r="1972" spans="1:10" x14ac:dyDescent="0.35">
      <c r="A1972" s="24" t="str">
        <f>'Base data'!A2013</f>
        <v>NP11</v>
      </c>
      <c r="B1972" s="30">
        <f>'Base data'!B2013</f>
        <v>0</v>
      </c>
      <c r="C1972" s="30">
        <f>'Base data'!E2013</f>
        <v>0</v>
      </c>
      <c r="D1972" s="15"/>
      <c r="E1972" s="15"/>
      <c r="F1972" s="15"/>
      <c r="G1972" s="15"/>
      <c r="H1972" s="15"/>
      <c r="I1972" s="15"/>
      <c r="J1972" s="15"/>
    </row>
    <row r="1973" spans="1:10" x14ac:dyDescent="0.35">
      <c r="A1973" s="24" t="str">
        <f>'Base data'!A2014</f>
        <v>NP12</v>
      </c>
      <c r="B1973" s="30">
        <f>'Base data'!B2014</f>
        <v>0</v>
      </c>
      <c r="C1973" s="30">
        <f>'Base data'!E2014</f>
        <v>0</v>
      </c>
      <c r="D1973" s="15"/>
      <c r="E1973" s="15"/>
      <c r="F1973" s="15"/>
      <c r="G1973" s="15"/>
      <c r="H1973" s="15"/>
      <c r="I1973" s="15"/>
      <c r="J1973" s="15"/>
    </row>
    <row r="1974" spans="1:10" x14ac:dyDescent="0.35">
      <c r="A1974" s="24" t="str">
        <f>'Base data'!A2015</f>
        <v>NP13</v>
      </c>
      <c r="B1974" s="30">
        <f>'Base data'!B2015</f>
        <v>0</v>
      </c>
      <c r="C1974" s="30">
        <f>'Base data'!E2015</f>
        <v>0</v>
      </c>
      <c r="D1974" s="15"/>
      <c r="E1974" s="15"/>
      <c r="F1974" s="15"/>
      <c r="G1974" s="15"/>
      <c r="H1974" s="15"/>
      <c r="I1974" s="15"/>
      <c r="J1974" s="15"/>
    </row>
    <row r="1975" spans="1:10" x14ac:dyDescent="0.35">
      <c r="A1975" s="24" t="str">
        <f>'Base data'!A2016</f>
        <v>NP15</v>
      </c>
      <c r="B1975" s="30">
        <f>'Base data'!B2016</f>
        <v>0</v>
      </c>
      <c r="C1975" s="30">
        <f>'Base data'!E2016</f>
        <v>0</v>
      </c>
      <c r="D1975" s="15"/>
      <c r="E1975" s="15"/>
      <c r="F1975" s="15"/>
      <c r="G1975" s="15"/>
      <c r="H1975" s="15"/>
      <c r="I1975" s="15"/>
      <c r="J1975" s="15"/>
    </row>
    <row r="1976" spans="1:10" x14ac:dyDescent="0.35">
      <c r="A1976" s="24" t="str">
        <f>'Base data'!A2017</f>
        <v>NP16</v>
      </c>
      <c r="B1976" s="30">
        <f>'Base data'!B2017</f>
        <v>0</v>
      </c>
      <c r="C1976" s="30">
        <f>'Base data'!E2017</f>
        <v>0</v>
      </c>
      <c r="D1976" s="15"/>
      <c r="E1976" s="15"/>
      <c r="F1976" s="15"/>
      <c r="G1976" s="15"/>
      <c r="H1976" s="15"/>
      <c r="I1976" s="15"/>
      <c r="J1976" s="15"/>
    </row>
    <row r="1977" spans="1:10" x14ac:dyDescent="0.35">
      <c r="A1977" s="24" t="str">
        <f>'Base data'!A2018</f>
        <v>NP18</v>
      </c>
      <c r="B1977" s="30">
        <f>'Base data'!B2018</f>
        <v>0</v>
      </c>
      <c r="C1977" s="30">
        <f>'Base data'!E2018</f>
        <v>0</v>
      </c>
      <c r="D1977" s="15"/>
      <c r="E1977" s="15"/>
      <c r="F1977" s="15"/>
      <c r="G1977" s="15"/>
      <c r="H1977" s="15"/>
      <c r="I1977" s="15"/>
      <c r="J1977" s="15"/>
    </row>
    <row r="1978" spans="1:10" x14ac:dyDescent="0.35">
      <c r="A1978" s="24" t="str">
        <f>'Base data'!A2019</f>
        <v>NP19</v>
      </c>
      <c r="B1978" s="30">
        <f>'Base data'!B2019</f>
        <v>0</v>
      </c>
      <c r="C1978" s="30">
        <f>'Base data'!E2019</f>
        <v>0</v>
      </c>
      <c r="D1978" s="15"/>
      <c r="E1978" s="15"/>
      <c r="F1978" s="15"/>
      <c r="G1978" s="15"/>
      <c r="H1978" s="15"/>
      <c r="I1978" s="15"/>
      <c r="J1978" s="15"/>
    </row>
    <row r="1979" spans="1:10" x14ac:dyDescent="0.35">
      <c r="A1979" s="24" t="str">
        <f>'Base data'!A2020</f>
        <v>NP2</v>
      </c>
      <c r="B1979" s="30">
        <f>'Base data'!B2020</f>
        <v>0</v>
      </c>
      <c r="C1979" s="30">
        <f>'Base data'!E2020</f>
        <v>0</v>
      </c>
      <c r="D1979" s="15"/>
      <c r="E1979" s="15"/>
      <c r="F1979" s="15"/>
      <c r="G1979" s="15"/>
      <c r="H1979" s="15"/>
      <c r="I1979" s="15"/>
      <c r="J1979" s="15"/>
    </row>
    <row r="1980" spans="1:10" x14ac:dyDescent="0.35">
      <c r="A1980" s="24" t="str">
        <f>'Base data'!A2021</f>
        <v>NP20</v>
      </c>
      <c r="B1980" s="30">
        <f>'Base data'!B2021</f>
        <v>0</v>
      </c>
      <c r="C1980" s="30">
        <f>'Base data'!E2021</f>
        <v>0</v>
      </c>
      <c r="D1980" s="15"/>
      <c r="E1980" s="15"/>
      <c r="F1980" s="15"/>
      <c r="G1980" s="15"/>
      <c r="H1980" s="15"/>
      <c r="I1980" s="15"/>
      <c r="J1980" s="15"/>
    </row>
    <row r="1981" spans="1:10" x14ac:dyDescent="0.35">
      <c r="A1981" s="24" t="str">
        <f>'Base data'!A2022</f>
        <v>NP22</v>
      </c>
      <c r="B1981" s="30">
        <f>'Base data'!B2022</f>
        <v>0</v>
      </c>
      <c r="C1981" s="30">
        <f>'Base data'!E2022</f>
        <v>0</v>
      </c>
      <c r="D1981" s="15"/>
      <c r="E1981" s="15"/>
      <c r="F1981" s="15"/>
      <c r="G1981" s="15"/>
      <c r="H1981" s="15"/>
      <c r="I1981" s="15"/>
      <c r="J1981" s="15"/>
    </row>
    <row r="1982" spans="1:10" x14ac:dyDescent="0.35">
      <c r="A1982" s="24" t="str">
        <f>'Base data'!A2023</f>
        <v>NP23</v>
      </c>
      <c r="B1982" s="30">
        <f>'Base data'!B2023</f>
        <v>0</v>
      </c>
      <c r="C1982" s="30">
        <f>'Base data'!E2023</f>
        <v>0</v>
      </c>
      <c r="D1982" s="15"/>
      <c r="E1982" s="15"/>
      <c r="F1982" s="15"/>
      <c r="G1982" s="15"/>
      <c r="H1982" s="15"/>
      <c r="I1982" s="15"/>
      <c r="J1982" s="15"/>
    </row>
    <row r="1983" spans="1:10" x14ac:dyDescent="0.35">
      <c r="A1983" s="24" t="str">
        <f>'Base data'!A2024</f>
        <v>NP24</v>
      </c>
      <c r="B1983" s="30">
        <f>'Base data'!B2024</f>
        <v>0</v>
      </c>
      <c r="C1983" s="30">
        <f>'Base data'!E2024</f>
        <v>0</v>
      </c>
      <c r="D1983" s="15"/>
      <c r="E1983" s="15"/>
      <c r="F1983" s="15"/>
      <c r="G1983" s="15"/>
      <c r="H1983" s="15"/>
      <c r="I1983" s="15"/>
      <c r="J1983" s="15"/>
    </row>
    <row r="1984" spans="1:10" x14ac:dyDescent="0.35">
      <c r="A1984" s="24" t="str">
        <f>'Base data'!A2025</f>
        <v>NP25</v>
      </c>
      <c r="B1984" s="30">
        <f>'Base data'!B2025</f>
        <v>0</v>
      </c>
      <c r="C1984" s="30">
        <f>'Base data'!E2025</f>
        <v>0</v>
      </c>
      <c r="D1984" s="15"/>
      <c r="E1984" s="15"/>
      <c r="F1984" s="15"/>
      <c r="G1984" s="15"/>
      <c r="H1984" s="15"/>
      <c r="I1984" s="15"/>
      <c r="J1984" s="15"/>
    </row>
    <row r="1985" spans="1:10" x14ac:dyDescent="0.35">
      <c r="A1985" s="24" t="str">
        <f>'Base data'!A2026</f>
        <v>NP26</v>
      </c>
      <c r="B1985" s="30">
        <f>'Base data'!B2026</f>
        <v>0</v>
      </c>
      <c r="C1985" s="30">
        <f>'Base data'!E2026</f>
        <v>0</v>
      </c>
      <c r="D1985" s="15"/>
      <c r="E1985" s="15"/>
      <c r="F1985" s="15"/>
      <c r="G1985" s="15"/>
      <c r="H1985" s="15"/>
      <c r="I1985" s="15"/>
      <c r="J1985" s="15"/>
    </row>
    <row r="1986" spans="1:10" x14ac:dyDescent="0.35">
      <c r="A1986" s="24" t="str">
        <f>'Base data'!A2027</f>
        <v>NP3</v>
      </c>
      <c r="B1986" s="30">
        <f>'Base data'!B2027</f>
        <v>0</v>
      </c>
      <c r="C1986" s="30">
        <f>'Base data'!E2027</f>
        <v>0</v>
      </c>
      <c r="D1986" s="15"/>
      <c r="E1986" s="15"/>
      <c r="F1986" s="15"/>
      <c r="G1986" s="15"/>
      <c r="H1986" s="15"/>
      <c r="I1986" s="15"/>
      <c r="J1986" s="15"/>
    </row>
    <row r="1987" spans="1:10" x14ac:dyDescent="0.35">
      <c r="A1987" s="24" t="str">
        <f>'Base data'!A2028</f>
        <v>NP4</v>
      </c>
      <c r="B1987" s="30">
        <f>'Base data'!B2028</f>
        <v>0</v>
      </c>
      <c r="C1987" s="30">
        <f>'Base data'!E2028</f>
        <v>0</v>
      </c>
      <c r="D1987" s="15"/>
      <c r="E1987" s="15"/>
      <c r="F1987" s="15"/>
      <c r="G1987" s="15"/>
      <c r="H1987" s="15"/>
      <c r="I1987" s="15"/>
      <c r="J1987" s="15"/>
    </row>
    <row r="1988" spans="1:10" x14ac:dyDescent="0.35">
      <c r="A1988" s="24" t="str">
        <f>'Base data'!A2029</f>
        <v>NP44</v>
      </c>
      <c r="B1988" s="30">
        <f>'Base data'!B2029</f>
        <v>0</v>
      </c>
      <c r="C1988" s="30">
        <f>'Base data'!E2029</f>
        <v>0</v>
      </c>
      <c r="D1988" s="15"/>
      <c r="E1988" s="15"/>
      <c r="F1988" s="15"/>
      <c r="G1988" s="15"/>
      <c r="H1988" s="15"/>
      <c r="I1988" s="15"/>
      <c r="J1988" s="15"/>
    </row>
    <row r="1989" spans="1:10" x14ac:dyDescent="0.35">
      <c r="A1989" s="24" t="str">
        <f>'Base data'!A2030</f>
        <v>NP5</v>
      </c>
      <c r="B1989" s="30">
        <f>'Base data'!B2030</f>
        <v>0</v>
      </c>
      <c r="C1989" s="30">
        <f>'Base data'!E2030</f>
        <v>0</v>
      </c>
      <c r="D1989" s="15"/>
      <c r="E1989" s="15"/>
      <c r="F1989" s="15"/>
      <c r="G1989" s="15"/>
      <c r="H1989" s="15"/>
      <c r="I1989" s="15"/>
      <c r="J1989" s="15"/>
    </row>
    <row r="1990" spans="1:10" x14ac:dyDescent="0.35">
      <c r="A1990" s="24" t="str">
        <f>'Base data'!A2031</f>
        <v>NP6</v>
      </c>
      <c r="B1990" s="30">
        <f>'Base data'!B2031</f>
        <v>0</v>
      </c>
      <c r="C1990" s="30">
        <f>'Base data'!E2031</f>
        <v>0</v>
      </c>
      <c r="D1990" s="15"/>
      <c r="E1990" s="15"/>
      <c r="F1990" s="15"/>
      <c r="G1990" s="15"/>
      <c r="H1990" s="15"/>
      <c r="I1990" s="15"/>
      <c r="J1990" s="15"/>
    </row>
    <row r="1991" spans="1:10" x14ac:dyDescent="0.35">
      <c r="A1991" s="24" t="str">
        <f>'Base data'!A2032</f>
        <v>NP7</v>
      </c>
      <c r="B1991" s="30">
        <f>'Base data'!B2032</f>
        <v>0</v>
      </c>
      <c r="C1991" s="30">
        <f>'Base data'!E2032</f>
        <v>0</v>
      </c>
      <c r="D1991" s="15"/>
      <c r="E1991" s="15"/>
      <c r="F1991" s="15"/>
      <c r="G1991" s="15"/>
      <c r="H1991" s="15"/>
      <c r="I1991" s="15"/>
      <c r="J1991" s="15"/>
    </row>
    <row r="1992" spans="1:10" x14ac:dyDescent="0.35">
      <c r="A1992" s="24" t="str">
        <f>'Base data'!A2033</f>
        <v>NP8</v>
      </c>
      <c r="B1992" s="30">
        <f>'Base data'!B2033</f>
        <v>0</v>
      </c>
      <c r="C1992" s="30">
        <f>'Base data'!E2033</f>
        <v>0</v>
      </c>
      <c r="D1992" s="15"/>
      <c r="E1992" s="15"/>
      <c r="F1992" s="15"/>
      <c r="G1992" s="15"/>
      <c r="H1992" s="15"/>
      <c r="I1992" s="15"/>
      <c r="J1992" s="15"/>
    </row>
    <row r="1993" spans="1:10" x14ac:dyDescent="0.35">
      <c r="A1993" s="24" t="str">
        <f>'Base data'!A2034</f>
        <v>NP9</v>
      </c>
      <c r="B1993" s="30">
        <f>'Base data'!B2034</f>
        <v>0</v>
      </c>
      <c r="C1993" s="30">
        <f>'Base data'!E2034</f>
        <v>0</v>
      </c>
      <c r="D1993" s="15"/>
      <c r="E1993" s="15"/>
      <c r="F1993" s="15"/>
      <c r="G1993" s="15"/>
      <c r="H1993" s="15"/>
      <c r="I1993" s="15"/>
      <c r="J1993" s="15"/>
    </row>
    <row r="1994" spans="1:10" x14ac:dyDescent="0.35">
      <c r="A1994" s="24" t="str">
        <f>'Base data'!A2035</f>
        <v>NPT</v>
      </c>
      <c r="B1994" s="30">
        <f>'Base data'!B2035</f>
        <v>0</v>
      </c>
      <c r="C1994" s="30">
        <f>'Base data'!E2035</f>
        <v>0</v>
      </c>
      <c r="D1994" s="15"/>
      <c r="E1994" s="15"/>
      <c r="F1994" s="15"/>
      <c r="G1994" s="15"/>
      <c r="H1994" s="15"/>
      <c r="I1994" s="15"/>
      <c r="J1994" s="15"/>
    </row>
    <row r="1995" spans="1:10" x14ac:dyDescent="0.35">
      <c r="A1995" s="24" t="str">
        <f>'Base data'!A2036</f>
        <v>NR1</v>
      </c>
      <c r="B1995" s="30">
        <f>'Base data'!B2036</f>
        <v>0</v>
      </c>
      <c r="C1995" s="30">
        <f>'Base data'!E2036</f>
        <v>0</v>
      </c>
      <c r="D1995" s="15"/>
      <c r="E1995" s="15"/>
      <c r="F1995" s="15"/>
      <c r="G1995" s="15"/>
      <c r="H1995" s="15"/>
      <c r="I1995" s="15"/>
      <c r="J1995" s="15"/>
    </row>
    <row r="1996" spans="1:10" x14ac:dyDescent="0.35">
      <c r="A1996" s="24" t="str">
        <f>'Base data'!A2037</f>
        <v>NR10</v>
      </c>
      <c r="B1996" s="30">
        <f>'Base data'!B2037</f>
        <v>0</v>
      </c>
      <c r="C1996" s="30">
        <f>'Base data'!E2037</f>
        <v>0</v>
      </c>
      <c r="D1996" s="15"/>
      <c r="E1996" s="15"/>
      <c r="F1996" s="15"/>
      <c r="G1996" s="15"/>
      <c r="H1996" s="15"/>
      <c r="I1996" s="15"/>
      <c r="J1996" s="15"/>
    </row>
    <row r="1997" spans="1:10" x14ac:dyDescent="0.35">
      <c r="A1997" s="24" t="str">
        <f>'Base data'!A2038</f>
        <v>NR11</v>
      </c>
      <c r="B1997" s="30">
        <f>'Base data'!B2038</f>
        <v>0</v>
      </c>
      <c r="C1997" s="30">
        <f>'Base data'!E2038</f>
        <v>0</v>
      </c>
      <c r="D1997" s="15"/>
      <c r="E1997" s="15"/>
      <c r="F1997" s="15"/>
      <c r="G1997" s="15"/>
      <c r="H1997" s="15"/>
      <c r="I1997" s="15"/>
      <c r="J1997" s="15"/>
    </row>
    <row r="1998" spans="1:10" x14ac:dyDescent="0.35">
      <c r="A1998" s="24" t="str">
        <f>'Base data'!A2039</f>
        <v>NR12</v>
      </c>
      <c r="B1998" s="30">
        <f>'Base data'!B2039</f>
        <v>0</v>
      </c>
      <c r="C1998" s="30">
        <f>'Base data'!E2039</f>
        <v>0</v>
      </c>
      <c r="D1998" s="15"/>
      <c r="E1998" s="15"/>
      <c r="F1998" s="15"/>
      <c r="G1998" s="15"/>
      <c r="H1998" s="15"/>
      <c r="I1998" s="15"/>
      <c r="J1998" s="15"/>
    </row>
    <row r="1999" spans="1:10" x14ac:dyDescent="0.35">
      <c r="A1999" s="24" t="str">
        <f>'Base data'!A2040</f>
        <v>NR13</v>
      </c>
      <c r="B1999" s="30">
        <f>'Base data'!B2040</f>
        <v>0</v>
      </c>
      <c r="C1999" s="30">
        <f>'Base data'!E2040</f>
        <v>0</v>
      </c>
      <c r="D1999" s="15"/>
      <c r="E1999" s="15"/>
      <c r="F1999" s="15"/>
      <c r="G1999" s="15"/>
      <c r="H1999" s="15"/>
      <c r="I1999" s="15"/>
      <c r="J1999" s="15"/>
    </row>
    <row r="2000" spans="1:10" x14ac:dyDescent="0.35">
      <c r="A2000" s="24" t="str">
        <f>'Base data'!A2041</f>
        <v>NR14</v>
      </c>
      <c r="B2000" s="30">
        <f>'Base data'!B2041</f>
        <v>0</v>
      </c>
      <c r="C2000" s="30">
        <f>'Base data'!E2041</f>
        <v>0</v>
      </c>
      <c r="D2000" s="15"/>
      <c r="E2000" s="15"/>
      <c r="F2000" s="15"/>
      <c r="G2000" s="15"/>
      <c r="H2000" s="15"/>
      <c r="I2000" s="15"/>
      <c r="J2000" s="15"/>
    </row>
    <row r="2001" spans="1:10" x14ac:dyDescent="0.35">
      <c r="A2001" s="24" t="str">
        <f>'Base data'!A2042</f>
        <v>NR15</v>
      </c>
      <c r="B2001" s="30">
        <f>'Base data'!B2042</f>
        <v>0</v>
      </c>
      <c r="C2001" s="30">
        <f>'Base data'!E2042</f>
        <v>0</v>
      </c>
      <c r="D2001" s="15"/>
      <c r="E2001" s="15"/>
      <c r="F2001" s="15"/>
      <c r="G2001" s="15"/>
      <c r="H2001" s="15"/>
      <c r="I2001" s="15"/>
      <c r="J2001" s="15"/>
    </row>
    <row r="2002" spans="1:10" x14ac:dyDescent="0.35">
      <c r="A2002" s="24" t="str">
        <f>'Base data'!A2043</f>
        <v>NR16</v>
      </c>
      <c r="B2002" s="30">
        <f>'Base data'!B2043</f>
        <v>0</v>
      </c>
      <c r="C2002" s="30">
        <f>'Base data'!E2043</f>
        <v>0</v>
      </c>
      <c r="D2002" s="15"/>
      <c r="E2002" s="15"/>
      <c r="F2002" s="15"/>
      <c r="G2002" s="15"/>
      <c r="H2002" s="15"/>
      <c r="I2002" s="15"/>
      <c r="J2002" s="15"/>
    </row>
    <row r="2003" spans="1:10" x14ac:dyDescent="0.35">
      <c r="A2003" s="24" t="str">
        <f>'Base data'!A2044</f>
        <v>NR17</v>
      </c>
      <c r="B2003" s="30">
        <f>'Base data'!B2044</f>
        <v>0</v>
      </c>
      <c r="C2003" s="30">
        <f>'Base data'!E2044</f>
        <v>0</v>
      </c>
      <c r="D2003" s="15"/>
      <c r="E2003" s="15"/>
      <c r="F2003" s="15"/>
      <c r="G2003" s="15"/>
      <c r="H2003" s="15"/>
      <c r="I2003" s="15"/>
      <c r="J2003" s="15"/>
    </row>
    <row r="2004" spans="1:10" x14ac:dyDescent="0.35">
      <c r="A2004" s="24" t="str">
        <f>'Base data'!A2045</f>
        <v>NR18</v>
      </c>
      <c r="B2004" s="30">
        <f>'Base data'!B2045</f>
        <v>0</v>
      </c>
      <c r="C2004" s="30">
        <f>'Base data'!E2045</f>
        <v>0</v>
      </c>
      <c r="D2004" s="15"/>
      <c r="E2004" s="15"/>
      <c r="F2004" s="15"/>
      <c r="G2004" s="15"/>
      <c r="H2004" s="15"/>
      <c r="I2004" s="15"/>
      <c r="J2004" s="15"/>
    </row>
    <row r="2005" spans="1:10" x14ac:dyDescent="0.35">
      <c r="A2005" s="24" t="str">
        <f>'Base data'!A2046</f>
        <v>NR19</v>
      </c>
      <c r="B2005" s="30">
        <f>'Base data'!B2046</f>
        <v>0</v>
      </c>
      <c r="C2005" s="30">
        <f>'Base data'!E2046</f>
        <v>0</v>
      </c>
      <c r="D2005" s="15"/>
      <c r="E2005" s="15"/>
      <c r="F2005" s="15"/>
      <c r="G2005" s="15"/>
      <c r="H2005" s="15"/>
      <c r="I2005" s="15"/>
      <c r="J2005" s="15"/>
    </row>
    <row r="2006" spans="1:10" x14ac:dyDescent="0.35">
      <c r="A2006" s="24" t="str">
        <f>'Base data'!A2047</f>
        <v>NR2</v>
      </c>
      <c r="B2006" s="30">
        <f>'Base data'!B2047</f>
        <v>0</v>
      </c>
      <c r="C2006" s="30">
        <f>'Base data'!E2047</f>
        <v>0</v>
      </c>
      <c r="D2006" s="15"/>
      <c r="E2006" s="15"/>
      <c r="F2006" s="15"/>
      <c r="G2006" s="15"/>
      <c r="H2006" s="15"/>
      <c r="I2006" s="15"/>
      <c r="J2006" s="15"/>
    </row>
    <row r="2007" spans="1:10" x14ac:dyDescent="0.35">
      <c r="A2007" s="24" t="str">
        <f>'Base data'!A2048</f>
        <v>NR20</v>
      </c>
      <c r="B2007" s="30">
        <f>'Base data'!B2048</f>
        <v>0</v>
      </c>
      <c r="C2007" s="30">
        <f>'Base data'!E2048</f>
        <v>0</v>
      </c>
      <c r="D2007" s="15"/>
      <c r="E2007" s="15"/>
      <c r="F2007" s="15"/>
      <c r="G2007" s="15"/>
      <c r="H2007" s="15"/>
      <c r="I2007" s="15"/>
      <c r="J2007" s="15"/>
    </row>
    <row r="2008" spans="1:10" x14ac:dyDescent="0.35">
      <c r="A2008" s="24" t="str">
        <f>'Base data'!A2049</f>
        <v>NR21</v>
      </c>
      <c r="B2008" s="30">
        <f>'Base data'!B2049</f>
        <v>0</v>
      </c>
      <c r="C2008" s="30">
        <f>'Base data'!E2049</f>
        <v>0</v>
      </c>
      <c r="D2008" s="15"/>
      <c r="E2008" s="15"/>
      <c r="F2008" s="15"/>
      <c r="G2008" s="15"/>
      <c r="H2008" s="15"/>
      <c r="I2008" s="15"/>
      <c r="J2008" s="15"/>
    </row>
    <row r="2009" spans="1:10" x14ac:dyDescent="0.35">
      <c r="A2009" s="24" t="str">
        <f>'Base data'!A2050</f>
        <v>NR22</v>
      </c>
      <c r="B2009" s="30">
        <f>'Base data'!B2050</f>
        <v>0</v>
      </c>
      <c r="C2009" s="30">
        <f>'Base data'!E2050</f>
        <v>0</v>
      </c>
      <c r="D2009" s="15"/>
      <c r="E2009" s="15"/>
      <c r="F2009" s="15"/>
      <c r="G2009" s="15"/>
      <c r="H2009" s="15"/>
      <c r="I2009" s="15"/>
      <c r="J2009" s="15"/>
    </row>
    <row r="2010" spans="1:10" x14ac:dyDescent="0.35">
      <c r="A2010" s="24" t="str">
        <f>'Base data'!A2051</f>
        <v>NR23</v>
      </c>
      <c r="B2010" s="30">
        <f>'Base data'!B2051</f>
        <v>0</v>
      </c>
      <c r="C2010" s="30">
        <f>'Base data'!E2051</f>
        <v>0</v>
      </c>
      <c r="D2010" s="15"/>
      <c r="E2010" s="15"/>
      <c r="F2010" s="15"/>
      <c r="G2010" s="15"/>
      <c r="H2010" s="15"/>
      <c r="I2010" s="15"/>
      <c r="J2010" s="15"/>
    </row>
    <row r="2011" spans="1:10" x14ac:dyDescent="0.35">
      <c r="A2011" s="24" t="str">
        <f>'Base data'!A2052</f>
        <v>NR24</v>
      </c>
      <c r="B2011" s="30">
        <f>'Base data'!B2052</f>
        <v>0</v>
      </c>
      <c r="C2011" s="30">
        <f>'Base data'!E2052</f>
        <v>0</v>
      </c>
      <c r="D2011" s="15"/>
      <c r="E2011" s="15"/>
      <c r="F2011" s="15"/>
      <c r="G2011" s="15"/>
      <c r="H2011" s="15"/>
      <c r="I2011" s="15"/>
      <c r="J2011" s="15"/>
    </row>
    <row r="2012" spans="1:10" x14ac:dyDescent="0.35">
      <c r="A2012" s="24" t="str">
        <f>'Base data'!A2053</f>
        <v>NR25</v>
      </c>
      <c r="B2012" s="30">
        <f>'Base data'!B2053</f>
        <v>0</v>
      </c>
      <c r="C2012" s="30">
        <f>'Base data'!E2053</f>
        <v>0</v>
      </c>
      <c r="D2012" s="15"/>
      <c r="E2012" s="15"/>
      <c r="F2012" s="15"/>
      <c r="G2012" s="15"/>
      <c r="H2012" s="15"/>
      <c r="I2012" s="15"/>
      <c r="J2012" s="15"/>
    </row>
    <row r="2013" spans="1:10" x14ac:dyDescent="0.35">
      <c r="A2013" s="24" t="str">
        <f>'Base data'!A2054</f>
        <v>NR26</v>
      </c>
      <c r="B2013" s="30">
        <f>'Base data'!B2054</f>
        <v>0</v>
      </c>
      <c r="C2013" s="30">
        <f>'Base data'!E2054</f>
        <v>0</v>
      </c>
      <c r="D2013" s="15"/>
      <c r="E2013" s="15"/>
      <c r="F2013" s="15"/>
      <c r="G2013" s="15"/>
      <c r="H2013" s="15"/>
      <c r="I2013" s="15"/>
      <c r="J2013" s="15"/>
    </row>
    <row r="2014" spans="1:10" x14ac:dyDescent="0.35">
      <c r="A2014" s="24" t="str">
        <f>'Base data'!A2055</f>
        <v>NR27</v>
      </c>
      <c r="B2014" s="30">
        <f>'Base data'!B2055</f>
        <v>0</v>
      </c>
      <c r="C2014" s="30">
        <f>'Base data'!E2055</f>
        <v>0</v>
      </c>
      <c r="D2014" s="15"/>
      <c r="E2014" s="15"/>
      <c r="F2014" s="15"/>
      <c r="G2014" s="15"/>
      <c r="H2014" s="15"/>
      <c r="I2014" s="15"/>
      <c r="J2014" s="15"/>
    </row>
    <row r="2015" spans="1:10" x14ac:dyDescent="0.35">
      <c r="A2015" s="24" t="str">
        <f>'Base data'!A2056</f>
        <v>NR28</v>
      </c>
      <c r="B2015" s="30">
        <f>'Base data'!B2056</f>
        <v>0</v>
      </c>
      <c r="C2015" s="30">
        <f>'Base data'!E2056</f>
        <v>0</v>
      </c>
      <c r="D2015" s="15"/>
      <c r="E2015" s="15"/>
      <c r="F2015" s="15"/>
      <c r="G2015" s="15"/>
      <c r="H2015" s="15"/>
      <c r="I2015" s="15"/>
      <c r="J2015" s="15"/>
    </row>
    <row r="2016" spans="1:10" x14ac:dyDescent="0.35">
      <c r="A2016" s="24" t="str">
        <f>'Base data'!A2057</f>
        <v>NR29</v>
      </c>
      <c r="B2016" s="30">
        <f>'Base data'!B2057</f>
        <v>0</v>
      </c>
      <c r="C2016" s="30">
        <f>'Base data'!E2057</f>
        <v>0</v>
      </c>
      <c r="D2016" s="15"/>
      <c r="E2016" s="15"/>
      <c r="F2016" s="15"/>
      <c r="G2016" s="15"/>
      <c r="H2016" s="15"/>
      <c r="I2016" s="15"/>
      <c r="J2016" s="15"/>
    </row>
    <row r="2017" spans="1:10" x14ac:dyDescent="0.35">
      <c r="A2017" s="24" t="str">
        <f>'Base data'!A2058</f>
        <v>NR3</v>
      </c>
      <c r="B2017" s="30">
        <f>'Base data'!B2058</f>
        <v>0</v>
      </c>
      <c r="C2017" s="30">
        <f>'Base data'!E2058</f>
        <v>0</v>
      </c>
      <c r="D2017" s="15"/>
      <c r="E2017" s="15"/>
      <c r="F2017" s="15"/>
      <c r="G2017" s="15"/>
      <c r="H2017" s="15"/>
      <c r="I2017" s="15"/>
      <c r="J2017" s="15"/>
    </row>
    <row r="2018" spans="1:10" x14ac:dyDescent="0.35">
      <c r="A2018" s="24" t="str">
        <f>'Base data'!A2059</f>
        <v>NR30</v>
      </c>
      <c r="B2018" s="30">
        <f>'Base data'!B2059</f>
        <v>0</v>
      </c>
      <c r="C2018" s="30">
        <f>'Base data'!E2059</f>
        <v>0</v>
      </c>
      <c r="D2018" s="15"/>
      <c r="E2018" s="15"/>
      <c r="F2018" s="15"/>
      <c r="G2018" s="15"/>
      <c r="H2018" s="15"/>
      <c r="I2018" s="15"/>
      <c r="J2018" s="15"/>
    </row>
    <row r="2019" spans="1:10" x14ac:dyDescent="0.35">
      <c r="A2019" s="24" t="str">
        <f>'Base data'!A2060</f>
        <v>NR31</v>
      </c>
      <c r="B2019" s="30">
        <f>'Base data'!B2060</f>
        <v>0</v>
      </c>
      <c r="C2019" s="30">
        <f>'Base data'!E2060</f>
        <v>0</v>
      </c>
      <c r="D2019" s="15"/>
      <c r="E2019" s="15"/>
      <c r="F2019" s="15"/>
      <c r="G2019" s="15"/>
      <c r="H2019" s="15"/>
      <c r="I2019" s="15"/>
      <c r="J2019" s="15"/>
    </row>
    <row r="2020" spans="1:10" x14ac:dyDescent="0.35">
      <c r="A2020" s="24" t="str">
        <f>'Base data'!A2061</f>
        <v>NR32</v>
      </c>
      <c r="B2020" s="30">
        <f>'Base data'!B2061</f>
        <v>0</v>
      </c>
      <c r="C2020" s="30">
        <f>'Base data'!E2061</f>
        <v>0</v>
      </c>
      <c r="D2020" s="15"/>
      <c r="E2020" s="15"/>
      <c r="F2020" s="15"/>
      <c r="G2020" s="15"/>
      <c r="H2020" s="15"/>
      <c r="I2020" s="15"/>
      <c r="J2020" s="15"/>
    </row>
    <row r="2021" spans="1:10" x14ac:dyDescent="0.35">
      <c r="A2021" s="24" t="str">
        <f>'Base data'!A2062</f>
        <v>NR33</v>
      </c>
      <c r="B2021" s="30">
        <f>'Base data'!B2062</f>
        <v>0</v>
      </c>
      <c r="C2021" s="30">
        <f>'Base data'!E2062</f>
        <v>0</v>
      </c>
      <c r="D2021" s="15"/>
      <c r="E2021" s="15"/>
      <c r="F2021" s="15"/>
      <c r="G2021" s="15"/>
      <c r="H2021" s="15"/>
      <c r="I2021" s="15"/>
      <c r="J2021" s="15"/>
    </row>
    <row r="2022" spans="1:10" x14ac:dyDescent="0.35">
      <c r="A2022" s="24" t="str">
        <f>'Base data'!A2063</f>
        <v>NR34</v>
      </c>
      <c r="B2022" s="30">
        <f>'Base data'!B2063</f>
        <v>0</v>
      </c>
      <c r="C2022" s="30">
        <f>'Base data'!E2063</f>
        <v>0</v>
      </c>
      <c r="D2022" s="15"/>
      <c r="E2022" s="15"/>
      <c r="F2022" s="15"/>
      <c r="G2022" s="15"/>
      <c r="H2022" s="15"/>
      <c r="I2022" s="15"/>
      <c r="J2022" s="15"/>
    </row>
    <row r="2023" spans="1:10" x14ac:dyDescent="0.35">
      <c r="A2023" s="24" t="str">
        <f>'Base data'!A2064</f>
        <v>NR35</v>
      </c>
      <c r="B2023" s="30">
        <f>'Base data'!B2064</f>
        <v>0</v>
      </c>
      <c r="C2023" s="30">
        <f>'Base data'!E2064</f>
        <v>0</v>
      </c>
      <c r="D2023" s="15"/>
      <c r="E2023" s="15"/>
      <c r="F2023" s="15"/>
      <c r="G2023" s="15"/>
      <c r="H2023" s="15"/>
      <c r="I2023" s="15"/>
      <c r="J2023" s="15"/>
    </row>
    <row r="2024" spans="1:10" x14ac:dyDescent="0.35">
      <c r="A2024" s="24" t="str">
        <f>'Base data'!A2065</f>
        <v>NR4</v>
      </c>
      <c r="B2024" s="30">
        <f>'Base data'!B2065</f>
        <v>0</v>
      </c>
      <c r="C2024" s="30">
        <f>'Base data'!E2065</f>
        <v>0</v>
      </c>
      <c r="D2024" s="15"/>
      <c r="E2024" s="15"/>
      <c r="F2024" s="15"/>
      <c r="G2024" s="15"/>
      <c r="H2024" s="15"/>
      <c r="I2024" s="15"/>
      <c r="J2024" s="15"/>
    </row>
    <row r="2025" spans="1:10" x14ac:dyDescent="0.35">
      <c r="A2025" s="24" t="str">
        <f>'Base data'!A2066</f>
        <v>NR5</v>
      </c>
      <c r="B2025" s="30">
        <f>'Base data'!B2066</f>
        <v>0</v>
      </c>
      <c r="C2025" s="30">
        <f>'Base data'!E2066</f>
        <v>0</v>
      </c>
      <c r="D2025" s="15"/>
      <c r="E2025" s="15"/>
      <c r="F2025" s="15"/>
      <c r="G2025" s="15"/>
      <c r="H2025" s="15"/>
      <c r="I2025" s="15"/>
      <c r="J2025" s="15"/>
    </row>
    <row r="2026" spans="1:10" x14ac:dyDescent="0.35">
      <c r="A2026" s="24" t="str">
        <f>'Base data'!A2067</f>
        <v>NR6</v>
      </c>
      <c r="B2026" s="30">
        <f>'Base data'!B2067</f>
        <v>0</v>
      </c>
      <c r="C2026" s="30">
        <f>'Base data'!E2067</f>
        <v>0</v>
      </c>
      <c r="D2026" s="15"/>
      <c r="E2026" s="15"/>
      <c r="F2026" s="15"/>
      <c r="G2026" s="15"/>
      <c r="H2026" s="15"/>
      <c r="I2026" s="15"/>
      <c r="J2026" s="15"/>
    </row>
    <row r="2027" spans="1:10" x14ac:dyDescent="0.35">
      <c r="A2027" s="24" t="str">
        <f>'Base data'!A2068</f>
        <v>NR7</v>
      </c>
      <c r="B2027" s="30">
        <f>'Base data'!B2068</f>
        <v>0</v>
      </c>
      <c r="C2027" s="30">
        <f>'Base data'!E2068</f>
        <v>0</v>
      </c>
      <c r="D2027" s="15"/>
      <c r="E2027" s="15"/>
      <c r="F2027" s="15"/>
      <c r="G2027" s="15"/>
      <c r="H2027" s="15"/>
      <c r="I2027" s="15"/>
      <c r="J2027" s="15"/>
    </row>
    <row r="2028" spans="1:10" x14ac:dyDescent="0.35">
      <c r="A2028" s="24" t="str">
        <f>'Base data'!A2069</f>
        <v>NR8</v>
      </c>
      <c r="B2028" s="30">
        <f>'Base data'!B2069</f>
        <v>0</v>
      </c>
      <c r="C2028" s="30">
        <f>'Base data'!E2069</f>
        <v>0</v>
      </c>
      <c r="D2028" s="15"/>
      <c r="E2028" s="15"/>
      <c r="F2028" s="15"/>
      <c r="G2028" s="15"/>
      <c r="H2028" s="15"/>
      <c r="I2028" s="15"/>
      <c r="J2028" s="15"/>
    </row>
    <row r="2029" spans="1:10" x14ac:dyDescent="0.35">
      <c r="A2029" s="24" t="str">
        <f>'Base data'!A2070</f>
        <v>NR9</v>
      </c>
      <c r="B2029" s="30">
        <f>'Base data'!B2070</f>
        <v>0</v>
      </c>
      <c r="C2029" s="30">
        <f>'Base data'!E2070</f>
        <v>0</v>
      </c>
      <c r="D2029" s="15"/>
      <c r="E2029" s="15"/>
      <c r="F2029" s="15"/>
      <c r="G2029" s="15"/>
      <c r="H2029" s="15"/>
      <c r="I2029" s="15"/>
      <c r="J2029" s="15"/>
    </row>
    <row r="2030" spans="1:10" x14ac:dyDescent="0.35">
      <c r="A2030" s="24" t="str">
        <f>'Base data'!A2071</f>
        <v>NR99</v>
      </c>
      <c r="B2030" s="30">
        <f>'Base data'!B2071</f>
        <v>0</v>
      </c>
      <c r="C2030" s="30">
        <f>'Base data'!E2071</f>
        <v>0</v>
      </c>
      <c r="D2030" s="15"/>
      <c r="E2030" s="15"/>
      <c r="F2030" s="15"/>
      <c r="G2030" s="15"/>
      <c r="H2030" s="15"/>
      <c r="I2030" s="15"/>
      <c r="J2030" s="15"/>
    </row>
    <row r="2031" spans="1:10" x14ac:dyDescent="0.35">
      <c r="A2031" s="24" t="str">
        <f>'Base data'!A2072</f>
        <v>NW1</v>
      </c>
      <c r="B2031" s="30">
        <f>'Base data'!B2072</f>
        <v>0</v>
      </c>
      <c r="C2031" s="30">
        <f>'Base data'!E2072</f>
        <v>0</v>
      </c>
      <c r="D2031" s="15"/>
      <c r="E2031" s="15"/>
      <c r="F2031" s="15"/>
      <c r="G2031" s="15"/>
      <c r="H2031" s="15"/>
      <c r="I2031" s="15"/>
      <c r="J2031" s="15"/>
    </row>
    <row r="2032" spans="1:10" x14ac:dyDescent="0.35">
      <c r="A2032" s="24" t="str">
        <f>'Base data'!A2073</f>
        <v>NW10</v>
      </c>
      <c r="B2032" s="30">
        <f>'Base data'!B2073</f>
        <v>0</v>
      </c>
      <c r="C2032" s="30">
        <f>'Base data'!E2073</f>
        <v>0</v>
      </c>
      <c r="D2032" s="15"/>
      <c r="E2032" s="15"/>
      <c r="F2032" s="15"/>
      <c r="G2032" s="15"/>
      <c r="H2032" s="15"/>
      <c r="I2032" s="15"/>
      <c r="J2032" s="15"/>
    </row>
    <row r="2033" spans="1:10" x14ac:dyDescent="0.35">
      <c r="A2033" s="24" t="str">
        <f>'Base data'!A2074</f>
        <v>NW11</v>
      </c>
      <c r="B2033" s="30">
        <f>'Base data'!B2074</f>
        <v>0</v>
      </c>
      <c r="C2033" s="30">
        <f>'Base data'!E2074</f>
        <v>0</v>
      </c>
      <c r="D2033" s="15"/>
      <c r="E2033" s="15"/>
      <c r="F2033" s="15"/>
      <c r="G2033" s="15"/>
      <c r="H2033" s="15"/>
      <c r="I2033" s="15"/>
      <c r="J2033" s="15"/>
    </row>
    <row r="2034" spans="1:10" x14ac:dyDescent="0.35">
      <c r="A2034" s="24" t="str">
        <f>'Base data'!A2075</f>
        <v>NW1W</v>
      </c>
      <c r="B2034" s="30">
        <f>'Base data'!B2075</f>
        <v>0</v>
      </c>
      <c r="C2034" s="30">
        <f>'Base data'!E2075</f>
        <v>0</v>
      </c>
      <c r="D2034" s="15"/>
      <c r="E2034" s="15"/>
      <c r="F2034" s="15"/>
      <c r="G2034" s="15"/>
      <c r="H2034" s="15"/>
      <c r="I2034" s="15"/>
      <c r="J2034" s="15"/>
    </row>
    <row r="2035" spans="1:10" x14ac:dyDescent="0.35">
      <c r="A2035" s="24" t="str">
        <f>'Base data'!A2076</f>
        <v>NW2</v>
      </c>
      <c r="B2035" s="30">
        <f>'Base data'!B2076</f>
        <v>0</v>
      </c>
      <c r="C2035" s="30">
        <f>'Base data'!E2076</f>
        <v>0</v>
      </c>
      <c r="D2035" s="15"/>
      <c r="E2035" s="15"/>
      <c r="F2035" s="15"/>
      <c r="G2035" s="15"/>
      <c r="H2035" s="15"/>
      <c r="I2035" s="15"/>
      <c r="J2035" s="15"/>
    </row>
    <row r="2036" spans="1:10" x14ac:dyDescent="0.35">
      <c r="A2036" s="24" t="str">
        <f>'Base data'!A2077</f>
        <v>NW26</v>
      </c>
      <c r="B2036" s="30">
        <f>'Base data'!B2077</f>
        <v>0</v>
      </c>
      <c r="C2036" s="30">
        <f>'Base data'!E2077</f>
        <v>0</v>
      </c>
      <c r="D2036" s="15"/>
      <c r="E2036" s="15"/>
      <c r="F2036" s="15"/>
      <c r="G2036" s="15"/>
      <c r="H2036" s="15"/>
      <c r="I2036" s="15"/>
      <c r="J2036" s="15"/>
    </row>
    <row r="2037" spans="1:10" x14ac:dyDescent="0.35">
      <c r="A2037" s="24" t="str">
        <f>'Base data'!A2078</f>
        <v>NW3</v>
      </c>
      <c r="B2037" s="30">
        <f>'Base data'!B2078</f>
        <v>0</v>
      </c>
      <c r="C2037" s="30">
        <f>'Base data'!E2078</f>
        <v>0</v>
      </c>
      <c r="D2037" s="15"/>
      <c r="E2037" s="15"/>
      <c r="F2037" s="15"/>
      <c r="G2037" s="15"/>
      <c r="H2037" s="15"/>
      <c r="I2037" s="15"/>
      <c r="J2037" s="15"/>
    </row>
    <row r="2038" spans="1:10" x14ac:dyDescent="0.35">
      <c r="A2038" s="24" t="str">
        <f>'Base data'!A2079</f>
        <v>NW4</v>
      </c>
      <c r="B2038" s="30">
        <f>'Base data'!B2079</f>
        <v>0</v>
      </c>
      <c r="C2038" s="30">
        <f>'Base data'!E2079</f>
        <v>0</v>
      </c>
      <c r="D2038" s="15"/>
      <c r="E2038" s="15"/>
      <c r="F2038" s="15"/>
      <c r="G2038" s="15"/>
      <c r="H2038" s="15"/>
      <c r="I2038" s="15"/>
      <c r="J2038" s="15"/>
    </row>
    <row r="2039" spans="1:10" x14ac:dyDescent="0.35">
      <c r="A2039" s="24" t="str">
        <f>'Base data'!A2080</f>
        <v>NW5</v>
      </c>
      <c r="B2039" s="30">
        <f>'Base data'!B2080</f>
        <v>0</v>
      </c>
      <c r="C2039" s="30">
        <f>'Base data'!E2080</f>
        <v>0</v>
      </c>
      <c r="D2039" s="15"/>
      <c r="E2039" s="15"/>
      <c r="F2039" s="15"/>
      <c r="G2039" s="15"/>
      <c r="H2039" s="15"/>
      <c r="I2039" s="15"/>
      <c r="J2039" s="15"/>
    </row>
    <row r="2040" spans="1:10" x14ac:dyDescent="0.35">
      <c r="A2040" s="24" t="str">
        <f>'Base data'!A2081</f>
        <v>NW6</v>
      </c>
      <c r="B2040" s="30">
        <f>'Base data'!B2081</f>
        <v>0</v>
      </c>
      <c r="C2040" s="30">
        <f>'Base data'!E2081</f>
        <v>0</v>
      </c>
      <c r="D2040" s="15"/>
      <c r="E2040" s="15"/>
      <c r="F2040" s="15"/>
      <c r="G2040" s="15"/>
      <c r="H2040" s="15"/>
      <c r="I2040" s="15"/>
      <c r="J2040" s="15"/>
    </row>
    <row r="2041" spans="1:10" x14ac:dyDescent="0.35">
      <c r="A2041" s="24" t="str">
        <f>'Base data'!A2082</f>
        <v>NW7</v>
      </c>
      <c r="B2041" s="30">
        <f>'Base data'!B2082</f>
        <v>0</v>
      </c>
      <c r="C2041" s="30">
        <f>'Base data'!E2082</f>
        <v>0</v>
      </c>
      <c r="D2041" s="15"/>
      <c r="E2041" s="15"/>
      <c r="F2041" s="15"/>
      <c r="G2041" s="15"/>
      <c r="H2041" s="15"/>
      <c r="I2041" s="15"/>
      <c r="J2041" s="15"/>
    </row>
    <row r="2042" spans="1:10" x14ac:dyDescent="0.35">
      <c r="A2042" s="24" t="str">
        <f>'Base data'!A2083</f>
        <v>NW8</v>
      </c>
      <c r="B2042" s="30">
        <f>'Base data'!B2083</f>
        <v>0</v>
      </c>
      <c r="C2042" s="30">
        <f>'Base data'!E2083</f>
        <v>0</v>
      </c>
      <c r="D2042" s="15"/>
      <c r="E2042" s="15"/>
      <c r="F2042" s="15"/>
      <c r="G2042" s="15"/>
      <c r="H2042" s="15"/>
      <c r="I2042" s="15"/>
      <c r="J2042" s="15"/>
    </row>
    <row r="2043" spans="1:10" x14ac:dyDescent="0.35">
      <c r="A2043" s="24" t="str">
        <f>'Base data'!A2084</f>
        <v>NW9</v>
      </c>
      <c r="B2043" s="30">
        <f>'Base data'!B2084</f>
        <v>0</v>
      </c>
      <c r="C2043" s="30">
        <f>'Base data'!E2084</f>
        <v>0</v>
      </c>
      <c r="D2043" s="15"/>
      <c r="E2043" s="15"/>
      <c r="F2043" s="15"/>
      <c r="G2043" s="15"/>
      <c r="H2043" s="15"/>
      <c r="I2043" s="15"/>
      <c r="J2043" s="15"/>
    </row>
    <row r="2044" spans="1:10" x14ac:dyDescent="0.35">
      <c r="A2044" s="24" t="str">
        <f>'Base data'!A2085</f>
        <v>OL1</v>
      </c>
      <c r="B2044" s="30">
        <f>'Base data'!B2085</f>
        <v>0</v>
      </c>
      <c r="C2044" s="30">
        <f>'Base data'!E2085</f>
        <v>0</v>
      </c>
      <c r="D2044" s="15"/>
      <c r="E2044" s="15"/>
      <c r="F2044" s="15"/>
      <c r="G2044" s="15"/>
      <c r="H2044" s="15"/>
      <c r="I2044" s="15"/>
      <c r="J2044" s="15"/>
    </row>
    <row r="2045" spans="1:10" x14ac:dyDescent="0.35">
      <c r="A2045" s="24" t="str">
        <f>'Base data'!A2086</f>
        <v>OL10</v>
      </c>
      <c r="B2045" s="30">
        <f>'Base data'!B2086</f>
        <v>0</v>
      </c>
      <c r="C2045" s="30">
        <f>'Base data'!E2086</f>
        <v>0</v>
      </c>
      <c r="D2045" s="15"/>
      <c r="E2045" s="15"/>
      <c r="F2045" s="15"/>
      <c r="G2045" s="15"/>
      <c r="H2045" s="15"/>
      <c r="I2045" s="15"/>
      <c r="J2045" s="15"/>
    </row>
    <row r="2046" spans="1:10" x14ac:dyDescent="0.35">
      <c r="A2046" s="24" t="str">
        <f>'Base data'!A2087</f>
        <v>OL11</v>
      </c>
      <c r="B2046" s="30">
        <f>'Base data'!B2087</f>
        <v>0</v>
      </c>
      <c r="C2046" s="30">
        <f>'Base data'!E2087</f>
        <v>0</v>
      </c>
      <c r="D2046" s="15"/>
      <c r="E2046" s="15"/>
      <c r="F2046" s="15"/>
      <c r="G2046" s="15"/>
      <c r="H2046" s="15"/>
      <c r="I2046" s="15"/>
      <c r="J2046" s="15"/>
    </row>
    <row r="2047" spans="1:10" x14ac:dyDescent="0.35">
      <c r="A2047" s="24" t="str">
        <f>'Base data'!A2088</f>
        <v>OL12</v>
      </c>
      <c r="B2047" s="30">
        <f>'Base data'!B2088</f>
        <v>0</v>
      </c>
      <c r="C2047" s="30">
        <f>'Base data'!E2088</f>
        <v>0</v>
      </c>
      <c r="D2047" s="15"/>
      <c r="E2047" s="15"/>
      <c r="F2047" s="15"/>
      <c r="G2047" s="15"/>
      <c r="H2047" s="15"/>
      <c r="I2047" s="15"/>
      <c r="J2047" s="15"/>
    </row>
    <row r="2048" spans="1:10" x14ac:dyDescent="0.35">
      <c r="A2048" s="24" t="str">
        <f>'Base data'!A2089</f>
        <v>OL13</v>
      </c>
      <c r="B2048" s="30">
        <f>'Base data'!B2089</f>
        <v>0</v>
      </c>
      <c r="C2048" s="30">
        <f>'Base data'!E2089</f>
        <v>0</v>
      </c>
      <c r="D2048" s="15"/>
      <c r="E2048" s="15"/>
      <c r="F2048" s="15"/>
      <c r="G2048" s="15"/>
      <c r="H2048" s="15"/>
      <c r="I2048" s="15"/>
      <c r="J2048" s="15"/>
    </row>
    <row r="2049" spans="1:10" x14ac:dyDescent="0.35">
      <c r="A2049" s="24" t="str">
        <f>'Base data'!A2090</f>
        <v>OL14</v>
      </c>
      <c r="B2049" s="30">
        <f>'Base data'!B2090</f>
        <v>0</v>
      </c>
      <c r="C2049" s="30">
        <f>'Base data'!E2090</f>
        <v>0</v>
      </c>
      <c r="D2049" s="15"/>
      <c r="E2049" s="15"/>
      <c r="F2049" s="15"/>
      <c r="G2049" s="15"/>
      <c r="H2049" s="15"/>
      <c r="I2049" s="15"/>
      <c r="J2049" s="15"/>
    </row>
    <row r="2050" spans="1:10" x14ac:dyDescent="0.35">
      <c r="A2050" s="24" t="str">
        <f>'Base data'!A2091</f>
        <v>OL15</v>
      </c>
      <c r="B2050" s="30">
        <f>'Base data'!B2091</f>
        <v>0</v>
      </c>
      <c r="C2050" s="30">
        <f>'Base data'!E2091</f>
        <v>0</v>
      </c>
      <c r="D2050" s="15"/>
      <c r="E2050" s="15"/>
      <c r="F2050" s="15"/>
      <c r="G2050" s="15"/>
      <c r="H2050" s="15"/>
      <c r="I2050" s="15"/>
      <c r="J2050" s="15"/>
    </row>
    <row r="2051" spans="1:10" x14ac:dyDescent="0.35">
      <c r="A2051" s="24" t="str">
        <f>'Base data'!A2092</f>
        <v>OL16</v>
      </c>
      <c r="B2051" s="30">
        <f>'Base data'!B2092</f>
        <v>0</v>
      </c>
      <c r="C2051" s="30">
        <f>'Base data'!E2092</f>
        <v>0</v>
      </c>
      <c r="D2051" s="15"/>
      <c r="E2051" s="15"/>
      <c r="F2051" s="15"/>
      <c r="G2051" s="15"/>
      <c r="H2051" s="15"/>
      <c r="I2051" s="15"/>
      <c r="J2051" s="15"/>
    </row>
    <row r="2052" spans="1:10" x14ac:dyDescent="0.35">
      <c r="A2052" s="24" t="str">
        <f>'Base data'!A2093</f>
        <v>OL2</v>
      </c>
      <c r="B2052" s="30">
        <f>'Base data'!B2093</f>
        <v>0</v>
      </c>
      <c r="C2052" s="30">
        <f>'Base data'!E2093</f>
        <v>0</v>
      </c>
      <c r="D2052" s="15"/>
      <c r="E2052" s="15"/>
      <c r="F2052" s="15"/>
      <c r="G2052" s="15"/>
      <c r="H2052" s="15"/>
      <c r="I2052" s="15"/>
      <c r="J2052" s="15"/>
    </row>
    <row r="2053" spans="1:10" x14ac:dyDescent="0.35">
      <c r="A2053" s="24" t="str">
        <f>'Base data'!A2094</f>
        <v>OL3</v>
      </c>
      <c r="B2053" s="30">
        <f>'Base data'!B2094</f>
        <v>0</v>
      </c>
      <c r="C2053" s="30">
        <f>'Base data'!E2094</f>
        <v>0</v>
      </c>
      <c r="D2053" s="15"/>
      <c r="E2053" s="15"/>
      <c r="F2053" s="15"/>
      <c r="G2053" s="15"/>
      <c r="H2053" s="15"/>
      <c r="I2053" s="15"/>
      <c r="J2053" s="15"/>
    </row>
    <row r="2054" spans="1:10" x14ac:dyDescent="0.35">
      <c r="A2054" s="24" t="str">
        <f>'Base data'!A2095</f>
        <v>OL4</v>
      </c>
      <c r="B2054" s="30">
        <f>'Base data'!B2095</f>
        <v>0</v>
      </c>
      <c r="C2054" s="30">
        <f>'Base data'!E2095</f>
        <v>0</v>
      </c>
      <c r="D2054" s="15"/>
      <c r="E2054" s="15"/>
      <c r="F2054" s="15"/>
      <c r="G2054" s="15"/>
      <c r="H2054" s="15"/>
      <c r="I2054" s="15"/>
      <c r="J2054" s="15"/>
    </row>
    <row r="2055" spans="1:10" x14ac:dyDescent="0.35">
      <c r="A2055" s="24" t="str">
        <f>'Base data'!A2096</f>
        <v>OL5</v>
      </c>
      <c r="B2055" s="30">
        <f>'Base data'!B2096</f>
        <v>0</v>
      </c>
      <c r="C2055" s="30">
        <f>'Base data'!E2096</f>
        <v>0</v>
      </c>
      <c r="D2055" s="15"/>
      <c r="E2055" s="15"/>
      <c r="F2055" s="15"/>
      <c r="G2055" s="15"/>
      <c r="H2055" s="15"/>
      <c r="I2055" s="15"/>
      <c r="J2055" s="15"/>
    </row>
    <row r="2056" spans="1:10" x14ac:dyDescent="0.35">
      <c r="A2056" s="24" t="str">
        <f>'Base data'!A2097</f>
        <v>OL6</v>
      </c>
      <c r="B2056" s="30">
        <f>'Base data'!B2097</f>
        <v>0</v>
      </c>
      <c r="C2056" s="30">
        <f>'Base data'!E2097</f>
        <v>0</v>
      </c>
      <c r="D2056" s="15"/>
      <c r="E2056" s="15"/>
      <c r="F2056" s="15"/>
      <c r="G2056" s="15"/>
      <c r="H2056" s="15"/>
      <c r="I2056" s="15"/>
      <c r="J2056" s="15"/>
    </row>
    <row r="2057" spans="1:10" x14ac:dyDescent="0.35">
      <c r="A2057" s="24" t="str">
        <f>'Base data'!A2098</f>
        <v>OL7</v>
      </c>
      <c r="B2057" s="30">
        <f>'Base data'!B2098</f>
        <v>0</v>
      </c>
      <c r="C2057" s="30">
        <f>'Base data'!E2098</f>
        <v>0</v>
      </c>
      <c r="D2057" s="15"/>
      <c r="E2057" s="15"/>
      <c r="F2057" s="15"/>
      <c r="G2057" s="15"/>
      <c r="H2057" s="15"/>
      <c r="I2057" s="15"/>
      <c r="J2057" s="15"/>
    </row>
    <row r="2058" spans="1:10" x14ac:dyDescent="0.35">
      <c r="A2058" s="24" t="str">
        <f>'Base data'!A2099</f>
        <v>OL8</v>
      </c>
      <c r="B2058" s="30">
        <f>'Base data'!B2099</f>
        <v>0</v>
      </c>
      <c r="C2058" s="30">
        <f>'Base data'!E2099</f>
        <v>0</v>
      </c>
      <c r="D2058" s="15"/>
      <c r="E2058" s="15"/>
      <c r="F2058" s="15"/>
      <c r="G2058" s="15"/>
      <c r="H2058" s="15"/>
      <c r="I2058" s="15"/>
      <c r="J2058" s="15"/>
    </row>
    <row r="2059" spans="1:10" x14ac:dyDescent="0.35">
      <c r="A2059" s="24" t="str">
        <f>'Base data'!A2100</f>
        <v>OL9</v>
      </c>
      <c r="B2059" s="30">
        <f>'Base data'!B2100</f>
        <v>0</v>
      </c>
      <c r="C2059" s="30">
        <f>'Base data'!E2100</f>
        <v>0</v>
      </c>
      <c r="D2059" s="15"/>
      <c r="E2059" s="15"/>
      <c r="F2059" s="15"/>
      <c r="G2059" s="15"/>
      <c r="H2059" s="15"/>
      <c r="I2059" s="15"/>
      <c r="J2059" s="15"/>
    </row>
    <row r="2060" spans="1:10" x14ac:dyDescent="0.35">
      <c r="A2060" s="24" t="str">
        <f>'Base data'!A2101</f>
        <v>OL95</v>
      </c>
      <c r="B2060" s="30">
        <f>'Base data'!B2101</f>
        <v>0</v>
      </c>
      <c r="C2060" s="30">
        <f>'Base data'!E2101</f>
        <v>0</v>
      </c>
      <c r="D2060" s="15"/>
      <c r="E2060" s="15"/>
      <c r="F2060" s="15"/>
      <c r="G2060" s="15"/>
      <c r="H2060" s="15"/>
      <c r="I2060" s="15"/>
      <c r="J2060" s="15"/>
    </row>
    <row r="2061" spans="1:10" x14ac:dyDescent="0.35">
      <c r="A2061" s="24" t="str">
        <f>'Base data'!A2102</f>
        <v>OX1</v>
      </c>
      <c r="B2061" s="30">
        <f>'Base data'!B2102</f>
        <v>0</v>
      </c>
      <c r="C2061" s="30">
        <f>'Base data'!E2102</f>
        <v>0</v>
      </c>
      <c r="D2061" s="15"/>
      <c r="E2061" s="15"/>
      <c r="F2061" s="15"/>
      <c r="G2061" s="15"/>
      <c r="H2061" s="15"/>
      <c r="I2061" s="15"/>
      <c r="J2061" s="15"/>
    </row>
    <row r="2062" spans="1:10" x14ac:dyDescent="0.35">
      <c r="A2062" s="24" t="str">
        <f>'Base data'!A2103</f>
        <v>OX10</v>
      </c>
      <c r="B2062" s="30">
        <f>'Base data'!B2103</f>
        <v>0</v>
      </c>
      <c r="C2062" s="30">
        <f>'Base data'!E2103</f>
        <v>0</v>
      </c>
      <c r="D2062" s="15"/>
      <c r="E2062" s="15"/>
      <c r="F2062" s="15"/>
      <c r="G2062" s="15"/>
      <c r="H2062" s="15"/>
      <c r="I2062" s="15"/>
      <c r="J2062" s="15"/>
    </row>
    <row r="2063" spans="1:10" x14ac:dyDescent="0.35">
      <c r="A2063" s="24" t="str">
        <f>'Base data'!A2104</f>
        <v>OX11</v>
      </c>
      <c r="B2063" s="30">
        <f>'Base data'!B2104</f>
        <v>0</v>
      </c>
      <c r="C2063" s="30">
        <f>'Base data'!E2104</f>
        <v>0</v>
      </c>
      <c r="D2063" s="15"/>
      <c r="E2063" s="15"/>
      <c r="F2063" s="15"/>
      <c r="G2063" s="15"/>
      <c r="H2063" s="15"/>
      <c r="I2063" s="15"/>
      <c r="J2063" s="15"/>
    </row>
    <row r="2064" spans="1:10" x14ac:dyDescent="0.35">
      <c r="A2064" s="24" t="str">
        <f>'Base data'!A2105</f>
        <v>OX12</v>
      </c>
      <c r="B2064" s="30">
        <f>'Base data'!B2105</f>
        <v>0</v>
      </c>
      <c r="C2064" s="30">
        <f>'Base data'!E2105</f>
        <v>0</v>
      </c>
      <c r="D2064" s="15"/>
      <c r="E2064" s="15"/>
      <c r="F2064" s="15"/>
      <c r="G2064" s="15"/>
      <c r="H2064" s="15"/>
      <c r="I2064" s="15"/>
      <c r="J2064" s="15"/>
    </row>
    <row r="2065" spans="1:10" x14ac:dyDescent="0.35">
      <c r="A2065" s="24" t="str">
        <f>'Base data'!A2106</f>
        <v>OX13</v>
      </c>
      <c r="B2065" s="30">
        <f>'Base data'!B2106</f>
        <v>0</v>
      </c>
      <c r="C2065" s="30">
        <f>'Base data'!E2106</f>
        <v>0</v>
      </c>
      <c r="D2065" s="15"/>
      <c r="E2065" s="15"/>
      <c r="F2065" s="15"/>
      <c r="G2065" s="15"/>
      <c r="H2065" s="15"/>
      <c r="I2065" s="15"/>
      <c r="J2065" s="15"/>
    </row>
    <row r="2066" spans="1:10" x14ac:dyDescent="0.35">
      <c r="A2066" s="24" t="str">
        <f>'Base data'!A2107</f>
        <v>OX14</v>
      </c>
      <c r="B2066" s="30">
        <f>'Base data'!B2107</f>
        <v>0</v>
      </c>
      <c r="C2066" s="30">
        <f>'Base data'!E2107</f>
        <v>0</v>
      </c>
      <c r="D2066" s="15"/>
      <c r="E2066" s="15"/>
      <c r="F2066" s="15"/>
      <c r="G2066" s="15"/>
      <c r="H2066" s="15"/>
      <c r="I2066" s="15"/>
      <c r="J2066" s="15"/>
    </row>
    <row r="2067" spans="1:10" x14ac:dyDescent="0.35">
      <c r="A2067" s="24" t="str">
        <f>'Base data'!A2108</f>
        <v>OX15</v>
      </c>
      <c r="B2067" s="30">
        <f>'Base data'!B2108</f>
        <v>0</v>
      </c>
      <c r="C2067" s="30">
        <f>'Base data'!E2108</f>
        <v>0</v>
      </c>
      <c r="D2067" s="15"/>
      <c r="E2067" s="15"/>
      <c r="F2067" s="15"/>
      <c r="G2067" s="15"/>
      <c r="H2067" s="15"/>
      <c r="I2067" s="15"/>
      <c r="J2067" s="15"/>
    </row>
    <row r="2068" spans="1:10" x14ac:dyDescent="0.35">
      <c r="A2068" s="24" t="str">
        <f>'Base data'!A2109</f>
        <v>OX16</v>
      </c>
      <c r="B2068" s="30">
        <f>'Base data'!B2109</f>
        <v>0</v>
      </c>
      <c r="C2068" s="30">
        <f>'Base data'!E2109</f>
        <v>0</v>
      </c>
      <c r="D2068" s="15"/>
      <c r="E2068" s="15"/>
      <c r="F2068" s="15"/>
      <c r="G2068" s="15"/>
      <c r="H2068" s="15"/>
      <c r="I2068" s="15"/>
      <c r="J2068" s="15"/>
    </row>
    <row r="2069" spans="1:10" x14ac:dyDescent="0.35">
      <c r="A2069" s="24" t="str">
        <f>'Base data'!A2110</f>
        <v>OX17</v>
      </c>
      <c r="B2069" s="30">
        <f>'Base data'!B2110</f>
        <v>0</v>
      </c>
      <c r="C2069" s="30">
        <f>'Base data'!E2110</f>
        <v>0</v>
      </c>
      <c r="D2069" s="15"/>
      <c r="E2069" s="15"/>
      <c r="F2069" s="15"/>
      <c r="G2069" s="15"/>
      <c r="H2069" s="15"/>
      <c r="I2069" s="15"/>
      <c r="J2069" s="15"/>
    </row>
    <row r="2070" spans="1:10" x14ac:dyDescent="0.35">
      <c r="A2070" s="24" t="str">
        <f>'Base data'!A2111</f>
        <v>OX18</v>
      </c>
      <c r="B2070" s="30">
        <f>'Base data'!B2111</f>
        <v>0</v>
      </c>
      <c r="C2070" s="30">
        <f>'Base data'!E2111</f>
        <v>0</v>
      </c>
      <c r="D2070" s="15"/>
      <c r="E2070" s="15"/>
      <c r="F2070" s="15"/>
      <c r="G2070" s="15"/>
      <c r="H2070" s="15"/>
      <c r="I2070" s="15"/>
      <c r="J2070" s="15"/>
    </row>
    <row r="2071" spans="1:10" x14ac:dyDescent="0.35">
      <c r="A2071" s="24" t="str">
        <f>'Base data'!A2112</f>
        <v>OX2</v>
      </c>
      <c r="B2071" s="30">
        <f>'Base data'!B2112</f>
        <v>0</v>
      </c>
      <c r="C2071" s="30">
        <f>'Base data'!E2112</f>
        <v>0</v>
      </c>
      <c r="D2071" s="15"/>
      <c r="E2071" s="15"/>
      <c r="F2071" s="15"/>
      <c r="G2071" s="15"/>
      <c r="H2071" s="15"/>
      <c r="I2071" s="15"/>
      <c r="J2071" s="15"/>
    </row>
    <row r="2072" spans="1:10" x14ac:dyDescent="0.35">
      <c r="A2072" s="24" t="str">
        <f>'Base data'!A2113</f>
        <v>OX20</v>
      </c>
      <c r="B2072" s="30">
        <f>'Base data'!B2113</f>
        <v>0</v>
      </c>
      <c r="C2072" s="30">
        <f>'Base data'!E2113</f>
        <v>0</v>
      </c>
      <c r="D2072" s="15"/>
      <c r="E2072" s="15"/>
      <c r="F2072" s="15"/>
      <c r="G2072" s="15"/>
      <c r="H2072" s="15"/>
      <c r="I2072" s="15"/>
      <c r="J2072" s="15"/>
    </row>
    <row r="2073" spans="1:10" x14ac:dyDescent="0.35">
      <c r="A2073" s="24" t="str">
        <f>'Base data'!A2114</f>
        <v>OX25</v>
      </c>
      <c r="B2073" s="30">
        <f>'Base data'!B2114</f>
        <v>0</v>
      </c>
      <c r="C2073" s="30">
        <f>'Base data'!E2114</f>
        <v>0</v>
      </c>
      <c r="D2073" s="15"/>
      <c r="E2073" s="15"/>
      <c r="F2073" s="15"/>
      <c r="G2073" s="15"/>
      <c r="H2073" s="15"/>
      <c r="I2073" s="15"/>
      <c r="J2073" s="15"/>
    </row>
    <row r="2074" spans="1:10" x14ac:dyDescent="0.35">
      <c r="A2074" s="24" t="str">
        <f>'Base data'!A2115</f>
        <v>OX26</v>
      </c>
      <c r="B2074" s="30">
        <f>'Base data'!B2115</f>
        <v>0</v>
      </c>
      <c r="C2074" s="30">
        <f>'Base data'!E2115</f>
        <v>0</v>
      </c>
      <c r="D2074" s="15"/>
      <c r="E2074" s="15"/>
      <c r="F2074" s="15"/>
      <c r="G2074" s="15"/>
      <c r="H2074" s="15"/>
      <c r="I2074" s="15"/>
      <c r="J2074" s="15"/>
    </row>
    <row r="2075" spans="1:10" x14ac:dyDescent="0.35">
      <c r="A2075" s="24" t="str">
        <f>'Base data'!A2116</f>
        <v>OX27</v>
      </c>
      <c r="B2075" s="30">
        <f>'Base data'!B2116</f>
        <v>0</v>
      </c>
      <c r="C2075" s="30">
        <f>'Base data'!E2116</f>
        <v>0</v>
      </c>
      <c r="D2075" s="15"/>
      <c r="E2075" s="15"/>
      <c r="F2075" s="15"/>
      <c r="G2075" s="15"/>
      <c r="H2075" s="15"/>
      <c r="I2075" s="15"/>
      <c r="J2075" s="15"/>
    </row>
    <row r="2076" spans="1:10" x14ac:dyDescent="0.35">
      <c r="A2076" s="24" t="str">
        <f>'Base data'!A2117</f>
        <v>OX28</v>
      </c>
      <c r="B2076" s="30">
        <f>'Base data'!B2117</f>
        <v>0</v>
      </c>
      <c r="C2076" s="30">
        <f>'Base data'!E2117</f>
        <v>0</v>
      </c>
      <c r="D2076" s="15"/>
      <c r="E2076" s="15"/>
      <c r="F2076" s="15"/>
      <c r="G2076" s="15"/>
      <c r="H2076" s="15"/>
      <c r="I2076" s="15"/>
      <c r="J2076" s="15"/>
    </row>
    <row r="2077" spans="1:10" x14ac:dyDescent="0.35">
      <c r="A2077" s="24" t="str">
        <f>'Base data'!A2118</f>
        <v>OX29</v>
      </c>
      <c r="B2077" s="30">
        <f>'Base data'!B2118</f>
        <v>0</v>
      </c>
      <c r="C2077" s="30">
        <f>'Base data'!E2118</f>
        <v>0</v>
      </c>
      <c r="D2077" s="15"/>
      <c r="E2077" s="15"/>
      <c r="F2077" s="15"/>
      <c r="G2077" s="15"/>
      <c r="H2077" s="15"/>
      <c r="I2077" s="15"/>
      <c r="J2077" s="15"/>
    </row>
    <row r="2078" spans="1:10" x14ac:dyDescent="0.35">
      <c r="A2078" s="24" t="str">
        <f>'Base data'!A2119</f>
        <v>OX3</v>
      </c>
      <c r="B2078" s="30">
        <f>'Base data'!B2119</f>
        <v>0</v>
      </c>
      <c r="C2078" s="30">
        <f>'Base data'!E2119</f>
        <v>0</v>
      </c>
      <c r="D2078" s="15"/>
      <c r="E2078" s="15"/>
      <c r="F2078" s="15"/>
      <c r="G2078" s="15"/>
      <c r="H2078" s="15"/>
      <c r="I2078" s="15"/>
      <c r="J2078" s="15"/>
    </row>
    <row r="2079" spans="1:10" x14ac:dyDescent="0.35">
      <c r="A2079" s="24" t="str">
        <f>'Base data'!A2120</f>
        <v>OX33</v>
      </c>
      <c r="B2079" s="30">
        <f>'Base data'!B2120</f>
        <v>0</v>
      </c>
      <c r="C2079" s="30">
        <f>'Base data'!E2120</f>
        <v>0</v>
      </c>
      <c r="D2079" s="15"/>
      <c r="E2079" s="15"/>
      <c r="F2079" s="15"/>
      <c r="G2079" s="15"/>
      <c r="H2079" s="15"/>
      <c r="I2079" s="15"/>
      <c r="J2079" s="15"/>
    </row>
    <row r="2080" spans="1:10" x14ac:dyDescent="0.35">
      <c r="A2080" s="24" t="str">
        <f>'Base data'!A2121</f>
        <v>OX39</v>
      </c>
      <c r="B2080" s="30">
        <f>'Base data'!B2121</f>
        <v>0</v>
      </c>
      <c r="C2080" s="30">
        <f>'Base data'!E2121</f>
        <v>0</v>
      </c>
      <c r="D2080" s="15"/>
      <c r="E2080" s="15"/>
      <c r="F2080" s="15"/>
      <c r="G2080" s="15"/>
      <c r="H2080" s="15"/>
      <c r="I2080" s="15"/>
      <c r="J2080" s="15"/>
    </row>
    <row r="2081" spans="1:10" x14ac:dyDescent="0.35">
      <c r="A2081" s="24" t="str">
        <f>'Base data'!A2122</f>
        <v>OX4</v>
      </c>
      <c r="B2081" s="30">
        <f>'Base data'!B2122</f>
        <v>0</v>
      </c>
      <c r="C2081" s="30">
        <f>'Base data'!E2122</f>
        <v>0</v>
      </c>
      <c r="D2081" s="15"/>
      <c r="E2081" s="15"/>
      <c r="F2081" s="15"/>
      <c r="G2081" s="15"/>
      <c r="H2081" s="15"/>
      <c r="I2081" s="15"/>
      <c r="J2081" s="15"/>
    </row>
    <row r="2082" spans="1:10" x14ac:dyDescent="0.35">
      <c r="A2082" s="24" t="str">
        <f>'Base data'!A2123</f>
        <v>OX44</v>
      </c>
      <c r="B2082" s="30">
        <f>'Base data'!B2123</f>
        <v>0</v>
      </c>
      <c r="C2082" s="30">
        <f>'Base data'!E2123</f>
        <v>0</v>
      </c>
      <c r="D2082" s="15"/>
      <c r="E2082" s="15"/>
      <c r="F2082" s="15"/>
      <c r="G2082" s="15"/>
      <c r="H2082" s="15"/>
      <c r="I2082" s="15"/>
      <c r="J2082" s="15"/>
    </row>
    <row r="2083" spans="1:10" x14ac:dyDescent="0.35">
      <c r="A2083" s="24" t="str">
        <f>'Base data'!A2124</f>
        <v>OX49</v>
      </c>
      <c r="B2083" s="30">
        <f>'Base data'!B2124</f>
        <v>0</v>
      </c>
      <c r="C2083" s="30">
        <f>'Base data'!E2124</f>
        <v>0</v>
      </c>
      <c r="D2083" s="15"/>
      <c r="E2083" s="15"/>
      <c r="F2083" s="15"/>
      <c r="G2083" s="15"/>
      <c r="H2083" s="15"/>
      <c r="I2083" s="15"/>
      <c r="J2083" s="15"/>
    </row>
    <row r="2084" spans="1:10" x14ac:dyDescent="0.35">
      <c r="A2084" s="24" t="str">
        <f>'Base data'!A2125</f>
        <v>OX5</v>
      </c>
      <c r="B2084" s="30">
        <f>'Base data'!B2125</f>
        <v>0</v>
      </c>
      <c r="C2084" s="30">
        <f>'Base data'!E2125</f>
        <v>0</v>
      </c>
      <c r="D2084" s="15"/>
      <c r="E2084" s="15"/>
      <c r="F2084" s="15"/>
      <c r="G2084" s="15"/>
      <c r="H2084" s="15"/>
      <c r="I2084" s="15"/>
      <c r="J2084" s="15"/>
    </row>
    <row r="2085" spans="1:10" x14ac:dyDescent="0.35">
      <c r="A2085" s="24" t="str">
        <f>'Base data'!A2126</f>
        <v>OX6</v>
      </c>
      <c r="B2085" s="30">
        <f>'Base data'!B2126</f>
        <v>0</v>
      </c>
      <c r="C2085" s="30">
        <f>'Base data'!E2126</f>
        <v>0</v>
      </c>
      <c r="D2085" s="15"/>
      <c r="E2085" s="15"/>
      <c r="F2085" s="15"/>
      <c r="G2085" s="15"/>
      <c r="H2085" s="15"/>
      <c r="I2085" s="15"/>
      <c r="J2085" s="15"/>
    </row>
    <row r="2086" spans="1:10" x14ac:dyDescent="0.35">
      <c r="A2086" s="24" t="str">
        <f>'Base data'!A2127</f>
        <v>OX7</v>
      </c>
      <c r="B2086" s="30">
        <f>'Base data'!B2127</f>
        <v>0</v>
      </c>
      <c r="C2086" s="30">
        <f>'Base data'!E2127</f>
        <v>0</v>
      </c>
      <c r="D2086" s="15"/>
      <c r="E2086" s="15"/>
      <c r="F2086" s="15"/>
      <c r="G2086" s="15"/>
      <c r="H2086" s="15"/>
      <c r="I2086" s="15"/>
      <c r="J2086" s="15"/>
    </row>
    <row r="2087" spans="1:10" x14ac:dyDescent="0.35">
      <c r="A2087" s="24" t="str">
        <f>'Base data'!A2128</f>
        <v>OX8</v>
      </c>
      <c r="B2087" s="30">
        <f>'Base data'!B2128</f>
        <v>0</v>
      </c>
      <c r="C2087" s="30">
        <f>'Base data'!E2128</f>
        <v>0</v>
      </c>
      <c r="D2087" s="15"/>
      <c r="E2087" s="15"/>
      <c r="F2087" s="15"/>
      <c r="G2087" s="15"/>
      <c r="H2087" s="15"/>
      <c r="I2087" s="15"/>
      <c r="J2087" s="15"/>
    </row>
    <row r="2088" spans="1:10" x14ac:dyDescent="0.35">
      <c r="A2088" s="24" t="str">
        <f>'Base data'!A2129</f>
        <v>OX9</v>
      </c>
      <c r="B2088" s="30">
        <f>'Base data'!B2129</f>
        <v>0</v>
      </c>
      <c r="C2088" s="30">
        <f>'Base data'!E2129</f>
        <v>0</v>
      </c>
      <c r="D2088" s="15"/>
      <c r="E2088" s="15"/>
      <c r="F2088" s="15"/>
      <c r="G2088" s="15"/>
      <c r="H2088" s="15"/>
      <c r="I2088" s="15"/>
      <c r="J2088" s="15"/>
    </row>
    <row r="2089" spans="1:10" x14ac:dyDescent="0.35">
      <c r="A2089" s="24" t="str">
        <f>'Base data'!A2130</f>
        <v>PA1</v>
      </c>
      <c r="B2089" s="30">
        <f>'Base data'!B2130</f>
        <v>0</v>
      </c>
      <c r="C2089" s="30">
        <f>'Base data'!E2130</f>
        <v>0</v>
      </c>
      <c r="D2089" s="15"/>
      <c r="E2089" s="15"/>
      <c r="F2089" s="15"/>
      <c r="G2089" s="15"/>
      <c r="H2089" s="15"/>
      <c r="I2089" s="15"/>
      <c r="J2089" s="15"/>
    </row>
    <row r="2090" spans="1:10" x14ac:dyDescent="0.35">
      <c r="A2090" s="24" t="str">
        <f>'Base data'!A2131</f>
        <v>PA10</v>
      </c>
      <c r="B2090" s="30">
        <f>'Base data'!B2131</f>
        <v>0</v>
      </c>
      <c r="C2090" s="30">
        <f>'Base data'!E2131</f>
        <v>0</v>
      </c>
      <c r="D2090" s="15"/>
      <c r="E2090" s="15"/>
      <c r="F2090" s="15"/>
      <c r="G2090" s="15"/>
      <c r="H2090" s="15"/>
      <c r="I2090" s="15"/>
      <c r="J2090" s="15"/>
    </row>
    <row r="2091" spans="1:10" x14ac:dyDescent="0.35">
      <c r="A2091" s="24" t="str">
        <f>'Base data'!A2132</f>
        <v>PA11</v>
      </c>
      <c r="B2091" s="30">
        <f>'Base data'!B2132</f>
        <v>0</v>
      </c>
      <c r="C2091" s="30">
        <f>'Base data'!E2132</f>
        <v>0</v>
      </c>
      <c r="D2091" s="15"/>
      <c r="E2091" s="15"/>
      <c r="F2091" s="15"/>
      <c r="G2091" s="15"/>
      <c r="H2091" s="15"/>
      <c r="I2091" s="15"/>
      <c r="J2091" s="15"/>
    </row>
    <row r="2092" spans="1:10" x14ac:dyDescent="0.35">
      <c r="A2092" s="24" t="str">
        <f>'Base data'!A2133</f>
        <v>PA12</v>
      </c>
      <c r="B2092" s="30">
        <f>'Base data'!B2133</f>
        <v>0</v>
      </c>
      <c r="C2092" s="30">
        <f>'Base data'!E2133</f>
        <v>0</v>
      </c>
      <c r="D2092" s="15"/>
      <c r="E2092" s="15"/>
      <c r="F2092" s="15"/>
      <c r="G2092" s="15"/>
      <c r="H2092" s="15"/>
      <c r="I2092" s="15"/>
      <c r="J2092" s="15"/>
    </row>
    <row r="2093" spans="1:10" x14ac:dyDescent="0.35">
      <c r="A2093" s="24" t="str">
        <f>'Base data'!A2134</f>
        <v>PA13</v>
      </c>
      <c r="B2093" s="30">
        <f>'Base data'!B2134</f>
        <v>0</v>
      </c>
      <c r="C2093" s="30">
        <f>'Base data'!E2134</f>
        <v>0</v>
      </c>
      <c r="D2093" s="15"/>
      <c r="E2093" s="15"/>
      <c r="F2093" s="15"/>
      <c r="G2093" s="15"/>
      <c r="H2093" s="15"/>
      <c r="I2093" s="15"/>
      <c r="J2093" s="15"/>
    </row>
    <row r="2094" spans="1:10" x14ac:dyDescent="0.35">
      <c r="A2094" s="24" t="str">
        <f>'Base data'!A2135</f>
        <v>PA14</v>
      </c>
      <c r="B2094" s="30">
        <f>'Base data'!B2135</f>
        <v>0</v>
      </c>
      <c r="C2094" s="30">
        <f>'Base data'!E2135</f>
        <v>0</v>
      </c>
      <c r="D2094" s="15"/>
      <c r="E2094" s="15"/>
      <c r="F2094" s="15"/>
      <c r="G2094" s="15"/>
      <c r="H2094" s="15"/>
      <c r="I2094" s="15"/>
      <c r="J2094" s="15"/>
    </row>
    <row r="2095" spans="1:10" x14ac:dyDescent="0.35">
      <c r="A2095" s="24" t="str">
        <f>'Base data'!A2136</f>
        <v>PA15</v>
      </c>
      <c r="B2095" s="30">
        <f>'Base data'!B2136</f>
        <v>0</v>
      </c>
      <c r="C2095" s="30">
        <f>'Base data'!E2136</f>
        <v>0</v>
      </c>
      <c r="D2095" s="15"/>
      <c r="E2095" s="15"/>
      <c r="F2095" s="15"/>
      <c r="G2095" s="15"/>
      <c r="H2095" s="15"/>
      <c r="I2095" s="15"/>
      <c r="J2095" s="15"/>
    </row>
    <row r="2096" spans="1:10" x14ac:dyDescent="0.35">
      <c r="A2096" s="24" t="str">
        <f>'Base data'!A2137</f>
        <v>PA16</v>
      </c>
      <c r="B2096" s="30">
        <f>'Base data'!B2137</f>
        <v>0</v>
      </c>
      <c r="C2096" s="30">
        <f>'Base data'!E2137</f>
        <v>0</v>
      </c>
      <c r="D2096" s="15"/>
      <c r="E2096" s="15"/>
      <c r="F2096" s="15"/>
      <c r="G2096" s="15"/>
      <c r="H2096" s="15"/>
      <c r="I2096" s="15"/>
      <c r="J2096" s="15"/>
    </row>
    <row r="2097" spans="1:10" x14ac:dyDescent="0.35">
      <c r="A2097" s="24" t="str">
        <f>'Base data'!A2138</f>
        <v>PA17</v>
      </c>
      <c r="B2097" s="30">
        <f>'Base data'!B2138</f>
        <v>0</v>
      </c>
      <c r="C2097" s="30">
        <f>'Base data'!E2138</f>
        <v>0</v>
      </c>
      <c r="D2097" s="15"/>
      <c r="E2097" s="15"/>
      <c r="F2097" s="15"/>
      <c r="G2097" s="15"/>
      <c r="H2097" s="15"/>
      <c r="I2097" s="15"/>
      <c r="J2097" s="15"/>
    </row>
    <row r="2098" spans="1:10" x14ac:dyDescent="0.35">
      <c r="A2098" s="24" t="str">
        <f>'Base data'!A2139</f>
        <v>PA18</v>
      </c>
      <c r="B2098" s="30">
        <f>'Base data'!B2139</f>
        <v>0</v>
      </c>
      <c r="C2098" s="30">
        <f>'Base data'!E2139</f>
        <v>0</v>
      </c>
      <c r="D2098" s="15"/>
      <c r="E2098" s="15"/>
      <c r="F2098" s="15"/>
      <c r="G2098" s="15"/>
      <c r="H2098" s="15"/>
      <c r="I2098" s="15"/>
      <c r="J2098" s="15"/>
    </row>
    <row r="2099" spans="1:10" x14ac:dyDescent="0.35">
      <c r="A2099" s="24" t="str">
        <f>'Base data'!A2140</f>
        <v>PA19</v>
      </c>
      <c r="B2099" s="30">
        <f>'Base data'!B2140</f>
        <v>0</v>
      </c>
      <c r="C2099" s="30">
        <f>'Base data'!E2140</f>
        <v>0</v>
      </c>
      <c r="D2099" s="15"/>
      <c r="E2099" s="15"/>
      <c r="F2099" s="15"/>
      <c r="G2099" s="15"/>
      <c r="H2099" s="15"/>
      <c r="I2099" s="15"/>
      <c r="J2099" s="15"/>
    </row>
    <row r="2100" spans="1:10" x14ac:dyDescent="0.35">
      <c r="A2100" s="24" t="str">
        <f>'Base data'!A2141</f>
        <v>PA2</v>
      </c>
      <c r="B2100" s="30">
        <f>'Base data'!B2141</f>
        <v>0</v>
      </c>
      <c r="C2100" s="30">
        <f>'Base data'!E2141</f>
        <v>0</v>
      </c>
      <c r="D2100" s="15"/>
      <c r="E2100" s="15"/>
      <c r="F2100" s="15"/>
      <c r="G2100" s="15"/>
      <c r="H2100" s="15"/>
      <c r="I2100" s="15"/>
      <c r="J2100" s="15"/>
    </row>
    <row r="2101" spans="1:10" x14ac:dyDescent="0.35">
      <c r="A2101" s="24" t="str">
        <f>'Base data'!A2142</f>
        <v>PA20</v>
      </c>
      <c r="B2101" s="30">
        <f>'Base data'!B2142</f>
        <v>0</v>
      </c>
      <c r="C2101" s="30">
        <f>'Base data'!E2142</f>
        <v>0</v>
      </c>
      <c r="D2101" s="15"/>
      <c r="E2101" s="15"/>
      <c r="F2101" s="15"/>
      <c r="G2101" s="15"/>
      <c r="H2101" s="15"/>
      <c r="I2101" s="15"/>
      <c r="J2101" s="15"/>
    </row>
    <row r="2102" spans="1:10" x14ac:dyDescent="0.35">
      <c r="A2102" s="24" t="str">
        <f>'Base data'!A2143</f>
        <v>PA21</v>
      </c>
      <c r="B2102" s="30">
        <f>'Base data'!B2143</f>
        <v>0</v>
      </c>
      <c r="C2102" s="30">
        <f>'Base data'!E2143</f>
        <v>0</v>
      </c>
      <c r="D2102" s="15"/>
      <c r="E2102" s="15"/>
      <c r="F2102" s="15"/>
      <c r="G2102" s="15"/>
      <c r="H2102" s="15"/>
      <c r="I2102" s="15"/>
      <c r="J2102" s="15"/>
    </row>
    <row r="2103" spans="1:10" x14ac:dyDescent="0.35">
      <c r="A2103" s="24" t="str">
        <f>'Base data'!A2144</f>
        <v>PA22</v>
      </c>
      <c r="B2103" s="30">
        <f>'Base data'!B2144</f>
        <v>0</v>
      </c>
      <c r="C2103" s="30">
        <f>'Base data'!E2144</f>
        <v>0</v>
      </c>
      <c r="D2103" s="15"/>
      <c r="E2103" s="15"/>
      <c r="F2103" s="15"/>
      <c r="G2103" s="15"/>
      <c r="H2103" s="15"/>
      <c r="I2103" s="15"/>
      <c r="J2103" s="15"/>
    </row>
    <row r="2104" spans="1:10" x14ac:dyDescent="0.35">
      <c r="A2104" s="24" t="str">
        <f>'Base data'!A2145</f>
        <v>PA23</v>
      </c>
      <c r="B2104" s="30">
        <f>'Base data'!B2145</f>
        <v>0</v>
      </c>
      <c r="C2104" s="30">
        <f>'Base data'!E2145</f>
        <v>0</v>
      </c>
      <c r="D2104" s="15"/>
      <c r="E2104" s="15"/>
      <c r="F2104" s="15"/>
      <c r="G2104" s="15"/>
      <c r="H2104" s="15"/>
      <c r="I2104" s="15"/>
      <c r="J2104" s="15"/>
    </row>
    <row r="2105" spans="1:10" x14ac:dyDescent="0.35">
      <c r="A2105" s="24" t="str">
        <f>'Base data'!A2146</f>
        <v>PA24</v>
      </c>
      <c r="B2105" s="30">
        <f>'Base data'!B2146</f>
        <v>0</v>
      </c>
      <c r="C2105" s="30">
        <f>'Base data'!E2146</f>
        <v>0</v>
      </c>
      <c r="D2105" s="15"/>
      <c r="E2105" s="15"/>
      <c r="F2105" s="15"/>
      <c r="G2105" s="15"/>
      <c r="H2105" s="15"/>
      <c r="I2105" s="15"/>
      <c r="J2105" s="15"/>
    </row>
    <row r="2106" spans="1:10" x14ac:dyDescent="0.35">
      <c r="A2106" s="24" t="str">
        <f>'Base data'!A2147</f>
        <v>PA25</v>
      </c>
      <c r="B2106" s="30">
        <f>'Base data'!B2147</f>
        <v>0</v>
      </c>
      <c r="C2106" s="30">
        <f>'Base data'!E2147</f>
        <v>0</v>
      </c>
      <c r="D2106" s="15"/>
      <c r="E2106" s="15"/>
      <c r="F2106" s="15"/>
      <c r="G2106" s="15"/>
      <c r="H2106" s="15"/>
      <c r="I2106" s="15"/>
      <c r="J2106" s="15"/>
    </row>
    <row r="2107" spans="1:10" x14ac:dyDescent="0.35">
      <c r="A2107" s="24" t="str">
        <f>'Base data'!A2148</f>
        <v>PA26</v>
      </c>
      <c r="B2107" s="30">
        <f>'Base data'!B2148</f>
        <v>0</v>
      </c>
      <c r="C2107" s="30">
        <f>'Base data'!E2148</f>
        <v>0</v>
      </c>
      <c r="D2107" s="15"/>
      <c r="E2107" s="15"/>
      <c r="F2107" s="15"/>
      <c r="G2107" s="15"/>
      <c r="H2107" s="15"/>
      <c r="I2107" s="15"/>
      <c r="J2107" s="15"/>
    </row>
    <row r="2108" spans="1:10" x14ac:dyDescent="0.35">
      <c r="A2108" s="24" t="str">
        <f>'Base data'!A2149</f>
        <v>PA27</v>
      </c>
      <c r="B2108" s="30">
        <f>'Base data'!B2149</f>
        <v>0</v>
      </c>
      <c r="C2108" s="30">
        <f>'Base data'!E2149</f>
        <v>0</v>
      </c>
      <c r="D2108" s="15"/>
      <c r="E2108" s="15"/>
      <c r="F2108" s="15"/>
      <c r="G2108" s="15"/>
      <c r="H2108" s="15"/>
      <c r="I2108" s="15"/>
      <c r="J2108" s="15"/>
    </row>
    <row r="2109" spans="1:10" x14ac:dyDescent="0.35">
      <c r="A2109" s="24" t="str">
        <f>'Base data'!A2150</f>
        <v>PA28</v>
      </c>
      <c r="B2109" s="30">
        <f>'Base data'!B2150</f>
        <v>0</v>
      </c>
      <c r="C2109" s="30">
        <f>'Base data'!E2150</f>
        <v>0</v>
      </c>
      <c r="D2109" s="15"/>
      <c r="E2109" s="15"/>
      <c r="F2109" s="15"/>
      <c r="G2109" s="15"/>
      <c r="H2109" s="15"/>
      <c r="I2109" s="15"/>
      <c r="J2109" s="15"/>
    </row>
    <row r="2110" spans="1:10" x14ac:dyDescent="0.35">
      <c r="A2110" s="24" t="str">
        <f>'Base data'!A2151</f>
        <v>PA29</v>
      </c>
      <c r="B2110" s="30">
        <f>'Base data'!B2151</f>
        <v>0</v>
      </c>
      <c r="C2110" s="30">
        <f>'Base data'!E2151</f>
        <v>0</v>
      </c>
      <c r="D2110" s="15"/>
      <c r="E2110" s="15"/>
      <c r="F2110" s="15"/>
      <c r="G2110" s="15"/>
      <c r="H2110" s="15"/>
      <c r="I2110" s="15"/>
      <c r="J2110" s="15"/>
    </row>
    <row r="2111" spans="1:10" x14ac:dyDescent="0.35">
      <c r="A2111" s="24" t="str">
        <f>'Base data'!A2152</f>
        <v>PA3</v>
      </c>
      <c r="B2111" s="30">
        <f>'Base data'!B2152</f>
        <v>0</v>
      </c>
      <c r="C2111" s="30">
        <f>'Base data'!E2152</f>
        <v>0</v>
      </c>
      <c r="D2111" s="15"/>
      <c r="E2111" s="15"/>
      <c r="F2111" s="15"/>
      <c r="G2111" s="15"/>
      <c r="H2111" s="15"/>
      <c r="I2111" s="15"/>
      <c r="J2111" s="15"/>
    </row>
    <row r="2112" spans="1:10" x14ac:dyDescent="0.35">
      <c r="A2112" s="24" t="str">
        <f>'Base data'!A2153</f>
        <v>PA30</v>
      </c>
      <c r="B2112" s="30">
        <f>'Base data'!B2153</f>
        <v>0</v>
      </c>
      <c r="C2112" s="30">
        <f>'Base data'!E2153</f>
        <v>0</v>
      </c>
      <c r="D2112" s="15"/>
      <c r="E2112" s="15"/>
      <c r="F2112" s="15"/>
      <c r="G2112" s="15"/>
      <c r="H2112" s="15"/>
      <c r="I2112" s="15"/>
      <c r="J2112" s="15"/>
    </row>
    <row r="2113" spans="1:10" x14ac:dyDescent="0.35">
      <c r="A2113" s="24" t="str">
        <f>'Base data'!A2154</f>
        <v>PA31</v>
      </c>
      <c r="B2113" s="30">
        <f>'Base data'!B2154</f>
        <v>0</v>
      </c>
      <c r="C2113" s="30">
        <f>'Base data'!E2154</f>
        <v>0</v>
      </c>
      <c r="D2113" s="15"/>
      <c r="E2113" s="15"/>
      <c r="F2113" s="15"/>
      <c r="G2113" s="15"/>
      <c r="H2113" s="15"/>
      <c r="I2113" s="15"/>
      <c r="J2113" s="15"/>
    </row>
    <row r="2114" spans="1:10" x14ac:dyDescent="0.35">
      <c r="A2114" s="24" t="str">
        <f>'Base data'!A2155</f>
        <v>PA32</v>
      </c>
      <c r="B2114" s="30">
        <f>'Base data'!B2155</f>
        <v>0</v>
      </c>
      <c r="C2114" s="30">
        <f>'Base data'!E2155</f>
        <v>0</v>
      </c>
      <c r="D2114" s="15"/>
      <c r="E2114" s="15"/>
      <c r="F2114" s="15"/>
      <c r="G2114" s="15"/>
      <c r="H2114" s="15"/>
      <c r="I2114" s="15"/>
      <c r="J2114" s="15"/>
    </row>
    <row r="2115" spans="1:10" x14ac:dyDescent="0.35">
      <c r="A2115" s="24" t="str">
        <f>'Base data'!A2156</f>
        <v>PA33</v>
      </c>
      <c r="B2115" s="30">
        <f>'Base data'!B2156</f>
        <v>0</v>
      </c>
      <c r="C2115" s="30">
        <f>'Base data'!E2156</f>
        <v>0</v>
      </c>
      <c r="D2115" s="15"/>
      <c r="E2115" s="15"/>
      <c r="F2115" s="15"/>
      <c r="G2115" s="15"/>
      <c r="H2115" s="15"/>
      <c r="I2115" s="15"/>
      <c r="J2115" s="15"/>
    </row>
    <row r="2116" spans="1:10" x14ac:dyDescent="0.35">
      <c r="A2116" s="24" t="str">
        <f>'Base data'!A2157</f>
        <v>PA34</v>
      </c>
      <c r="B2116" s="30">
        <f>'Base data'!B2157</f>
        <v>0</v>
      </c>
      <c r="C2116" s="30">
        <f>'Base data'!E2157</f>
        <v>0</v>
      </c>
      <c r="D2116" s="15"/>
      <c r="E2116" s="15"/>
      <c r="F2116" s="15"/>
      <c r="G2116" s="15"/>
      <c r="H2116" s="15"/>
      <c r="I2116" s="15"/>
      <c r="J2116" s="15"/>
    </row>
    <row r="2117" spans="1:10" x14ac:dyDescent="0.35">
      <c r="A2117" s="24" t="str">
        <f>'Base data'!A2158</f>
        <v>PA35</v>
      </c>
      <c r="B2117" s="30">
        <f>'Base data'!B2158</f>
        <v>0</v>
      </c>
      <c r="C2117" s="30">
        <f>'Base data'!E2158</f>
        <v>0</v>
      </c>
      <c r="D2117" s="15"/>
      <c r="E2117" s="15"/>
      <c r="F2117" s="15"/>
      <c r="G2117" s="15"/>
      <c r="H2117" s="15"/>
      <c r="I2117" s="15"/>
      <c r="J2117" s="15"/>
    </row>
    <row r="2118" spans="1:10" x14ac:dyDescent="0.35">
      <c r="A2118" s="24" t="str">
        <f>'Base data'!A2159</f>
        <v>PA36</v>
      </c>
      <c r="B2118" s="30">
        <f>'Base data'!B2159</f>
        <v>0</v>
      </c>
      <c r="C2118" s="30">
        <f>'Base data'!E2159</f>
        <v>0</v>
      </c>
      <c r="D2118" s="15"/>
      <c r="E2118" s="15"/>
      <c r="F2118" s="15"/>
      <c r="G2118" s="15"/>
      <c r="H2118" s="15"/>
      <c r="I2118" s="15"/>
      <c r="J2118" s="15"/>
    </row>
    <row r="2119" spans="1:10" x14ac:dyDescent="0.35">
      <c r="A2119" s="24" t="str">
        <f>'Base data'!A2160</f>
        <v>PA37</v>
      </c>
      <c r="B2119" s="30">
        <f>'Base data'!B2160</f>
        <v>0</v>
      </c>
      <c r="C2119" s="30">
        <f>'Base data'!E2160</f>
        <v>0</v>
      </c>
      <c r="D2119" s="15"/>
      <c r="E2119" s="15"/>
      <c r="F2119" s="15"/>
      <c r="G2119" s="15"/>
      <c r="H2119" s="15"/>
      <c r="I2119" s="15"/>
      <c r="J2119" s="15"/>
    </row>
    <row r="2120" spans="1:10" x14ac:dyDescent="0.35">
      <c r="A2120" s="24" t="str">
        <f>'Base data'!A2161</f>
        <v>PA38</v>
      </c>
      <c r="B2120" s="30">
        <f>'Base data'!B2161</f>
        <v>0</v>
      </c>
      <c r="C2120" s="30">
        <f>'Base data'!E2161</f>
        <v>0</v>
      </c>
      <c r="D2120" s="15"/>
      <c r="E2120" s="15"/>
      <c r="F2120" s="15"/>
      <c r="G2120" s="15"/>
      <c r="H2120" s="15"/>
      <c r="I2120" s="15"/>
      <c r="J2120" s="15"/>
    </row>
    <row r="2121" spans="1:10" x14ac:dyDescent="0.35">
      <c r="A2121" s="24" t="str">
        <f>'Base data'!A2162</f>
        <v>PA39</v>
      </c>
      <c r="B2121" s="30">
        <f>'Base data'!B2162</f>
        <v>0</v>
      </c>
      <c r="C2121" s="30">
        <f>'Base data'!E2162</f>
        <v>0</v>
      </c>
      <c r="D2121" s="15"/>
      <c r="E2121" s="15"/>
      <c r="F2121" s="15"/>
      <c r="G2121" s="15"/>
      <c r="H2121" s="15"/>
      <c r="I2121" s="15"/>
      <c r="J2121" s="15"/>
    </row>
    <row r="2122" spans="1:10" x14ac:dyDescent="0.35">
      <c r="A2122" s="24" t="str">
        <f>'Base data'!A2163</f>
        <v>PA4</v>
      </c>
      <c r="B2122" s="30">
        <f>'Base data'!B2163</f>
        <v>0</v>
      </c>
      <c r="C2122" s="30">
        <f>'Base data'!E2163</f>
        <v>0</v>
      </c>
      <c r="D2122" s="15"/>
      <c r="E2122" s="15"/>
      <c r="F2122" s="15"/>
      <c r="G2122" s="15"/>
      <c r="H2122" s="15"/>
      <c r="I2122" s="15"/>
      <c r="J2122" s="15"/>
    </row>
    <row r="2123" spans="1:10" x14ac:dyDescent="0.35">
      <c r="A2123" s="24" t="str">
        <f>'Base data'!A2164</f>
        <v>PA40</v>
      </c>
      <c r="B2123" s="30">
        <f>'Base data'!B2164</f>
        <v>0</v>
      </c>
      <c r="C2123" s="30">
        <f>'Base data'!E2164</f>
        <v>0</v>
      </c>
      <c r="D2123" s="15"/>
      <c r="E2123" s="15"/>
      <c r="F2123" s="15"/>
      <c r="G2123" s="15"/>
      <c r="H2123" s="15"/>
      <c r="I2123" s="15"/>
      <c r="J2123" s="15"/>
    </row>
    <row r="2124" spans="1:10" x14ac:dyDescent="0.35">
      <c r="A2124" s="24" t="str">
        <f>'Base data'!A2165</f>
        <v>PA41</v>
      </c>
      <c r="B2124" s="30">
        <f>'Base data'!B2165</f>
        <v>0</v>
      </c>
      <c r="C2124" s="30">
        <f>'Base data'!E2165</f>
        <v>0</v>
      </c>
      <c r="D2124" s="15"/>
      <c r="E2124" s="15"/>
      <c r="F2124" s="15"/>
      <c r="G2124" s="15"/>
      <c r="H2124" s="15"/>
      <c r="I2124" s="15"/>
      <c r="J2124" s="15"/>
    </row>
    <row r="2125" spans="1:10" x14ac:dyDescent="0.35">
      <c r="A2125" s="24" t="str">
        <f>'Base data'!A2166</f>
        <v>PA42</v>
      </c>
      <c r="B2125" s="30">
        <f>'Base data'!B2166</f>
        <v>0</v>
      </c>
      <c r="C2125" s="30">
        <f>'Base data'!E2166</f>
        <v>0</v>
      </c>
      <c r="D2125" s="15"/>
      <c r="E2125" s="15"/>
      <c r="F2125" s="15"/>
      <c r="G2125" s="15"/>
      <c r="H2125" s="15"/>
      <c r="I2125" s="15"/>
      <c r="J2125" s="15"/>
    </row>
    <row r="2126" spans="1:10" x14ac:dyDescent="0.35">
      <c r="A2126" s="24" t="str">
        <f>'Base data'!A2167</f>
        <v>PA43</v>
      </c>
      <c r="B2126" s="30">
        <f>'Base data'!B2167</f>
        <v>0</v>
      </c>
      <c r="C2126" s="30">
        <f>'Base data'!E2167</f>
        <v>0</v>
      </c>
      <c r="D2126" s="15"/>
      <c r="E2126" s="15"/>
      <c r="F2126" s="15"/>
      <c r="G2126" s="15"/>
      <c r="H2126" s="15"/>
      <c r="I2126" s="15"/>
      <c r="J2126" s="15"/>
    </row>
    <row r="2127" spans="1:10" x14ac:dyDescent="0.35">
      <c r="A2127" s="24" t="str">
        <f>'Base data'!A2168</f>
        <v>PA44</v>
      </c>
      <c r="B2127" s="30">
        <f>'Base data'!B2168</f>
        <v>0</v>
      </c>
      <c r="C2127" s="30">
        <f>'Base data'!E2168</f>
        <v>0</v>
      </c>
      <c r="D2127" s="15"/>
      <c r="E2127" s="15"/>
      <c r="F2127" s="15"/>
      <c r="G2127" s="15"/>
      <c r="H2127" s="15"/>
      <c r="I2127" s="15"/>
      <c r="J2127" s="15"/>
    </row>
    <row r="2128" spans="1:10" x14ac:dyDescent="0.35">
      <c r="A2128" s="24" t="str">
        <f>'Base data'!A2169</f>
        <v>PA45</v>
      </c>
      <c r="B2128" s="30">
        <f>'Base data'!B2169</f>
        <v>0</v>
      </c>
      <c r="C2128" s="30">
        <f>'Base data'!E2169</f>
        <v>0</v>
      </c>
      <c r="D2128" s="15"/>
      <c r="E2128" s="15"/>
      <c r="F2128" s="15"/>
      <c r="G2128" s="15"/>
      <c r="H2128" s="15"/>
      <c r="I2128" s="15"/>
      <c r="J2128" s="15"/>
    </row>
    <row r="2129" spans="1:10" x14ac:dyDescent="0.35">
      <c r="A2129" s="24" t="str">
        <f>'Base data'!A2170</f>
        <v>PA46</v>
      </c>
      <c r="B2129" s="30">
        <f>'Base data'!B2170</f>
        <v>0</v>
      </c>
      <c r="C2129" s="30">
        <f>'Base data'!E2170</f>
        <v>0</v>
      </c>
      <c r="D2129" s="15"/>
      <c r="E2129" s="15"/>
      <c r="F2129" s="15"/>
      <c r="G2129" s="15"/>
      <c r="H2129" s="15"/>
      <c r="I2129" s="15"/>
      <c r="J2129" s="15"/>
    </row>
    <row r="2130" spans="1:10" x14ac:dyDescent="0.35">
      <c r="A2130" s="24" t="str">
        <f>'Base data'!A2171</f>
        <v>PA47</v>
      </c>
      <c r="B2130" s="30">
        <f>'Base data'!B2171</f>
        <v>0</v>
      </c>
      <c r="C2130" s="30">
        <f>'Base data'!E2171</f>
        <v>0</v>
      </c>
      <c r="D2130" s="15"/>
      <c r="E2130" s="15"/>
      <c r="F2130" s="15"/>
      <c r="G2130" s="15"/>
      <c r="H2130" s="15"/>
      <c r="I2130" s="15"/>
      <c r="J2130" s="15"/>
    </row>
    <row r="2131" spans="1:10" x14ac:dyDescent="0.35">
      <c r="A2131" s="24" t="str">
        <f>'Base data'!A2172</f>
        <v>PA48</v>
      </c>
      <c r="B2131" s="30">
        <f>'Base data'!B2172</f>
        <v>0</v>
      </c>
      <c r="C2131" s="30">
        <f>'Base data'!E2172</f>
        <v>0</v>
      </c>
      <c r="D2131" s="15"/>
      <c r="E2131" s="15"/>
      <c r="F2131" s="15"/>
      <c r="G2131" s="15"/>
      <c r="H2131" s="15"/>
      <c r="I2131" s="15"/>
      <c r="J2131" s="15"/>
    </row>
    <row r="2132" spans="1:10" x14ac:dyDescent="0.35">
      <c r="A2132" s="24" t="str">
        <f>'Base data'!A2173</f>
        <v>PA49</v>
      </c>
      <c r="B2132" s="30">
        <f>'Base data'!B2173</f>
        <v>0</v>
      </c>
      <c r="C2132" s="30">
        <f>'Base data'!E2173</f>
        <v>0</v>
      </c>
      <c r="D2132" s="15"/>
      <c r="E2132" s="15"/>
      <c r="F2132" s="15"/>
      <c r="G2132" s="15"/>
      <c r="H2132" s="15"/>
      <c r="I2132" s="15"/>
      <c r="J2132" s="15"/>
    </row>
    <row r="2133" spans="1:10" x14ac:dyDescent="0.35">
      <c r="A2133" s="24" t="str">
        <f>'Base data'!A2174</f>
        <v>PA5</v>
      </c>
      <c r="B2133" s="30">
        <f>'Base data'!B2174</f>
        <v>0</v>
      </c>
      <c r="C2133" s="30">
        <f>'Base data'!E2174</f>
        <v>0</v>
      </c>
      <c r="D2133" s="15"/>
      <c r="E2133" s="15"/>
      <c r="F2133" s="15"/>
      <c r="G2133" s="15"/>
      <c r="H2133" s="15"/>
      <c r="I2133" s="15"/>
      <c r="J2133" s="15"/>
    </row>
    <row r="2134" spans="1:10" x14ac:dyDescent="0.35">
      <c r="A2134" s="24" t="str">
        <f>'Base data'!A2175</f>
        <v>PA6</v>
      </c>
      <c r="B2134" s="30">
        <f>'Base data'!B2175</f>
        <v>0</v>
      </c>
      <c r="C2134" s="30">
        <f>'Base data'!E2175</f>
        <v>0</v>
      </c>
      <c r="D2134" s="15"/>
      <c r="E2134" s="15"/>
      <c r="F2134" s="15"/>
      <c r="G2134" s="15"/>
      <c r="H2134" s="15"/>
      <c r="I2134" s="15"/>
      <c r="J2134" s="15"/>
    </row>
    <row r="2135" spans="1:10" x14ac:dyDescent="0.35">
      <c r="A2135" s="24" t="str">
        <f>'Base data'!A2176</f>
        <v>PA60</v>
      </c>
      <c r="B2135" s="30">
        <f>'Base data'!B2176</f>
        <v>0</v>
      </c>
      <c r="C2135" s="30">
        <f>'Base data'!E2176</f>
        <v>0</v>
      </c>
      <c r="D2135" s="15"/>
      <c r="E2135" s="15"/>
      <c r="F2135" s="15"/>
      <c r="G2135" s="15"/>
      <c r="H2135" s="15"/>
      <c r="I2135" s="15"/>
      <c r="J2135" s="15"/>
    </row>
    <row r="2136" spans="1:10" x14ac:dyDescent="0.35">
      <c r="A2136" s="24" t="str">
        <f>'Base data'!A2177</f>
        <v>PA61</v>
      </c>
      <c r="B2136" s="30">
        <f>'Base data'!B2177</f>
        <v>0</v>
      </c>
      <c r="C2136" s="30">
        <f>'Base data'!E2177</f>
        <v>0</v>
      </c>
      <c r="D2136" s="15"/>
      <c r="E2136" s="15"/>
      <c r="F2136" s="15"/>
      <c r="G2136" s="15"/>
      <c r="H2136" s="15"/>
      <c r="I2136" s="15"/>
      <c r="J2136" s="15"/>
    </row>
    <row r="2137" spans="1:10" x14ac:dyDescent="0.35">
      <c r="A2137" s="24" t="str">
        <f>'Base data'!A2178</f>
        <v>PA62</v>
      </c>
      <c r="B2137" s="30">
        <f>'Base data'!B2178</f>
        <v>0</v>
      </c>
      <c r="C2137" s="30">
        <f>'Base data'!E2178</f>
        <v>0</v>
      </c>
      <c r="D2137" s="15"/>
      <c r="E2137" s="15"/>
      <c r="F2137" s="15"/>
      <c r="G2137" s="15"/>
      <c r="H2137" s="15"/>
      <c r="I2137" s="15"/>
      <c r="J2137" s="15"/>
    </row>
    <row r="2138" spans="1:10" x14ac:dyDescent="0.35">
      <c r="A2138" s="24" t="str">
        <f>'Base data'!A2179</f>
        <v>PA63</v>
      </c>
      <c r="B2138" s="30">
        <f>'Base data'!B2179</f>
        <v>0</v>
      </c>
      <c r="C2138" s="30">
        <f>'Base data'!E2179</f>
        <v>0</v>
      </c>
      <c r="D2138" s="15"/>
      <c r="E2138" s="15"/>
      <c r="F2138" s="15"/>
      <c r="G2138" s="15"/>
      <c r="H2138" s="15"/>
      <c r="I2138" s="15"/>
      <c r="J2138" s="15"/>
    </row>
    <row r="2139" spans="1:10" x14ac:dyDescent="0.35">
      <c r="A2139" s="24" t="str">
        <f>'Base data'!A2180</f>
        <v>PA64</v>
      </c>
      <c r="B2139" s="30">
        <f>'Base data'!B2180</f>
        <v>0</v>
      </c>
      <c r="C2139" s="30">
        <f>'Base data'!E2180</f>
        <v>0</v>
      </c>
      <c r="D2139" s="15"/>
      <c r="E2139" s="15"/>
      <c r="F2139" s="15"/>
      <c r="G2139" s="15"/>
      <c r="H2139" s="15"/>
      <c r="I2139" s="15"/>
      <c r="J2139" s="15"/>
    </row>
    <row r="2140" spans="1:10" x14ac:dyDescent="0.35">
      <c r="A2140" s="24" t="str">
        <f>'Base data'!A2181</f>
        <v>PA65</v>
      </c>
      <c r="B2140" s="30">
        <f>'Base data'!B2181</f>
        <v>0</v>
      </c>
      <c r="C2140" s="30">
        <f>'Base data'!E2181</f>
        <v>0</v>
      </c>
      <c r="D2140" s="15"/>
      <c r="E2140" s="15"/>
      <c r="F2140" s="15"/>
      <c r="G2140" s="15"/>
      <c r="H2140" s="15"/>
      <c r="I2140" s="15"/>
      <c r="J2140" s="15"/>
    </row>
    <row r="2141" spans="1:10" x14ac:dyDescent="0.35">
      <c r="A2141" s="24" t="str">
        <f>'Base data'!A2182</f>
        <v>PA66</v>
      </c>
      <c r="B2141" s="30">
        <f>'Base data'!B2182</f>
        <v>0</v>
      </c>
      <c r="C2141" s="30">
        <f>'Base data'!E2182</f>
        <v>0</v>
      </c>
      <c r="D2141" s="15"/>
      <c r="E2141" s="15"/>
      <c r="F2141" s="15"/>
      <c r="G2141" s="15"/>
      <c r="H2141" s="15"/>
      <c r="I2141" s="15"/>
      <c r="J2141" s="15"/>
    </row>
    <row r="2142" spans="1:10" x14ac:dyDescent="0.35">
      <c r="A2142" s="24" t="str">
        <f>'Base data'!A2183</f>
        <v>PA67</v>
      </c>
      <c r="B2142" s="30">
        <f>'Base data'!B2183</f>
        <v>0</v>
      </c>
      <c r="C2142" s="30">
        <f>'Base data'!E2183</f>
        <v>0</v>
      </c>
      <c r="D2142" s="15"/>
      <c r="E2142" s="15"/>
      <c r="F2142" s="15"/>
      <c r="G2142" s="15"/>
      <c r="H2142" s="15"/>
      <c r="I2142" s="15"/>
      <c r="J2142" s="15"/>
    </row>
    <row r="2143" spans="1:10" x14ac:dyDescent="0.35">
      <c r="A2143" s="24" t="str">
        <f>'Base data'!A2184</f>
        <v>PA68</v>
      </c>
      <c r="B2143" s="30">
        <f>'Base data'!B2184</f>
        <v>0</v>
      </c>
      <c r="C2143" s="30">
        <f>'Base data'!E2184</f>
        <v>0</v>
      </c>
      <c r="D2143" s="15"/>
      <c r="E2143" s="15"/>
      <c r="F2143" s="15"/>
      <c r="G2143" s="15"/>
      <c r="H2143" s="15"/>
      <c r="I2143" s="15"/>
      <c r="J2143" s="15"/>
    </row>
    <row r="2144" spans="1:10" x14ac:dyDescent="0.35">
      <c r="A2144" s="24" t="str">
        <f>'Base data'!A2185</f>
        <v>PA69</v>
      </c>
      <c r="B2144" s="30">
        <f>'Base data'!B2185</f>
        <v>0</v>
      </c>
      <c r="C2144" s="30">
        <f>'Base data'!E2185</f>
        <v>0</v>
      </c>
      <c r="D2144" s="15"/>
      <c r="E2144" s="15"/>
      <c r="F2144" s="15"/>
      <c r="G2144" s="15"/>
      <c r="H2144" s="15"/>
      <c r="I2144" s="15"/>
      <c r="J2144" s="15"/>
    </row>
    <row r="2145" spans="1:10" x14ac:dyDescent="0.35">
      <c r="A2145" s="24" t="str">
        <f>'Base data'!A2186</f>
        <v>PA7</v>
      </c>
      <c r="B2145" s="30">
        <f>'Base data'!B2186</f>
        <v>0</v>
      </c>
      <c r="C2145" s="30">
        <f>'Base data'!E2186</f>
        <v>0</v>
      </c>
      <c r="D2145" s="15"/>
      <c r="E2145" s="15"/>
      <c r="F2145" s="15"/>
      <c r="G2145" s="15"/>
      <c r="H2145" s="15"/>
      <c r="I2145" s="15"/>
      <c r="J2145" s="15"/>
    </row>
    <row r="2146" spans="1:10" x14ac:dyDescent="0.35">
      <c r="A2146" s="24" t="str">
        <f>'Base data'!A2187</f>
        <v>PA70</v>
      </c>
      <c r="B2146" s="30">
        <f>'Base data'!B2187</f>
        <v>0</v>
      </c>
      <c r="C2146" s="30">
        <f>'Base data'!E2187</f>
        <v>0</v>
      </c>
      <c r="D2146" s="15"/>
      <c r="E2146" s="15"/>
      <c r="F2146" s="15"/>
      <c r="G2146" s="15"/>
      <c r="H2146" s="15"/>
      <c r="I2146" s="15"/>
      <c r="J2146" s="15"/>
    </row>
    <row r="2147" spans="1:10" x14ac:dyDescent="0.35">
      <c r="A2147" s="24" t="str">
        <f>'Base data'!A2188</f>
        <v>PA71</v>
      </c>
      <c r="B2147" s="30">
        <f>'Base data'!B2188</f>
        <v>0</v>
      </c>
      <c r="C2147" s="30">
        <f>'Base data'!E2188</f>
        <v>0</v>
      </c>
      <c r="D2147" s="15"/>
      <c r="E2147" s="15"/>
      <c r="F2147" s="15"/>
      <c r="G2147" s="15"/>
      <c r="H2147" s="15"/>
      <c r="I2147" s="15"/>
      <c r="J2147" s="15"/>
    </row>
    <row r="2148" spans="1:10" x14ac:dyDescent="0.35">
      <c r="A2148" s="24" t="str">
        <f>'Base data'!A2189</f>
        <v>PA72</v>
      </c>
      <c r="B2148" s="30">
        <f>'Base data'!B2189</f>
        <v>0</v>
      </c>
      <c r="C2148" s="30">
        <f>'Base data'!E2189</f>
        <v>0</v>
      </c>
      <c r="D2148" s="15"/>
      <c r="E2148" s="15"/>
      <c r="F2148" s="15"/>
      <c r="G2148" s="15"/>
      <c r="H2148" s="15"/>
      <c r="I2148" s="15"/>
      <c r="J2148" s="15"/>
    </row>
    <row r="2149" spans="1:10" x14ac:dyDescent="0.35">
      <c r="A2149" s="24" t="str">
        <f>'Base data'!A2190</f>
        <v>PA73</v>
      </c>
      <c r="B2149" s="30">
        <f>'Base data'!B2190</f>
        <v>0</v>
      </c>
      <c r="C2149" s="30">
        <f>'Base data'!E2190</f>
        <v>0</v>
      </c>
      <c r="D2149" s="15"/>
      <c r="E2149" s="15"/>
      <c r="F2149" s="15"/>
      <c r="G2149" s="15"/>
      <c r="H2149" s="15"/>
      <c r="I2149" s="15"/>
      <c r="J2149" s="15"/>
    </row>
    <row r="2150" spans="1:10" x14ac:dyDescent="0.35">
      <c r="A2150" s="24" t="str">
        <f>'Base data'!A2191</f>
        <v>PA74</v>
      </c>
      <c r="B2150" s="30">
        <f>'Base data'!B2191</f>
        <v>0</v>
      </c>
      <c r="C2150" s="30">
        <f>'Base data'!E2191</f>
        <v>0</v>
      </c>
      <c r="D2150" s="15"/>
      <c r="E2150" s="15"/>
      <c r="F2150" s="15"/>
      <c r="G2150" s="15"/>
      <c r="H2150" s="15"/>
      <c r="I2150" s="15"/>
      <c r="J2150" s="15"/>
    </row>
    <row r="2151" spans="1:10" x14ac:dyDescent="0.35">
      <c r="A2151" s="24" t="str">
        <f>'Base data'!A2192</f>
        <v>PA75</v>
      </c>
      <c r="B2151" s="30">
        <f>'Base data'!B2192</f>
        <v>0</v>
      </c>
      <c r="C2151" s="30">
        <f>'Base data'!E2192</f>
        <v>0</v>
      </c>
      <c r="D2151" s="15"/>
      <c r="E2151" s="15"/>
      <c r="F2151" s="15"/>
      <c r="G2151" s="15"/>
      <c r="H2151" s="15"/>
      <c r="I2151" s="15"/>
      <c r="J2151" s="15"/>
    </row>
    <row r="2152" spans="1:10" x14ac:dyDescent="0.35">
      <c r="A2152" s="24" t="str">
        <f>'Base data'!A2193</f>
        <v>PA76</v>
      </c>
      <c r="B2152" s="30">
        <f>'Base data'!B2193</f>
        <v>0</v>
      </c>
      <c r="C2152" s="30">
        <f>'Base data'!E2193</f>
        <v>0</v>
      </c>
      <c r="D2152" s="15"/>
      <c r="E2152" s="15"/>
      <c r="F2152" s="15"/>
      <c r="G2152" s="15"/>
      <c r="H2152" s="15"/>
      <c r="I2152" s="15"/>
      <c r="J2152" s="15"/>
    </row>
    <row r="2153" spans="1:10" x14ac:dyDescent="0.35">
      <c r="A2153" s="24" t="str">
        <f>'Base data'!A2194</f>
        <v>PA77</v>
      </c>
      <c r="B2153" s="30">
        <f>'Base data'!B2194</f>
        <v>0</v>
      </c>
      <c r="C2153" s="30">
        <f>'Base data'!E2194</f>
        <v>0</v>
      </c>
      <c r="D2153" s="15"/>
      <c r="E2153" s="15"/>
      <c r="F2153" s="15"/>
      <c r="G2153" s="15"/>
      <c r="H2153" s="15"/>
      <c r="I2153" s="15"/>
      <c r="J2153" s="15"/>
    </row>
    <row r="2154" spans="1:10" x14ac:dyDescent="0.35">
      <c r="A2154" s="24" t="str">
        <f>'Base data'!A2195</f>
        <v>PA78</v>
      </c>
      <c r="B2154" s="30">
        <f>'Base data'!B2195</f>
        <v>0</v>
      </c>
      <c r="C2154" s="30">
        <f>'Base data'!E2195</f>
        <v>0</v>
      </c>
      <c r="D2154" s="15"/>
      <c r="E2154" s="15"/>
      <c r="F2154" s="15"/>
      <c r="G2154" s="15"/>
      <c r="H2154" s="15"/>
      <c r="I2154" s="15"/>
      <c r="J2154" s="15"/>
    </row>
    <row r="2155" spans="1:10" x14ac:dyDescent="0.35">
      <c r="A2155" s="24" t="str">
        <f>'Base data'!A2196</f>
        <v>PA8</v>
      </c>
      <c r="B2155" s="30">
        <f>'Base data'!B2196</f>
        <v>0</v>
      </c>
      <c r="C2155" s="30">
        <f>'Base data'!E2196</f>
        <v>0</v>
      </c>
      <c r="D2155" s="15"/>
      <c r="E2155" s="15"/>
      <c r="F2155" s="15"/>
      <c r="G2155" s="15"/>
      <c r="H2155" s="15"/>
      <c r="I2155" s="15"/>
      <c r="J2155" s="15"/>
    </row>
    <row r="2156" spans="1:10" x14ac:dyDescent="0.35">
      <c r="A2156" s="24" t="str">
        <f>'Base data'!A2197</f>
        <v>PA80</v>
      </c>
      <c r="B2156" s="30">
        <f>'Base data'!B2197</f>
        <v>0</v>
      </c>
      <c r="C2156" s="30">
        <f>'Base data'!E2197</f>
        <v>0</v>
      </c>
      <c r="D2156" s="15"/>
      <c r="E2156" s="15"/>
      <c r="F2156" s="15"/>
      <c r="G2156" s="15"/>
      <c r="H2156" s="15"/>
      <c r="I2156" s="15"/>
      <c r="J2156" s="15"/>
    </row>
    <row r="2157" spans="1:10" x14ac:dyDescent="0.35">
      <c r="A2157" s="24" t="str">
        <f>'Base data'!A2198</f>
        <v>PA81</v>
      </c>
      <c r="B2157" s="30">
        <f>'Base data'!B2198</f>
        <v>0</v>
      </c>
      <c r="C2157" s="30">
        <f>'Base data'!E2198</f>
        <v>0</v>
      </c>
      <c r="D2157" s="15"/>
      <c r="E2157" s="15"/>
      <c r="F2157" s="15"/>
      <c r="G2157" s="15"/>
      <c r="H2157" s="15"/>
      <c r="I2157" s="15"/>
      <c r="J2157" s="15"/>
    </row>
    <row r="2158" spans="1:10" x14ac:dyDescent="0.35">
      <c r="A2158" s="24" t="str">
        <f>'Base data'!A2199</f>
        <v>PA82</v>
      </c>
      <c r="B2158" s="30">
        <f>'Base data'!B2199</f>
        <v>0</v>
      </c>
      <c r="C2158" s="30">
        <f>'Base data'!E2199</f>
        <v>0</v>
      </c>
      <c r="D2158" s="15"/>
      <c r="E2158" s="15"/>
      <c r="F2158" s="15"/>
      <c r="G2158" s="15"/>
      <c r="H2158" s="15"/>
      <c r="I2158" s="15"/>
      <c r="J2158" s="15"/>
    </row>
    <row r="2159" spans="1:10" x14ac:dyDescent="0.35">
      <c r="A2159" s="24" t="str">
        <f>'Base data'!A2200</f>
        <v>PA83</v>
      </c>
      <c r="B2159" s="30">
        <f>'Base data'!B2200</f>
        <v>0</v>
      </c>
      <c r="C2159" s="30">
        <f>'Base data'!E2200</f>
        <v>0</v>
      </c>
      <c r="D2159" s="15"/>
      <c r="E2159" s="15"/>
      <c r="F2159" s="15"/>
      <c r="G2159" s="15"/>
      <c r="H2159" s="15"/>
      <c r="I2159" s="15"/>
      <c r="J2159" s="15"/>
    </row>
    <row r="2160" spans="1:10" x14ac:dyDescent="0.35">
      <c r="A2160" s="24" t="str">
        <f>'Base data'!A2201</f>
        <v>PA84</v>
      </c>
      <c r="B2160" s="30">
        <f>'Base data'!B2201</f>
        <v>0</v>
      </c>
      <c r="C2160" s="30">
        <f>'Base data'!E2201</f>
        <v>0</v>
      </c>
      <c r="D2160" s="15"/>
      <c r="E2160" s="15"/>
      <c r="F2160" s="15"/>
      <c r="G2160" s="15"/>
      <c r="H2160" s="15"/>
      <c r="I2160" s="15"/>
      <c r="J2160" s="15"/>
    </row>
    <row r="2161" spans="1:10" x14ac:dyDescent="0.35">
      <c r="A2161" s="24" t="str">
        <f>'Base data'!A2202</f>
        <v>PA85</v>
      </c>
      <c r="B2161" s="30">
        <f>'Base data'!B2202</f>
        <v>0</v>
      </c>
      <c r="C2161" s="30">
        <f>'Base data'!E2202</f>
        <v>0</v>
      </c>
      <c r="D2161" s="15"/>
      <c r="E2161" s="15"/>
      <c r="F2161" s="15"/>
      <c r="G2161" s="15"/>
      <c r="H2161" s="15"/>
      <c r="I2161" s="15"/>
      <c r="J2161" s="15"/>
    </row>
    <row r="2162" spans="1:10" x14ac:dyDescent="0.35">
      <c r="A2162" s="24" t="str">
        <f>'Base data'!A2203</f>
        <v>PA86</v>
      </c>
      <c r="B2162" s="30">
        <f>'Base data'!B2203</f>
        <v>0</v>
      </c>
      <c r="C2162" s="30">
        <f>'Base data'!E2203</f>
        <v>0</v>
      </c>
      <c r="D2162" s="15"/>
      <c r="E2162" s="15"/>
      <c r="F2162" s="15"/>
      <c r="G2162" s="15"/>
      <c r="H2162" s="15"/>
      <c r="I2162" s="15"/>
      <c r="J2162" s="15"/>
    </row>
    <row r="2163" spans="1:10" x14ac:dyDescent="0.35">
      <c r="A2163" s="24" t="str">
        <f>'Base data'!A2204</f>
        <v>PA87</v>
      </c>
      <c r="B2163" s="30">
        <f>'Base data'!B2204</f>
        <v>0</v>
      </c>
      <c r="C2163" s="30">
        <f>'Base data'!E2204</f>
        <v>0</v>
      </c>
      <c r="D2163" s="15"/>
      <c r="E2163" s="15"/>
      <c r="F2163" s="15"/>
      <c r="G2163" s="15"/>
      <c r="H2163" s="15"/>
      <c r="I2163" s="15"/>
      <c r="J2163" s="15"/>
    </row>
    <row r="2164" spans="1:10" x14ac:dyDescent="0.35">
      <c r="A2164" s="24" t="str">
        <f>'Base data'!A2205</f>
        <v>PA88</v>
      </c>
      <c r="B2164" s="30">
        <f>'Base data'!B2205</f>
        <v>0</v>
      </c>
      <c r="C2164" s="30">
        <f>'Base data'!E2205</f>
        <v>0</v>
      </c>
      <c r="D2164" s="15"/>
      <c r="E2164" s="15"/>
      <c r="F2164" s="15"/>
      <c r="G2164" s="15"/>
      <c r="H2164" s="15"/>
      <c r="I2164" s="15"/>
      <c r="J2164" s="15"/>
    </row>
    <row r="2165" spans="1:10" x14ac:dyDescent="0.35">
      <c r="A2165" s="24" t="str">
        <f>'Base data'!A2206</f>
        <v>PA9</v>
      </c>
      <c r="B2165" s="30">
        <f>'Base data'!B2206</f>
        <v>0</v>
      </c>
      <c r="C2165" s="30">
        <f>'Base data'!E2206</f>
        <v>0</v>
      </c>
      <c r="D2165" s="15"/>
      <c r="E2165" s="15"/>
      <c r="F2165" s="15"/>
      <c r="G2165" s="15"/>
      <c r="H2165" s="15"/>
      <c r="I2165" s="15"/>
      <c r="J2165" s="15"/>
    </row>
    <row r="2166" spans="1:10" x14ac:dyDescent="0.35">
      <c r="A2166" s="24" t="str">
        <f>'Base data'!A2207</f>
        <v>PA98</v>
      </c>
      <c r="B2166" s="30">
        <f>'Base data'!B2207</f>
        <v>0</v>
      </c>
      <c r="C2166" s="30">
        <f>'Base data'!E2207</f>
        <v>0</v>
      </c>
      <c r="D2166" s="15"/>
      <c r="E2166" s="15"/>
      <c r="F2166" s="15"/>
      <c r="G2166" s="15"/>
      <c r="H2166" s="15"/>
      <c r="I2166" s="15"/>
      <c r="J2166" s="15"/>
    </row>
    <row r="2167" spans="1:10" x14ac:dyDescent="0.35">
      <c r="A2167" s="24" t="str">
        <f>'Base data'!A2208</f>
        <v>PE1</v>
      </c>
      <c r="B2167" s="30">
        <f>'Base data'!B2208</f>
        <v>0</v>
      </c>
      <c r="C2167" s="30">
        <f>'Base data'!E2208</f>
        <v>0</v>
      </c>
      <c r="D2167" s="15"/>
      <c r="E2167" s="15"/>
      <c r="F2167" s="15"/>
      <c r="G2167" s="15"/>
      <c r="H2167" s="15"/>
      <c r="I2167" s="15"/>
      <c r="J2167" s="15"/>
    </row>
    <row r="2168" spans="1:10" x14ac:dyDescent="0.35">
      <c r="A2168" s="24" t="str">
        <f>'Base data'!A2209</f>
        <v>PE10</v>
      </c>
      <c r="B2168" s="30">
        <f>'Base data'!B2209</f>
        <v>0</v>
      </c>
      <c r="C2168" s="30">
        <f>'Base data'!E2209</f>
        <v>0</v>
      </c>
      <c r="D2168" s="15"/>
      <c r="E2168" s="15"/>
      <c r="F2168" s="15"/>
      <c r="G2168" s="15"/>
      <c r="H2168" s="15"/>
      <c r="I2168" s="15"/>
      <c r="J2168" s="15"/>
    </row>
    <row r="2169" spans="1:10" x14ac:dyDescent="0.35">
      <c r="A2169" s="24" t="str">
        <f>'Base data'!A2210</f>
        <v>PE11</v>
      </c>
      <c r="B2169" s="30">
        <f>'Base data'!B2210</f>
        <v>0</v>
      </c>
      <c r="C2169" s="30">
        <f>'Base data'!E2210</f>
        <v>0</v>
      </c>
      <c r="D2169" s="15"/>
      <c r="E2169" s="15"/>
      <c r="F2169" s="15"/>
      <c r="G2169" s="15"/>
      <c r="H2169" s="15"/>
      <c r="I2169" s="15"/>
      <c r="J2169" s="15"/>
    </row>
    <row r="2170" spans="1:10" x14ac:dyDescent="0.35">
      <c r="A2170" s="24" t="str">
        <f>'Base data'!A2211</f>
        <v>PE12</v>
      </c>
      <c r="B2170" s="30">
        <f>'Base data'!B2211</f>
        <v>0</v>
      </c>
      <c r="C2170" s="30">
        <f>'Base data'!E2211</f>
        <v>0</v>
      </c>
      <c r="D2170" s="15"/>
      <c r="E2170" s="15"/>
      <c r="F2170" s="15"/>
      <c r="G2170" s="15"/>
      <c r="H2170" s="15"/>
      <c r="I2170" s="15"/>
      <c r="J2170" s="15"/>
    </row>
    <row r="2171" spans="1:10" x14ac:dyDescent="0.35">
      <c r="A2171" s="24" t="str">
        <f>'Base data'!A2212</f>
        <v>PE13</v>
      </c>
      <c r="B2171" s="30">
        <f>'Base data'!B2212</f>
        <v>0</v>
      </c>
      <c r="C2171" s="30">
        <f>'Base data'!E2212</f>
        <v>0</v>
      </c>
      <c r="D2171" s="15"/>
      <c r="E2171" s="15"/>
      <c r="F2171" s="15"/>
      <c r="G2171" s="15"/>
      <c r="H2171" s="15"/>
      <c r="I2171" s="15"/>
      <c r="J2171" s="15"/>
    </row>
    <row r="2172" spans="1:10" x14ac:dyDescent="0.35">
      <c r="A2172" s="24" t="str">
        <f>'Base data'!A2213</f>
        <v>PE14</v>
      </c>
      <c r="B2172" s="30">
        <f>'Base data'!B2213</f>
        <v>0</v>
      </c>
      <c r="C2172" s="30">
        <f>'Base data'!E2213</f>
        <v>0</v>
      </c>
      <c r="D2172" s="15"/>
      <c r="E2172" s="15"/>
      <c r="F2172" s="15"/>
      <c r="G2172" s="15"/>
      <c r="H2172" s="15"/>
      <c r="I2172" s="15"/>
      <c r="J2172" s="15"/>
    </row>
    <row r="2173" spans="1:10" x14ac:dyDescent="0.35">
      <c r="A2173" s="24" t="str">
        <f>'Base data'!A2214</f>
        <v>PE15</v>
      </c>
      <c r="B2173" s="30">
        <f>'Base data'!B2214</f>
        <v>0</v>
      </c>
      <c r="C2173" s="30">
        <f>'Base data'!E2214</f>
        <v>0</v>
      </c>
      <c r="D2173" s="15"/>
      <c r="E2173" s="15"/>
      <c r="F2173" s="15"/>
      <c r="G2173" s="15"/>
      <c r="H2173" s="15"/>
      <c r="I2173" s="15"/>
      <c r="J2173" s="15"/>
    </row>
    <row r="2174" spans="1:10" x14ac:dyDescent="0.35">
      <c r="A2174" s="24" t="str">
        <f>'Base data'!A2215</f>
        <v>PE16</v>
      </c>
      <c r="B2174" s="30">
        <f>'Base data'!B2215</f>
        <v>0</v>
      </c>
      <c r="C2174" s="30">
        <f>'Base data'!E2215</f>
        <v>0</v>
      </c>
      <c r="D2174" s="15"/>
      <c r="E2174" s="15"/>
      <c r="F2174" s="15"/>
      <c r="G2174" s="15"/>
      <c r="H2174" s="15"/>
      <c r="I2174" s="15"/>
      <c r="J2174" s="15"/>
    </row>
    <row r="2175" spans="1:10" x14ac:dyDescent="0.35">
      <c r="A2175" s="24" t="str">
        <f>'Base data'!A2216</f>
        <v>PE17</v>
      </c>
      <c r="B2175" s="30">
        <f>'Base data'!B2216</f>
        <v>0</v>
      </c>
      <c r="C2175" s="30">
        <f>'Base data'!E2216</f>
        <v>0</v>
      </c>
      <c r="D2175" s="15"/>
      <c r="E2175" s="15"/>
      <c r="F2175" s="15"/>
      <c r="G2175" s="15"/>
      <c r="H2175" s="15"/>
      <c r="I2175" s="15"/>
      <c r="J2175" s="15"/>
    </row>
    <row r="2176" spans="1:10" x14ac:dyDescent="0.35">
      <c r="A2176" s="24" t="str">
        <f>'Base data'!A2217</f>
        <v>PE18</v>
      </c>
      <c r="B2176" s="30">
        <f>'Base data'!B2217</f>
        <v>0</v>
      </c>
      <c r="C2176" s="30">
        <f>'Base data'!E2217</f>
        <v>0</v>
      </c>
      <c r="D2176" s="15"/>
      <c r="E2176" s="15"/>
      <c r="F2176" s="15"/>
      <c r="G2176" s="15"/>
      <c r="H2176" s="15"/>
      <c r="I2176" s="15"/>
      <c r="J2176" s="15"/>
    </row>
    <row r="2177" spans="1:10" x14ac:dyDescent="0.35">
      <c r="A2177" s="24" t="str">
        <f>'Base data'!A2218</f>
        <v>PE19</v>
      </c>
      <c r="B2177" s="30">
        <f>'Base data'!B2218</f>
        <v>0</v>
      </c>
      <c r="C2177" s="30">
        <f>'Base data'!E2218</f>
        <v>0</v>
      </c>
      <c r="D2177" s="15"/>
      <c r="E2177" s="15"/>
      <c r="F2177" s="15"/>
      <c r="G2177" s="15"/>
      <c r="H2177" s="15"/>
      <c r="I2177" s="15"/>
      <c r="J2177" s="15"/>
    </row>
    <row r="2178" spans="1:10" x14ac:dyDescent="0.35">
      <c r="A2178" s="24" t="str">
        <f>'Base data'!A2219</f>
        <v>PE2</v>
      </c>
      <c r="B2178" s="30">
        <f>'Base data'!B2219</f>
        <v>0</v>
      </c>
      <c r="C2178" s="30">
        <f>'Base data'!E2219</f>
        <v>0</v>
      </c>
      <c r="D2178" s="15"/>
      <c r="E2178" s="15"/>
      <c r="F2178" s="15"/>
      <c r="G2178" s="15"/>
      <c r="H2178" s="15"/>
      <c r="I2178" s="15"/>
      <c r="J2178" s="15"/>
    </row>
    <row r="2179" spans="1:10" x14ac:dyDescent="0.35">
      <c r="A2179" s="24" t="str">
        <f>'Base data'!A2220</f>
        <v>PE20</v>
      </c>
      <c r="B2179" s="30">
        <f>'Base data'!B2220</f>
        <v>0</v>
      </c>
      <c r="C2179" s="30">
        <f>'Base data'!E2220</f>
        <v>0</v>
      </c>
      <c r="D2179" s="15"/>
      <c r="E2179" s="15"/>
      <c r="F2179" s="15"/>
      <c r="G2179" s="15"/>
      <c r="H2179" s="15"/>
      <c r="I2179" s="15"/>
      <c r="J2179" s="15"/>
    </row>
    <row r="2180" spans="1:10" x14ac:dyDescent="0.35">
      <c r="A2180" s="24" t="str">
        <f>'Base data'!A2221</f>
        <v>PE21</v>
      </c>
      <c r="B2180" s="30">
        <f>'Base data'!B2221</f>
        <v>0</v>
      </c>
      <c r="C2180" s="30">
        <f>'Base data'!E2221</f>
        <v>0</v>
      </c>
      <c r="D2180" s="15"/>
      <c r="E2180" s="15"/>
      <c r="F2180" s="15"/>
      <c r="G2180" s="15"/>
      <c r="H2180" s="15"/>
      <c r="I2180" s="15"/>
      <c r="J2180" s="15"/>
    </row>
    <row r="2181" spans="1:10" x14ac:dyDescent="0.35">
      <c r="A2181" s="24" t="str">
        <f>'Base data'!A2222</f>
        <v>PE22</v>
      </c>
      <c r="B2181" s="30">
        <f>'Base data'!B2222</f>
        <v>0</v>
      </c>
      <c r="C2181" s="30">
        <f>'Base data'!E2222</f>
        <v>0</v>
      </c>
      <c r="D2181" s="15"/>
      <c r="E2181" s="15"/>
      <c r="F2181" s="15"/>
      <c r="G2181" s="15"/>
      <c r="H2181" s="15"/>
      <c r="I2181" s="15"/>
      <c r="J2181" s="15"/>
    </row>
    <row r="2182" spans="1:10" x14ac:dyDescent="0.35">
      <c r="A2182" s="24" t="str">
        <f>'Base data'!A2223</f>
        <v>PE23</v>
      </c>
      <c r="B2182" s="30">
        <f>'Base data'!B2223</f>
        <v>0</v>
      </c>
      <c r="C2182" s="30">
        <f>'Base data'!E2223</f>
        <v>0</v>
      </c>
      <c r="D2182" s="15"/>
      <c r="E2182" s="15"/>
      <c r="F2182" s="15"/>
      <c r="G2182" s="15"/>
      <c r="H2182" s="15"/>
      <c r="I2182" s="15"/>
      <c r="J2182" s="15"/>
    </row>
    <row r="2183" spans="1:10" x14ac:dyDescent="0.35">
      <c r="A2183" s="24" t="str">
        <f>'Base data'!A2224</f>
        <v>PE24</v>
      </c>
      <c r="B2183" s="30">
        <f>'Base data'!B2224</f>
        <v>0</v>
      </c>
      <c r="C2183" s="30">
        <f>'Base data'!E2224</f>
        <v>0</v>
      </c>
      <c r="D2183" s="15"/>
      <c r="E2183" s="15"/>
      <c r="F2183" s="15"/>
      <c r="G2183" s="15"/>
      <c r="H2183" s="15"/>
      <c r="I2183" s="15"/>
      <c r="J2183" s="15"/>
    </row>
    <row r="2184" spans="1:10" x14ac:dyDescent="0.35">
      <c r="A2184" s="24" t="str">
        <f>'Base data'!A2225</f>
        <v>PE25</v>
      </c>
      <c r="B2184" s="30">
        <f>'Base data'!B2225</f>
        <v>0</v>
      </c>
      <c r="C2184" s="30">
        <f>'Base data'!E2225</f>
        <v>0</v>
      </c>
      <c r="D2184" s="15"/>
      <c r="E2184" s="15"/>
      <c r="F2184" s="15"/>
      <c r="G2184" s="15"/>
      <c r="H2184" s="15"/>
      <c r="I2184" s="15"/>
      <c r="J2184" s="15"/>
    </row>
    <row r="2185" spans="1:10" x14ac:dyDescent="0.35">
      <c r="A2185" s="24" t="str">
        <f>'Base data'!A2226</f>
        <v>PE26</v>
      </c>
      <c r="B2185" s="30">
        <f>'Base data'!B2226</f>
        <v>0</v>
      </c>
      <c r="C2185" s="30">
        <f>'Base data'!E2226</f>
        <v>0</v>
      </c>
      <c r="D2185" s="15"/>
      <c r="E2185" s="15"/>
      <c r="F2185" s="15"/>
      <c r="G2185" s="15"/>
      <c r="H2185" s="15"/>
      <c r="I2185" s="15"/>
      <c r="J2185" s="15"/>
    </row>
    <row r="2186" spans="1:10" x14ac:dyDescent="0.35">
      <c r="A2186" s="24" t="str">
        <f>'Base data'!A2227</f>
        <v>PE27</v>
      </c>
      <c r="B2186" s="30">
        <f>'Base data'!B2227</f>
        <v>0</v>
      </c>
      <c r="C2186" s="30">
        <f>'Base data'!E2227</f>
        <v>0</v>
      </c>
      <c r="D2186" s="15"/>
      <c r="E2186" s="15"/>
      <c r="F2186" s="15"/>
      <c r="G2186" s="15"/>
      <c r="H2186" s="15"/>
      <c r="I2186" s="15"/>
      <c r="J2186" s="15"/>
    </row>
    <row r="2187" spans="1:10" x14ac:dyDescent="0.35">
      <c r="A2187" s="24" t="str">
        <f>'Base data'!A2228</f>
        <v>PE28</v>
      </c>
      <c r="B2187" s="30">
        <f>'Base data'!B2228</f>
        <v>0</v>
      </c>
      <c r="C2187" s="30">
        <f>'Base data'!E2228</f>
        <v>0</v>
      </c>
      <c r="D2187" s="15"/>
      <c r="E2187" s="15"/>
      <c r="F2187" s="15"/>
      <c r="G2187" s="15"/>
      <c r="H2187" s="15"/>
      <c r="I2187" s="15"/>
      <c r="J2187" s="15"/>
    </row>
    <row r="2188" spans="1:10" x14ac:dyDescent="0.35">
      <c r="A2188" s="24" t="str">
        <f>'Base data'!A2229</f>
        <v>PE29</v>
      </c>
      <c r="B2188" s="30">
        <f>'Base data'!B2229</f>
        <v>0</v>
      </c>
      <c r="C2188" s="30">
        <f>'Base data'!E2229</f>
        <v>0</v>
      </c>
      <c r="D2188" s="15"/>
      <c r="E2188" s="15"/>
      <c r="F2188" s="15"/>
      <c r="G2188" s="15"/>
      <c r="H2188" s="15"/>
      <c r="I2188" s="15"/>
      <c r="J2188" s="15"/>
    </row>
    <row r="2189" spans="1:10" x14ac:dyDescent="0.35">
      <c r="A2189" s="24" t="str">
        <f>'Base data'!A2230</f>
        <v>PE3</v>
      </c>
      <c r="B2189" s="30">
        <f>'Base data'!B2230</f>
        <v>0</v>
      </c>
      <c r="C2189" s="30">
        <f>'Base data'!E2230</f>
        <v>0</v>
      </c>
      <c r="D2189" s="15"/>
      <c r="E2189" s="15"/>
      <c r="F2189" s="15"/>
      <c r="G2189" s="15"/>
      <c r="H2189" s="15"/>
      <c r="I2189" s="15"/>
      <c r="J2189" s="15"/>
    </row>
    <row r="2190" spans="1:10" x14ac:dyDescent="0.35">
      <c r="A2190" s="24" t="str">
        <f>'Base data'!A2231</f>
        <v>PE30</v>
      </c>
      <c r="B2190" s="30">
        <f>'Base data'!B2231</f>
        <v>0</v>
      </c>
      <c r="C2190" s="30">
        <f>'Base data'!E2231</f>
        <v>0</v>
      </c>
      <c r="D2190" s="15"/>
      <c r="E2190" s="15"/>
      <c r="F2190" s="15"/>
      <c r="G2190" s="15"/>
      <c r="H2190" s="15"/>
      <c r="I2190" s="15"/>
      <c r="J2190" s="15"/>
    </row>
    <row r="2191" spans="1:10" x14ac:dyDescent="0.35">
      <c r="A2191" s="24" t="str">
        <f>'Base data'!A2232</f>
        <v>PE31</v>
      </c>
      <c r="B2191" s="30">
        <f>'Base data'!B2232</f>
        <v>0</v>
      </c>
      <c r="C2191" s="30">
        <f>'Base data'!E2232</f>
        <v>0</v>
      </c>
      <c r="D2191" s="15"/>
      <c r="E2191" s="15"/>
      <c r="F2191" s="15"/>
      <c r="G2191" s="15"/>
      <c r="H2191" s="15"/>
      <c r="I2191" s="15"/>
      <c r="J2191" s="15"/>
    </row>
    <row r="2192" spans="1:10" x14ac:dyDescent="0.35">
      <c r="A2192" s="24" t="str">
        <f>'Base data'!A2233</f>
        <v>PE32</v>
      </c>
      <c r="B2192" s="30">
        <f>'Base data'!B2233</f>
        <v>0</v>
      </c>
      <c r="C2192" s="30">
        <f>'Base data'!E2233</f>
        <v>0</v>
      </c>
      <c r="D2192" s="15"/>
      <c r="E2192" s="15"/>
      <c r="F2192" s="15"/>
      <c r="G2192" s="15"/>
      <c r="H2192" s="15"/>
      <c r="I2192" s="15"/>
      <c r="J2192" s="15"/>
    </row>
    <row r="2193" spans="1:10" x14ac:dyDescent="0.35">
      <c r="A2193" s="24" t="str">
        <f>'Base data'!A2234</f>
        <v>PE33</v>
      </c>
      <c r="B2193" s="30">
        <f>'Base data'!B2234</f>
        <v>0</v>
      </c>
      <c r="C2193" s="30">
        <f>'Base data'!E2234</f>
        <v>0</v>
      </c>
      <c r="D2193" s="15"/>
      <c r="E2193" s="15"/>
      <c r="F2193" s="15"/>
      <c r="G2193" s="15"/>
      <c r="H2193" s="15"/>
      <c r="I2193" s="15"/>
      <c r="J2193" s="15"/>
    </row>
    <row r="2194" spans="1:10" x14ac:dyDescent="0.35">
      <c r="A2194" s="24" t="str">
        <f>'Base data'!A2235</f>
        <v>PE34</v>
      </c>
      <c r="B2194" s="30">
        <f>'Base data'!B2235</f>
        <v>0</v>
      </c>
      <c r="C2194" s="30">
        <f>'Base data'!E2235</f>
        <v>0</v>
      </c>
      <c r="D2194" s="15"/>
      <c r="E2194" s="15"/>
      <c r="F2194" s="15"/>
      <c r="G2194" s="15"/>
      <c r="H2194" s="15"/>
      <c r="I2194" s="15"/>
      <c r="J2194" s="15"/>
    </row>
    <row r="2195" spans="1:10" x14ac:dyDescent="0.35">
      <c r="A2195" s="24" t="str">
        <f>'Base data'!A2236</f>
        <v>PE35</v>
      </c>
      <c r="B2195" s="30">
        <f>'Base data'!B2236</f>
        <v>0</v>
      </c>
      <c r="C2195" s="30">
        <f>'Base data'!E2236</f>
        <v>0</v>
      </c>
      <c r="D2195" s="15"/>
      <c r="E2195" s="15"/>
      <c r="F2195" s="15"/>
      <c r="G2195" s="15"/>
      <c r="H2195" s="15"/>
      <c r="I2195" s="15"/>
      <c r="J2195" s="15"/>
    </row>
    <row r="2196" spans="1:10" x14ac:dyDescent="0.35">
      <c r="A2196" s="24" t="str">
        <f>'Base data'!A2237</f>
        <v>PE36</v>
      </c>
      <c r="B2196" s="30">
        <f>'Base data'!B2237</f>
        <v>0</v>
      </c>
      <c r="C2196" s="30">
        <f>'Base data'!E2237</f>
        <v>0</v>
      </c>
      <c r="D2196" s="15"/>
      <c r="E2196" s="15"/>
      <c r="F2196" s="15"/>
      <c r="G2196" s="15"/>
      <c r="H2196" s="15"/>
      <c r="I2196" s="15"/>
      <c r="J2196" s="15"/>
    </row>
    <row r="2197" spans="1:10" x14ac:dyDescent="0.35">
      <c r="A2197" s="24" t="str">
        <f>'Base data'!A2238</f>
        <v>PE37</v>
      </c>
      <c r="B2197" s="30">
        <f>'Base data'!B2238</f>
        <v>0</v>
      </c>
      <c r="C2197" s="30">
        <f>'Base data'!E2238</f>
        <v>0</v>
      </c>
      <c r="D2197" s="15"/>
      <c r="E2197" s="15"/>
      <c r="F2197" s="15"/>
      <c r="G2197" s="15"/>
      <c r="H2197" s="15"/>
      <c r="I2197" s="15"/>
      <c r="J2197" s="15"/>
    </row>
    <row r="2198" spans="1:10" x14ac:dyDescent="0.35">
      <c r="A2198" s="24" t="str">
        <f>'Base data'!A2239</f>
        <v>PE38</v>
      </c>
      <c r="B2198" s="30">
        <f>'Base data'!B2239</f>
        <v>0</v>
      </c>
      <c r="C2198" s="30">
        <f>'Base data'!E2239</f>
        <v>0</v>
      </c>
      <c r="D2198" s="15"/>
      <c r="E2198" s="15"/>
      <c r="F2198" s="15"/>
      <c r="G2198" s="15"/>
      <c r="H2198" s="15"/>
      <c r="I2198" s="15"/>
      <c r="J2198" s="15"/>
    </row>
    <row r="2199" spans="1:10" x14ac:dyDescent="0.35">
      <c r="A2199" s="24" t="str">
        <f>'Base data'!A2240</f>
        <v>PE4</v>
      </c>
      <c r="B2199" s="30">
        <f>'Base data'!B2240</f>
        <v>0</v>
      </c>
      <c r="C2199" s="30">
        <f>'Base data'!E2240</f>
        <v>0</v>
      </c>
      <c r="D2199" s="15"/>
      <c r="E2199" s="15"/>
      <c r="F2199" s="15"/>
      <c r="G2199" s="15"/>
      <c r="H2199" s="15"/>
      <c r="I2199" s="15"/>
      <c r="J2199" s="15"/>
    </row>
    <row r="2200" spans="1:10" x14ac:dyDescent="0.35">
      <c r="A2200" s="24" t="str">
        <f>'Base data'!A2241</f>
        <v>PE5</v>
      </c>
      <c r="B2200" s="30">
        <f>'Base data'!B2241</f>
        <v>0</v>
      </c>
      <c r="C2200" s="30">
        <f>'Base data'!E2241</f>
        <v>0</v>
      </c>
      <c r="D2200" s="15"/>
      <c r="E2200" s="15"/>
      <c r="F2200" s="15"/>
      <c r="G2200" s="15"/>
      <c r="H2200" s="15"/>
      <c r="I2200" s="15"/>
      <c r="J2200" s="15"/>
    </row>
    <row r="2201" spans="1:10" x14ac:dyDescent="0.35">
      <c r="A2201" s="24" t="str">
        <f>'Base data'!A2242</f>
        <v>PE6</v>
      </c>
      <c r="B2201" s="30">
        <f>'Base data'!B2242</f>
        <v>0</v>
      </c>
      <c r="C2201" s="30">
        <f>'Base data'!E2242</f>
        <v>0</v>
      </c>
      <c r="D2201" s="15"/>
      <c r="E2201" s="15"/>
      <c r="F2201" s="15"/>
      <c r="G2201" s="15"/>
      <c r="H2201" s="15"/>
      <c r="I2201" s="15"/>
      <c r="J2201" s="15"/>
    </row>
    <row r="2202" spans="1:10" x14ac:dyDescent="0.35">
      <c r="A2202" s="24" t="str">
        <f>'Base data'!A2243</f>
        <v>PE7</v>
      </c>
      <c r="B2202" s="30">
        <f>'Base data'!B2243</f>
        <v>0</v>
      </c>
      <c r="C2202" s="30">
        <f>'Base data'!E2243</f>
        <v>0</v>
      </c>
      <c r="D2202" s="15"/>
      <c r="E2202" s="15"/>
      <c r="F2202" s="15"/>
      <c r="G2202" s="15"/>
      <c r="H2202" s="15"/>
      <c r="I2202" s="15"/>
      <c r="J2202" s="15"/>
    </row>
    <row r="2203" spans="1:10" x14ac:dyDescent="0.35">
      <c r="A2203" s="24" t="str">
        <f>'Base data'!A2244</f>
        <v>PE8</v>
      </c>
      <c r="B2203" s="30">
        <f>'Base data'!B2244</f>
        <v>0</v>
      </c>
      <c r="C2203" s="30">
        <f>'Base data'!E2244</f>
        <v>0</v>
      </c>
      <c r="D2203" s="15"/>
      <c r="E2203" s="15"/>
      <c r="F2203" s="15"/>
      <c r="G2203" s="15"/>
      <c r="H2203" s="15"/>
      <c r="I2203" s="15"/>
      <c r="J2203" s="15"/>
    </row>
    <row r="2204" spans="1:10" x14ac:dyDescent="0.35">
      <c r="A2204" s="24" t="str">
        <f>'Base data'!A2245</f>
        <v>PE9</v>
      </c>
      <c r="B2204" s="30">
        <f>'Base data'!B2245</f>
        <v>0</v>
      </c>
      <c r="C2204" s="30">
        <f>'Base data'!E2245</f>
        <v>0</v>
      </c>
      <c r="D2204" s="15"/>
      <c r="E2204" s="15"/>
      <c r="F2204" s="15"/>
      <c r="G2204" s="15"/>
      <c r="H2204" s="15"/>
      <c r="I2204" s="15"/>
      <c r="J2204" s="15"/>
    </row>
    <row r="2205" spans="1:10" x14ac:dyDescent="0.35">
      <c r="A2205" s="24" t="str">
        <f>'Base data'!A2246</f>
        <v>PE99</v>
      </c>
      <c r="B2205" s="30">
        <f>'Base data'!B2246</f>
        <v>0</v>
      </c>
      <c r="C2205" s="30">
        <f>'Base data'!E2246</f>
        <v>0</v>
      </c>
      <c r="D2205" s="15"/>
      <c r="E2205" s="15"/>
      <c r="F2205" s="15"/>
      <c r="G2205" s="15"/>
      <c r="H2205" s="15"/>
      <c r="I2205" s="15"/>
      <c r="J2205" s="15"/>
    </row>
    <row r="2206" spans="1:10" x14ac:dyDescent="0.35">
      <c r="A2206" s="24" t="str">
        <f>'Base data'!A2247</f>
        <v>PH1</v>
      </c>
      <c r="B2206" s="30">
        <f>'Base data'!B2247</f>
        <v>0</v>
      </c>
      <c r="C2206" s="30">
        <f>'Base data'!E2247</f>
        <v>0</v>
      </c>
      <c r="D2206" s="15"/>
      <c r="E2206" s="15"/>
      <c r="F2206" s="15"/>
      <c r="G2206" s="15"/>
      <c r="H2206" s="15"/>
      <c r="I2206" s="15"/>
      <c r="J2206" s="15"/>
    </row>
    <row r="2207" spans="1:10" x14ac:dyDescent="0.35">
      <c r="A2207" s="24" t="str">
        <f>'Base data'!A2248</f>
        <v>PH10</v>
      </c>
      <c r="B2207" s="30">
        <f>'Base data'!B2248</f>
        <v>0</v>
      </c>
      <c r="C2207" s="30">
        <f>'Base data'!E2248</f>
        <v>0</v>
      </c>
      <c r="D2207" s="15"/>
      <c r="E2207" s="15"/>
      <c r="F2207" s="15"/>
      <c r="G2207" s="15"/>
      <c r="H2207" s="15"/>
      <c r="I2207" s="15"/>
      <c r="J2207" s="15"/>
    </row>
    <row r="2208" spans="1:10" x14ac:dyDescent="0.35">
      <c r="A2208" s="24" t="str">
        <f>'Base data'!A2249</f>
        <v>PH11</v>
      </c>
      <c r="B2208" s="30">
        <f>'Base data'!B2249</f>
        <v>0</v>
      </c>
      <c r="C2208" s="30">
        <f>'Base data'!E2249</f>
        <v>0</v>
      </c>
      <c r="D2208" s="15"/>
      <c r="E2208" s="15"/>
      <c r="F2208" s="15"/>
      <c r="G2208" s="15"/>
      <c r="H2208" s="15"/>
      <c r="I2208" s="15"/>
      <c r="J2208" s="15"/>
    </row>
    <row r="2209" spans="1:10" x14ac:dyDescent="0.35">
      <c r="A2209" s="24" t="str">
        <f>'Base data'!A2250</f>
        <v>PH12</v>
      </c>
      <c r="B2209" s="30">
        <f>'Base data'!B2250</f>
        <v>0</v>
      </c>
      <c r="C2209" s="30">
        <f>'Base data'!E2250</f>
        <v>0</v>
      </c>
      <c r="D2209" s="15"/>
      <c r="E2209" s="15"/>
      <c r="F2209" s="15"/>
      <c r="G2209" s="15"/>
      <c r="H2209" s="15"/>
      <c r="I2209" s="15"/>
      <c r="J2209" s="15"/>
    </row>
    <row r="2210" spans="1:10" x14ac:dyDescent="0.35">
      <c r="A2210" s="24" t="str">
        <f>'Base data'!A2251</f>
        <v>PH13</v>
      </c>
      <c r="B2210" s="30">
        <f>'Base data'!B2251</f>
        <v>0</v>
      </c>
      <c r="C2210" s="30">
        <f>'Base data'!E2251</f>
        <v>0</v>
      </c>
      <c r="D2210" s="15"/>
      <c r="E2210" s="15"/>
      <c r="F2210" s="15"/>
      <c r="G2210" s="15"/>
      <c r="H2210" s="15"/>
      <c r="I2210" s="15"/>
      <c r="J2210" s="15"/>
    </row>
    <row r="2211" spans="1:10" x14ac:dyDescent="0.35">
      <c r="A2211" s="24" t="str">
        <f>'Base data'!A2252</f>
        <v>PH14</v>
      </c>
      <c r="B2211" s="30">
        <f>'Base data'!B2252</f>
        <v>0</v>
      </c>
      <c r="C2211" s="30">
        <f>'Base data'!E2252</f>
        <v>0</v>
      </c>
      <c r="D2211" s="15"/>
      <c r="E2211" s="15"/>
      <c r="F2211" s="15"/>
      <c r="G2211" s="15"/>
      <c r="H2211" s="15"/>
      <c r="I2211" s="15"/>
      <c r="J2211" s="15"/>
    </row>
    <row r="2212" spans="1:10" x14ac:dyDescent="0.35">
      <c r="A2212" s="24" t="str">
        <f>'Base data'!A2253</f>
        <v>PH15</v>
      </c>
      <c r="B2212" s="30">
        <f>'Base data'!B2253</f>
        <v>0</v>
      </c>
      <c r="C2212" s="30">
        <f>'Base data'!E2253</f>
        <v>0</v>
      </c>
      <c r="D2212" s="15"/>
      <c r="E2212" s="15"/>
      <c r="F2212" s="15"/>
      <c r="G2212" s="15"/>
      <c r="H2212" s="15"/>
      <c r="I2212" s="15"/>
      <c r="J2212" s="15"/>
    </row>
    <row r="2213" spans="1:10" x14ac:dyDescent="0.35">
      <c r="A2213" s="24" t="str">
        <f>'Base data'!A2254</f>
        <v>PH16</v>
      </c>
      <c r="B2213" s="30">
        <f>'Base data'!B2254</f>
        <v>0</v>
      </c>
      <c r="C2213" s="30">
        <f>'Base data'!E2254</f>
        <v>0</v>
      </c>
      <c r="D2213" s="15"/>
      <c r="E2213" s="15"/>
      <c r="F2213" s="15"/>
      <c r="G2213" s="15"/>
      <c r="H2213" s="15"/>
      <c r="I2213" s="15"/>
      <c r="J2213" s="15"/>
    </row>
    <row r="2214" spans="1:10" x14ac:dyDescent="0.35">
      <c r="A2214" s="24" t="str">
        <f>'Base data'!A2255</f>
        <v>PH17</v>
      </c>
      <c r="B2214" s="30">
        <f>'Base data'!B2255</f>
        <v>0</v>
      </c>
      <c r="C2214" s="30">
        <f>'Base data'!E2255</f>
        <v>0</v>
      </c>
      <c r="D2214" s="15"/>
      <c r="E2214" s="15"/>
      <c r="F2214" s="15"/>
      <c r="G2214" s="15"/>
      <c r="H2214" s="15"/>
      <c r="I2214" s="15"/>
      <c r="J2214" s="15"/>
    </row>
    <row r="2215" spans="1:10" x14ac:dyDescent="0.35">
      <c r="A2215" s="24" t="str">
        <f>'Base data'!A2256</f>
        <v>PH18</v>
      </c>
      <c r="B2215" s="30">
        <f>'Base data'!B2256</f>
        <v>0</v>
      </c>
      <c r="C2215" s="30">
        <f>'Base data'!E2256</f>
        <v>0</v>
      </c>
      <c r="D2215" s="15"/>
      <c r="E2215" s="15"/>
      <c r="F2215" s="15"/>
      <c r="G2215" s="15"/>
      <c r="H2215" s="15"/>
      <c r="I2215" s="15"/>
      <c r="J2215" s="15"/>
    </row>
    <row r="2216" spans="1:10" x14ac:dyDescent="0.35">
      <c r="A2216" s="24" t="str">
        <f>'Base data'!A2257</f>
        <v>PH19</v>
      </c>
      <c r="B2216" s="30">
        <f>'Base data'!B2257</f>
        <v>0</v>
      </c>
      <c r="C2216" s="30">
        <f>'Base data'!E2257</f>
        <v>0</v>
      </c>
      <c r="D2216" s="15"/>
      <c r="E2216" s="15"/>
      <c r="F2216" s="15"/>
      <c r="G2216" s="15"/>
      <c r="H2216" s="15"/>
      <c r="I2216" s="15"/>
      <c r="J2216" s="15"/>
    </row>
    <row r="2217" spans="1:10" x14ac:dyDescent="0.35">
      <c r="A2217" s="24" t="str">
        <f>'Base data'!A2258</f>
        <v>PH2</v>
      </c>
      <c r="B2217" s="30">
        <f>'Base data'!B2258</f>
        <v>0</v>
      </c>
      <c r="C2217" s="30">
        <f>'Base data'!E2258</f>
        <v>0</v>
      </c>
      <c r="D2217" s="15"/>
      <c r="E2217" s="15"/>
      <c r="F2217" s="15"/>
      <c r="G2217" s="15"/>
      <c r="H2217" s="15"/>
      <c r="I2217" s="15"/>
      <c r="J2217" s="15"/>
    </row>
    <row r="2218" spans="1:10" x14ac:dyDescent="0.35">
      <c r="A2218" s="24" t="str">
        <f>'Base data'!A2259</f>
        <v>PH20</v>
      </c>
      <c r="B2218" s="30">
        <f>'Base data'!B2259</f>
        <v>0</v>
      </c>
      <c r="C2218" s="30">
        <f>'Base data'!E2259</f>
        <v>0</v>
      </c>
      <c r="D2218" s="15"/>
      <c r="E2218" s="15"/>
      <c r="F2218" s="15"/>
      <c r="G2218" s="15"/>
      <c r="H2218" s="15"/>
      <c r="I2218" s="15"/>
      <c r="J2218" s="15"/>
    </row>
    <row r="2219" spans="1:10" x14ac:dyDescent="0.35">
      <c r="A2219" s="24" t="str">
        <f>'Base data'!A2260</f>
        <v>PH21</v>
      </c>
      <c r="B2219" s="30">
        <f>'Base data'!B2260</f>
        <v>0</v>
      </c>
      <c r="C2219" s="30">
        <f>'Base data'!E2260</f>
        <v>0</v>
      </c>
      <c r="D2219" s="15"/>
      <c r="E2219" s="15"/>
      <c r="F2219" s="15"/>
      <c r="G2219" s="15"/>
      <c r="H2219" s="15"/>
      <c r="I2219" s="15"/>
      <c r="J2219" s="15"/>
    </row>
    <row r="2220" spans="1:10" x14ac:dyDescent="0.35">
      <c r="A2220" s="24" t="str">
        <f>'Base data'!A2261</f>
        <v>PH22</v>
      </c>
      <c r="B2220" s="30">
        <f>'Base data'!B2261</f>
        <v>0</v>
      </c>
      <c r="C2220" s="30">
        <f>'Base data'!E2261</f>
        <v>0</v>
      </c>
      <c r="D2220" s="15"/>
      <c r="E2220" s="15"/>
      <c r="F2220" s="15"/>
      <c r="G2220" s="15"/>
      <c r="H2220" s="15"/>
      <c r="I2220" s="15"/>
      <c r="J2220" s="15"/>
    </row>
    <row r="2221" spans="1:10" x14ac:dyDescent="0.35">
      <c r="A2221" s="24" t="str">
        <f>'Base data'!A2262</f>
        <v>PH23</v>
      </c>
      <c r="B2221" s="30">
        <f>'Base data'!B2262</f>
        <v>0</v>
      </c>
      <c r="C2221" s="30">
        <f>'Base data'!E2262</f>
        <v>0</v>
      </c>
      <c r="D2221" s="15"/>
      <c r="E2221" s="15"/>
      <c r="F2221" s="15"/>
      <c r="G2221" s="15"/>
      <c r="H2221" s="15"/>
      <c r="I2221" s="15"/>
      <c r="J2221" s="15"/>
    </row>
    <row r="2222" spans="1:10" x14ac:dyDescent="0.35">
      <c r="A2222" s="24" t="str">
        <f>'Base data'!A2263</f>
        <v>PH24</v>
      </c>
      <c r="B2222" s="30">
        <f>'Base data'!B2263</f>
        <v>0</v>
      </c>
      <c r="C2222" s="30">
        <f>'Base data'!E2263</f>
        <v>0</v>
      </c>
      <c r="D2222" s="15"/>
      <c r="E2222" s="15"/>
      <c r="F2222" s="15"/>
      <c r="G2222" s="15"/>
      <c r="H2222" s="15"/>
      <c r="I2222" s="15"/>
      <c r="J2222" s="15"/>
    </row>
    <row r="2223" spans="1:10" x14ac:dyDescent="0.35">
      <c r="A2223" s="24" t="str">
        <f>'Base data'!A2264</f>
        <v>PH25</v>
      </c>
      <c r="B2223" s="30">
        <f>'Base data'!B2264</f>
        <v>0</v>
      </c>
      <c r="C2223" s="30">
        <f>'Base data'!E2264</f>
        <v>0</v>
      </c>
      <c r="D2223" s="15"/>
      <c r="E2223" s="15"/>
      <c r="F2223" s="15"/>
      <c r="G2223" s="15"/>
      <c r="H2223" s="15"/>
      <c r="I2223" s="15"/>
      <c r="J2223" s="15"/>
    </row>
    <row r="2224" spans="1:10" x14ac:dyDescent="0.35">
      <c r="A2224" s="24" t="str">
        <f>'Base data'!A2265</f>
        <v>PH26</v>
      </c>
      <c r="B2224" s="30">
        <f>'Base data'!B2265</f>
        <v>0</v>
      </c>
      <c r="C2224" s="30">
        <f>'Base data'!E2265</f>
        <v>0</v>
      </c>
      <c r="D2224" s="15"/>
      <c r="E2224" s="15"/>
      <c r="F2224" s="15"/>
      <c r="G2224" s="15"/>
      <c r="H2224" s="15"/>
      <c r="I2224" s="15"/>
      <c r="J2224" s="15"/>
    </row>
    <row r="2225" spans="1:10" x14ac:dyDescent="0.35">
      <c r="A2225" s="24" t="str">
        <f>'Base data'!A2266</f>
        <v>PH3</v>
      </c>
      <c r="B2225" s="30">
        <f>'Base data'!B2266</f>
        <v>0</v>
      </c>
      <c r="C2225" s="30">
        <f>'Base data'!E2266</f>
        <v>0</v>
      </c>
      <c r="D2225" s="15"/>
      <c r="E2225" s="15"/>
      <c r="F2225" s="15"/>
      <c r="G2225" s="15"/>
      <c r="H2225" s="15"/>
      <c r="I2225" s="15"/>
      <c r="J2225" s="15"/>
    </row>
    <row r="2226" spans="1:10" x14ac:dyDescent="0.35">
      <c r="A2226" s="24" t="str">
        <f>'Base data'!A2267</f>
        <v>PH30</v>
      </c>
      <c r="B2226" s="30">
        <f>'Base data'!B2267</f>
        <v>0</v>
      </c>
      <c r="C2226" s="30">
        <f>'Base data'!E2267</f>
        <v>0</v>
      </c>
      <c r="D2226" s="15"/>
      <c r="E2226" s="15"/>
      <c r="F2226" s="15"/>
      <c r="G2226" s="15"/>
      <c r="H2226" s="15"/>
      <c r="I2226" s="15"/>
      <c r="J2226" s="15"/>
    </row>
    <row r="2227" spans="1:10" x14ac:dyDescent="0.35">
      <c r="A2227" s="24" t="str">
        <f>'Base data'!A2268</f>
        <v>PH31</v>
      </c>
      <c r="B2227" s="30">
        <f>'Base data'!B2268</f>
        <v>0</v>
      </c>
      <c r="C2227" s="30">
        <f>'Base data'!E2268</f>
        <v>0</v>
      </c>
      <c r="D2227" s="15"/>
      <c r="E2227" s="15"/>
      <c r="F2227" s="15"/>
      <c r="G2227" s="15"/>
      <c r="H2227" s="15"/>
      <c r="I2227" s="15"/>
      <c r="J2227" s="15"/>
    </row>
    <row r="2228" spans="1:10" x14ac:dyDescent="0.35">
      <c r="A2228" s="24" t="str">
        <f>'Base data'!A2269</f>
        <v>PH32</v>
      </c>
      <c r="B2228" s="30">
        <f>'Base data'!B2269</f>
        <v>0</v>
      </c>
      <c r="C2228" s="30">
        <f>'Base data'!E2269</f>
        <v>0</v>
      </c>
      <c r="D2228" s="15"/>
      <c r="E2228" s="15"/>
      <c r="F2228" s="15"/>
      <c r="G2228" s="15"/>
      <c r="H2228" s="15"/>
      <c r="I2228" s="15"/>
      <c r="J2228" s="15"/>
    </row>
    <row r="2229" spans="1:10" x14ac:dyDescent="0.35">
      <c r="A2229" s="24" t="str">
        <f>'Base data'!A2270</f>
        <v>PH33</v>
      </c>
      <c r="B2229" s="30">
        <f>'Base data'!B2270</f>
        <v>0</v>
      </c>
      <c r="C2229" s="30">
        <f>'Base data'!E2270</f>
        <v>0</v>
      </c>
      <c r="D2229" s="15"/>
      <c r="E2229" s="15"/>
      <c r="F2229" s="15"/>
      <c r="G2229" s="15"/>
      <c r="H2229" s="15"/>
      <c r="I2229" s="15"/>
      <c r="J2229" s="15"/>
    </row>
    <row r="2230" spans="1:10" x14ac:dyDescent="0.35">
      <c r="A2230" s="24" t="str">
        <f>'Base data'!A2271</f>
        <v>PH34</v>
      </c>
      <c r="B2230" s="30">
        <f>'Base data'!B2271</f>
        <v>0</v>
      </c>
      <c r="C2230" s="30">
        <f>'Base data'!E2271</f>
        <v>0</v>
      </c>
      <c r="D2230" s="15"/>
      <c r="E2230" s="15"/>
      <c r="F2230" s="15"/>
      <c r="G2230" s="15"/>
      <c r="H2230" s="15"/>
      <c r="I2230" s="15"/>
      <c r="J2230" s="15"/>
    </row>
    <row r="2231" spans="1:10" x14ac:dyDescent="0.35">
      <c r="A2231" s="24" t="str">
        <f>'Base data'!A2272</f>
        <v>PH35</v>
      </c>
      <c r="B2231" s="30">
        <f>'Base data'!B2272</f>
        <v>0</v>
      </c>
      <c r="C2231" s="30">
        <f>'Base data'!E2272</f>
        <v>0</v>
      </c>
      <c r="D2231" s="15"/>
      <c r="E2231" s="15"/>
      <c r="F2231" s="15"/>
      <c r="G2231" s="15"/>
      <c r="H2231" s="15"/>
      <c r="I2231" s="15"/>
      <c r="J2231" s="15"/>
    </row>
    <row r="2232" spans="1:10" x14ac:dyDescent="0.35">
      <c r="A2232" s="24" t="str">
        <f>'Base data'!A2273</f>
        <v>PH36</v>
      </c>
      <c r="B2232" s="30">
        <f>'Base data'!B2273</f>
        <v>0</v>
      </c>
      <c r="C2232" s="30">
        <f>'Base data'!E2273</f>
        <v>0</v>
      </c>
      <c r="D2232" s="15"/>
      <c r="E2232" s="15"/>
      <c r="F2232" s="15"/>
      <c r="G2232" s="15"/>
      <c r="H2232" s="15"/>
      <c r="I2232" s="15"/>
      <c r="J2232" s="15"/>
    </row>
    <row r="2233" spans="1:10" x14ac:dyDescent="0.35">
      <c r="A2233" s="24" t="str">
        <f>'Base data'!A2274</f>
        <v>PH37</v>
      </c>
      <c r="B2233" s="30">
        <f>'Base data'!B2274</f>
        <v>0</v>
      </c>
      <c r="C2233" s="30">
        <f>'Base data'!E2274</f>
        <v>0</v>
      </c>
      <c r="D2233" s="15"/>
      <c r="E2233" s="15"/>
      <c r="F2233" s="15"/>
      <c r="G2233" s="15"/>
      <c r="H2233" s="15"/>
      <c r="I2233" s="15"/>
      <c r="J2233" s="15"/>
    </row>
    <row r="2234" spans="1:10" x14ac:dyDescent="0.35">
      <c r="A2234" s="24" t="str">
        <f>'Base data'!A2275</f>
        <v>PH38</v>
      </c>
      <c r="B2234" s="30">
        <f>'Base data'!B2275</f>
        <v>0</v>
      </c>
      <c r="C2234" s="30">
        <f>'Base data'!E2275</f>
        <v>0</v>
      </c>
      <c r="D2234" s="15"/>
      <c r="E2234" s="15"/>
      <c r="F2234" s="15"/>
      <c r="G2234" s="15"/>
      <c r="H2234" s="15"/>
      <c r="I2234" s="15"/>
      <c r="J2234" s="15"/>
    </row>
    <row r="2235" spans="1:10" x14ac:dyDescent="0.35">
      <c r="A2235" s="24" t="str">
        <f>'Base data'!A2276</f>
        <v>PH39</v>
      </c>
      <c r="B2235" s="30">
        <f>'Base data'!B2276</f>
        <v>0</v>
      </c>
      <c r="C2235" s="30">
        <f>'Base data'!E2276</f>
        <v>0</v>
      </c>
      <c r="D2235" s="15"/>
      <c r="E2235" s="15"/>
      <c r="F2235" s="15"/>
      <c r="G2235" s="15"/>
      <c r="H2235" s="15"/>
      <c r="I2235" s="15"/>
      <c r="J2235" s="15"/>
    </row>
    <row r="2236" spans="1:10" x14ac:dyDescent="0.35">
      <c r="A2236" s="24" t="str">
        <f>'Base data'!A2277</f>
        <v>PH4</v>
      </c>
      <c r="B2236" s="30">
        <f>'Base data'!B2277</f>
        <v>0</v>
      </c>
      <c r="C2236" s="30">
        <f>'Base data'!E2277</f>
        <v>0</v>
      </c>
      <c r="D2236" s="15"/>
      <c r="E2236" s="15"/>
      <c r="F2236" s="15"/>
      <c r="G2236" s="15"/>
      <c r="H2236" s="15"/>
      <c r="I2236" s="15"/>
      <c r="J2236" s="15"/>
    </row>
    <row r="2237" spans="1:10" x14ac:dyDescent="0.35">
      <c r="A2237" s="24" t="str">
        <f>'Base data'!A2278</f>
        <v>PH40</v>
      </c>
      <c r="B2237" s="30">
        <f>'Base data'!B2278</f>
        <v>0</v>
      </c>
      <c r="C2237" s="30">
        <f>'Base data'!E2278</f>
        <v>0</v>
      </c>
      <c r="D2237" s="15"/>
      <c r="E2237" s="15"/>
      <c r="F2237" s="15"/>
      <c r="G2237" s="15"/>
      <c r="H2237" s="15"/>
      <c r="I2237" s="15"/>
      <c r="J2237" s="15"/>
    </row>
    <row r="2238" spans="1:10" x14ac:dyDescent="0.35">
      <c r="A2238" s="24" t="str">
        <f>'Base data'!A2279</f>
        <v>PH41</v>
      </c>
      <c r="B2238" s="30">
        <f>'Base data'!B2279</f>
        <v>0</v>
      </c>
      <c r="C2238" s="30">
        <f>'Base data'!E2279</f>
        <v>0</v>
      </c>
      <c r="D2238" s="15"/>
      <c r="E2238" s="15"/>
      <c r="F2238" s="15"/>
      <c r="G2238" s="15"/>
      <c r="H2238" s="15"/>
      <c r="I2238" s="15"/>
      <c r="J2238" s="15"/>
    </row>
    <row r="2239" spans="1:10" x14ac:dyDescent="0.35">
      <c r="A2239" s="24" t="str">
        <f>'Base data'!A2280</f>
        <v>PH42</v>
      </c>
      <c r="B2239" s="30">
        <f>'Base data'!B2280</f>
        <v>0</v>
      </c>
      <c r="C2239" s="30">
        <f>'Base data'!E2280</f>
        <v>0</v>
      </c>
      <c r="D2239" s="15"/>
      <c r="E2239" s="15"/>
      <c r="F2239" s="15"/>
      <c r="G2239" s="15"/>
      <c r="H2239" s="15"/>
      <c r="I2239" s="15"/>
      <c r="J2239" s="15"/>
    </row>
    <row r="2240" spans="1:10" x14ac:dyDescent="0.35">
      <c r="A2240" s="24" t="str">
        <f>'Base data'!A2281</f>
        <v>PH43</v>
      </c>
      <c r="B2240" s="30">
        <f>'Base data'!B2281</f>
        <v>0</v>
      </c>
      <c r="C2240" s="30">
        <f>'Base data'!E2281</f>
        <v>0</v>
      </c>
      <c r="D2240" s="15"/>
      <c r="E2240" s="15"/>
      <c r="F2240" s="15"/>
      <c r="G2240" s="15"/>
      <c r="H2240" s="15"/>
      <c r="I2240" s="15"/>
      <c r="J2240" s="15"/>
    </row>
    <row r="2241" spans="1:10" x14ac:dyDescent="0.35">
      <c r="A2241" s="24" t="str">
        <f>'Base data'!A2282</f>
        <v>PH44</v>
      </c>
      <c r="B2241" s="30">
        <f>'Base data'!B2282</f>
        <v>0</v>
      </c>
      <c r="C2241" s="30">
        <f>'Base data'!E2282</f>
        <v>0</v>
      </c>
      <c r="D2241" s="15"/>
      <c r="E2241" s="15"/>
      <c r="F2241" s="15"/>
      <c r="G2241" s="15"/>
      <c r="H2241" s="15"/>
      <c r="I2241" s="15"/>
      <c r="J2241" s="15"/>
    </row>
    <row r="2242" spans="1:10" x14ac:dyDescent="0.35">
      <c r="A2242" s="24" t="str">
        <f>'Base data'!A2283</f>
        <v>PH49</v>
      </c>
      <c r="B2242" s="30">
        <f>'Base data'!B2283</f>
        <v>0</v>
      </c>
      <c r="C2242" s="30">
        <f>'Base data'!E2283</f>
        <v>0</v>
      </c>
      <c r="D2242" s="15"/>
      <c r="E2242" s="15"/>
      <c r="F2242" s="15"/>
      <c r="G2242" s="15"/>
      <c r="H2242" s="15"/>
      <c r="I2242" s="15"/>
      <c r="J2242" s="15"/>
    </row>
    <row r="2243" spans="1:10" x14ac:dyDescent="0.35">
      <c r="A2243" s="24" t="str">
        <f>'Base data'!A2284</f>
        <v>PH5</v>
      </c>
      <c r="B2243" s="30">
        <f>'Base data'!B2284</f>
        <v>0</v>
      </c>
      <c r="C2243" s="30">
        <f>'Base data'!E2284</f>
        <v>0</v>
      </c>
      <c r="D2243" s="15"/>
      <c r="E2243" s="15"/>
      <c r="F2243" s="15"/>
      <c r="G2243" s="15"/>
      <c r="H2243" s="15"/>
      <c r="I2243" s="15"/>
      <c r="J2243" s="15"/>
    </row>
    <row r="2244" spans="1:10" x14ac:dyDescent="0.35">
      <c r="A2244" s="24" t="str">
        <f>'Base data'!A2285</f>
        <v>PH50</v>
      </c>
      <c r="B2244" s="30">
        <f>'Base data'!B2285</f>
        <v>0</v>
      </c>
      <c r="C2244" s="30">
        <f>'Base data'!E2285</f>
        <v>0</v>
      </c>
      <c r="D2244" s="15"/>
      <c r="E2244" s="15"/>
      <c r="F2244" s="15"/>
      <c r="G2244" s="15"/>
      <c r="H2244" s="15"/>
      <c r="I2244" s="15"/>
      <c r="J2244" s="15"/>
    </row>
    <row r="2245" spans="1:10" x14ac:dyDescent="0.35">
      <c r="A2245" s="24" t="str">
        <f>'Base data'!A2286</f>
        <v>PH6</v>
      </c>
      <c r="B2245" s="30">
        <f>'Base data'!B2286</f>
        <v>0</v>
      </c>
      <c r="C2245" s="30">
        <f>'Base data'!E2286</f>
        <v>0</v>
      </c>
      <c r="D2245" s="15"/>
      <c r="E2245" s="15"/>
      <c r="F2245" s="15"/>
      <c r="G2245" s="15"/>
      <c r="H2245" s="15"/>
      <c r="I2245" s="15"/>
      <c r="J2245" s="15"/>
    </row>
    <row r="2246" spans="1:10" x14ac:dyDescent="0.35">
      <c r="A2246" s="24" t="str">
        <f>'Base data'!A2287</f>
        <v>PH7</v>
      </c>
      <c r="B2246" s="30">
        <f>'Base data'!B2287</f>
        <v>0</v>
      </c>
      <c r="C2246" s="30">
        <f>'Base data'!E2287</f>
        <v>0</v>
      </c>
      <c r="D2246" s="15"/>
      <c r="E2246" s="15"/>
      <c r="F2246" s="15"/>
      <c r="G2246" s="15"/>
      <c r="H2246" s="15"/>
      <c r="I2246" s="15"/>
      <c r="J2246" s="15"/>
    </row>
    <row r="2247" spans="1:10" x14ac:dyDescent="0.35">
      <c r="A2247" s="24" t="str">
        <f>'Base data'!A2288</f>
        <v>PH8</v>
      </c>
      <c r="B2247" s="30">
        <f>'Base data'!B2288</f>
        <v>0</v>
      </c>
      <c r="C2247" s="30">
        <f>'Base data'!E2288</f>
        <v>0</v>
      </c>
      <c r="D2247" s="15"/>
      <c r="E2247" s="15"/>
      <c r="F2247" s="15"/>
      <c r="G2247" s="15"/>
      <c r="H2247" s="15"/>
      <c r="I2247" s="15"/>
      <c r="J2247" s="15"/>
    </row>
    <row r="2248" spans="1:10" x14ac:dyDescent="0.35">
      <c r="A2248" s="24" t="str">
        <f>'Base data'!A2289</f>
        <v>PH9</v>
      </c>
      <c r="B2248" s="30">
        <f>'Base data'!B2289</f>
        <v>0</v>
      </c>
      <c r="C2248" s="30">
        <f>'Base data'!E2289</f>
        <v>0</v>
      </c>
      <c r="D2248" s="15"/>
      <c r="E2248" s="15"/>
      <c r="F2248" s="15"/>
      <c r="G2248" s="15"/>
      <c r="H2248" s="15"/>
      <c r="I2248" s="15"/>
      <c r="J2248" s="15"/>
    </row>
    <row r="2249" spans="1:10" x14ac:dyDescent="0.35">
      <c r="A2249" s="24" t="str">
        <f>'Base data'!A2290</f>
        <v>PL1</v>
      </c>
      <c r="B2249" s="30">
        <f>'Base data'!B2290</f>
        <v>0</v>
      </c>
      <c r="C2249" s="30">
        <f>'Base data'!E2290</f>
        <v>0</v>
      </c>
      <c r="D2249" s="15"/>
      <c r="E2249" s="15"/>
      <c r="F2249" s="15"/>
      <c r="G2249" s="15"/>
      <c r="H2249" s="15"/>
      <c r="I2249" s="15"/>
      <c r="J2249" s="15"/>
    </row>
    <row r="2250" spans="1:10" x14ac:dyDescent="0.35">
      <c r="A2250" s="24" t="str">
        <f>'Base data'!A2291</f>
        <v>PL10</v>
      </c>
      <c r="B2250" s="30">
        <f>'Base data'!B2291</f>
        <v>0</v>
      </c>
      <c r="C2250" s="30">
        <f>'Base data'!E2291</f>
        <v>0</v>
      </c>
      <c r="D2250" s="15"/>
      <c r="E2250" s="15"/>
      <c r="F2250" s="15"/>
      <c r="G2250" s="15"/>
      <c r="H2250" s="15"/>
      <c r="I2250" s="15"/>
      <c r="J2250" s="15"/>
    </row>
    <row r="2251" spans="1:10" x14ac:dyDescent="0.35">
      <c r="A2251" s="24" t="str">
        <f>'Base data'!A2292</f>
        <v>PL11</v>
      </c>
      <c r="B2251" s="30">
        <f>'Base data'!B2292</f>
        <v>0</v>
      </c>
      <c r="C2251" s="30">
        <f>'Base data'!E2292</f>
        <v>0</v>
      </c>
      <c r="D2251" s="15"/>
      <c r="E2251" s="15"/>
      <c r="F2251" s="15"/>
      <c r="G2251" s="15"/>
      <c r="H2251" s="15"/>
      <c r="I2251" s="15"/>
      <c r="J2251" s="15"/>
    </row>
    <row r="2252" spans="1:10" x14ac:dyDescent="0.35">
      <c r="A2252" s="24" t="str">
        <f>'Base data'!A2293</f>
        <v>PL12</v>
      </c>
      <c r="B2252" s="30">
        <f>'Base data'!B2293</f>
        <v>0</v>
      </c>
      <c r="C2252" s="30">
        <f>'Base data'!E2293</f>
        <v>0</v>
      </c>
      <c r="D2252" s="15"/>
      <c r="E2252" s="15"/>
      <c r="F2252" s="15"/>
      <c r="G2252" s="15"/>
      <c r="H2252" s="15"/>
      <c r="I2252" s="15"/>
      <c r="J2252" s="15"/>
    </row>
    <row r="2253" spans="1:10" x14ac:dyDescent="0.35">
      <c r="A2253" s="24" t="str">
        <f>'Base data'!A2294</f>
        <v>PL13</v>
      </c>
      <c r="B2253" s="30">
        <f>'Base data'!B2294</f>
        <v>0</v>
      </c>
      <c r="C2253" s="30">
        <f>'Base data'!E2294</f>
        <v>0</v>
      </c>
      <c r="D2253" s="15"/>
      <c r="E2253" s="15"/>
      <c r="F2253" s="15"/>
      <c r="G2253" s="15"/>
      <c r="H2253" s="15"/>
      <c r="I2253" s="15"/>
      <c r="J2253" s="15"/>
    </row>
    <row r="2254" spans="1:10" x14ac:dyDescent="0.35">
      <c r="A2254" s="24" t="str">
        <f>'Base data'!A2295</f>
        <v>PL14</v>
      </c>
      <c r="B2254" s="30">
        <f>'Base data'!B2295</f>
        <v>0</v>
      </c>
      <c r="C2254" s="30">
        <f>'Base data'!E2295</f>
        <v>0</v>
      </c>
      <c r="D2254" s="15"/>
      <c r="E2254" s="15"/>
      <c r="F2254" s="15"/>
      <c r="G2254" s="15"/>
      <c r="H2254" s="15"/>
      <c r="I2254" s="15"/>
      <c r="J2254" s="15"/>
    </row>
    <row r="2255" spans="1:10" x14ac:dyDescent="0.35">
      <c r="A2255" s="24" t="str">
        <f>'Base data'!A2296</f>
        <v>PL15</v>
      </c>
      <c r="B2255" s="30">
        <f>'Base data'!B2296</f>
        <v>0</v>
      </c>
      <c r="C2255" s="30">
        <f>'Base data'!E2296</f>
        <v>0</v>
      </c>
      <c r="D2255" s="15"/>
      <c r="E2255" s="15"/>
      <c r="F2255" s="15"/>
      <c r="G2255" s="15"/>
      <c r="H2255" s="15"/>
      <c r="I2255" s="15"/>
      <c r="J2255" s="15"/>
    </row>
    <row r="2256" spans="1:10" x14ac:dyDescent="0.35">
      <c r="A2256" s="24" t="str">
        <f>'Base data'!A2297</f>
        <v>PL16</v>
      </c>
      <c r="B2256" s="30">
        <f>'Base data'!B2297</f>
        <v>0</v>
      </c>
      <c r="C2256" s="30">
        <f>'Base data'!E2297</f>
        <v>0</v>
      </c>
      <c r="D2256" s="15"/>
      <c r="E2256" s="15"/>
      <c r="F2256" s="15"/>
      <c r="G2256" s="15"/>
      <c r="H2256" s="15"/>
      <c r="I2256" s="15"/>
      <c r="J2256" s="15"/>
    </row>
    <row r="2257" spans="1:10" x14ac:dyDescent="0.35">
      <c r="A2257" s="24" t="str">
        <f>'Base data'!A2298</f>
        <v>PL17</v>
      </c>
      <c r="B2257" s="30">
        <f>'Base data'!B2298</f>
        <v>0</v>
      </c>
      <c r="C2257" s="30">
        <f>'Base data'!E2298</f>
        <v>0</v>
      </c>
      <c r="D2257" s="15"/>
      <c r="E2257" s="15"/>
      <c r="F2257" s="15"/>
      <c r="G2257" s="15"/>
      <c r="H2257" s="15"/>
      <c r="I2257" s="15"/>
      <c r="J2257" s="15"/>
    </row>
    <row r="2258" spans="1:10" x14ac:dyDescent="0.35">
      <c r="A2258" s="24" t="str">
        <f>'Base data'!A2299</f>
        <v>PL18</v>
      </c>
      <c r="B2258" s="30">
        <f>'Base data'!B2299</f>
        <v>0</v>
      </c>
      <c r="C2258" s="30">
        <f>'Base data'!E2299</f>
        <v>0</v>
      </c>
      <c r="D2258" s="15"/>
      <c r="E2258" s="15"/>
      <c r="F2258" s="15"/>
      <c r="G2258" s="15"/>
      <c r="H2258" s="15"/>
      <c r="I2258" s="15"/>
      <c r="J2258" s="15"/>
    </row>
    <row r="2259" spans="1:10" x14ac:dyDescent="0.35">
      <c r="A2259" s="24" t="str">
        <f>'Base data'!A2300</f>
        <v>PL19</v>
      </c>
      <c r="B2259" s="30">
        <f>'Base data'!B2300</f>
        <v>0</v>
      </c>
      <c r="C2259" s="30">
        <f>'Base data'!E2300</f>
        <v>0</v>
      </c>
      <c r="D2259" s="15"/>
      <c r="E2259" s="15"/>
      <c r="F2259" s="15"/>
      <c r="G2259" s="15"/>
      <c r="H2259" s="15"/>
      <c r="I2259" s="15"/>
      <c r="J2259" s="15"/>
    </row>
    <row r="2260" spans="1:10" x14ac:dyDescent="0.35">
      <c r="A2260" s="24" t="str">
        <f>'Base data'!A2301</f>
        <v>PL2</v>
      </c>
      <c r="B2260" s="30">
        <f>'Base data'!B2301</f>
        <v>0</v>
      </c>
      <c r="C2260" s="30">
        <f>'Base data'!E2301</f>
        <v>0</v>
      </c>
      <c r="D2260" s="15"/>
      <c r="E2260" s="15"/>
      <c r="F2260" s="15"/>
      <c r="G2260" s="15"/>
      <c r="H2260" s="15"/>
      <c r="I2260" s="15"/>
      <c r="J2260" s="15"/>
    </row>
    <row r="2261" spans="1:10" x14ac:dyDescent="0.35">
      <c r="A2261" s="24" t="str">
        <f>'Base data'!A2302</f>
        <v>PL20</v>
      </c>
      <c r="B2261" s="30">
        <f>'Base data'!B2302</f>
        <v>0</v>
      </c>
      <c r="C2261" s="30">
        <f>'Base data'!E2302</f>
        <v>0</v>
      </c>
      <c r="D2261" s="15"/>
      <c r="E2261" s="15"/>
      <c r="F2261" s="15"/>
      <c r="G2261" s="15"/>
      <c r="H2261" s="15"/>
      <c r="I2261" s="15"/>
      <c r="J2261" s="15"/>
    </row>
    <row r="2262" spans="1:10" x14ac:dyDescent="0.35">
      <c r="A2262" s="24" t="str">
        <f>'Base data'!A2303</f>
        <v>PL21</v>
      </c>
      <c r="B2262" s="30">
        <f>'Base data'!B2303</f>
        <v>0</v>
      </c>
      <c r="C2262" s="30">
        <f>'Base data'!E2303</f>
        <v>0</v>
      </c>
      <c r="D2262" s="15"/>
      <c r="E2262" s="15"/>
      <c r="F2262" s="15"/>
      <c r="G2262" s="15"/>
      <c r="H2262" s="15"/>
      <c r="I2262" s="15"/>
      <c r="J2262" s="15"/>
    </row>
    <row r="2263" spans="1:10" x14ac:dyDescent="0.35">
      <c r="A2263" s="24" t="str">
        <f>'Base data'!A2304</f>
        <v>PL22</v>
      </c>
      <c r="B2263" s="30">
        <f>'Base data'!B2304</f>
        <v>0</v>
      </c>
      <c r="C2263" s="30">
        <f>'Base data'!E2304</f>
        <v>0</v>
      </c>
      <c r="D2263" s="15"/>
      <c r="E2263" s="15"/>
      <c r="F2263" s="15"/>
      <c r="G2263" s="15"/>
      <c r="H2263" s="15"/>
      <c r="I2263" s="15"/>
      <c r="J2263" s="15"/>
    </row>
    <row r="2264" spans="1:10" x14ac:dyDescent="0.35">
      <c r="A2264" s="24" t="str">
        <f>'Base data'!A2305</f>
        <v>PL23</v>
      </c>
      <c r="B2264" s="30">
        <f>'Base data'!B2305</f>
        <v>0</v>
      </c>
      <c r="C2264" s="30">
        <f>'Base data'!E2305</f>
        <v>0</v>
      </c>
      <c r="D2264" s="15"/>
      <c r="E2264" s="15"/>
      <c r="F2264" s="15"/>
      <c r="G2264" s="15"/>
      <c r="H2264" s="15"/>
      <c r="I2264" s="15"/>
      <c r="J2264" s="15"/>
    </row>
    <row r="2265" spans="1:10" x14ac:dyDescent="0.35">
      <c r="A2265" s="24" t="str">
        <f>'Base data'!A2306</f>
        <v>PL24</v>
      </c>
      <c r="B2265" s="30">
        <f>'Base data'!B2306</f>
        <v>0</v>
      </c>
      <c r="C2265" s="30">
        <f>'Base data'!E2306</f>
        <v>0</v>
      </c>
      <c r="D2265" s="15"/>
      <c r="E2265" s="15"/>
      <c r="F2265" s="15"/>
      <c r="G2265" s="15"/>
      <c r="H2265" s="15"/>
      <c r="I2265" s="15"/>
      <c r="J2265" s="15"/>
    </row>
    <row r="2266" spans="1:10" x14ac:dyDescent="0.35">
      <c r="A2266" s="24" t="str">
        <f>'Base data'!A2307</f>
        <v>PL25</v>
      </c>
      <c r="B2266" s="30">
        <f>'Base data'!B2307</f>
        <v>0</v>
      </c>
      <c r="C2266" s="30">
        <f>'Base data'!E2307</f>
        <v>0</v>
      </c>
      <c r="D2266" s="15"/>
      <c r="E2266" s="15"/>
      <c r="F2266" s="15"/>
      <c r="G2266" s="15"/>
      <c r="H2266" s="15"/>
      <c r="I2266" s="15"/>
      <c r="J2266" s="15"/>
    </row>
    <row r="2267" spans="1:10" x14ac:dyDescent="0.35">
      <c r="A2267" s="24" t="str">
        <f>'Base data'!A2308</f>
        <v>PL26</v>
      </c>
      <c r="B2267" s="30">
        <f>'Base data'!B2308</f>
        <v>0</v>
      </c>
      <c r="C2267" s="30">
        <f>'Base data'!E2308</f>
        <v>0</v>
      </c>
      <c r="D2267" s="15"/>
      <c r="E2267" s="15"/>
      <c r="F2267" s="15"/>
      <c r="G2267" s="15"/>
      <c r="H2267" s="15"/>
      <c r="I2267" s="15"/>
      <c r="J2267" s="15"/>
    </row>
    <row r="2268" spans="1:10" x14ac:dyDescent="0.35">
      <c r="A2268" s="24" t="str">
        <f>'Base data'!A2309</f>
        <v>PL27</v>
      </c>
      <c r="B2268" s="30">
        <f>'Base data'!B2309</f>
        <v>0</v>
      </c>
      <c r="C2268" s="30">
        <f>'Base data'!E2309</f>
        <v>0</v>
      </c>
      <c r="D2268" s="15"/>
      <c r="E2268" s="15"/>
      <c r="F2268" s="15"/>
      <c r="G2268" s="15"/>
      <c r="H2268" s="15"/>
      <c r="I2268" s="15"/>
      <c r="J2268" s="15"/>
    </row>
    <row r="2269" spans="1:10" x14ac:dyDescent="0.35">
      <c r="A2269" s="24" t="str">
        <f>'Base data'!A2310</f>
        <v>PL28</v>
      </c>
      <c r="B2269" s="30">
        <f>'Base data'!B2310</f>
        <v>0</v>
      </c>
      <c r="C2269" s="30">
        <f>'Base data'!E2310</f>
        <v>0</v>
      </c>
      <c r="D2269" s="15"/>
      <c r="E2269" s="15"/>
      <c r="F2269" s="15"/>
      <c r="G2269" s="15"/>
      <c r="H2269" s="15"/>
      <c r="I2269" s="15"/>
      <c r="J2269" s="15"/>
    </row>
    <row r="2270" spans="1:10" x14ac:dyDescent="0.35">
      <c r="A2270" s="24" t="str">
        <f>'Base data'!A2311</f>
        <v>PL29</v>
      </c>
      <c r="B2270" s="30">
        <f>'Base data'!B2311</f>
        <v>0</v>
      </c>
      <c r="C2270" s="30">
        <f>'Base data'!E2311</f>
        <v>0</v>
      </c>
      <c r="D2270" s="15"/>
      <c r="E2270" s="15"/>
      <c r="F2270" s="15"/>
      <c r="G2270" s="15"/>
      <c r="H2270" s="15"/>
      <c r="I2270" s="15"/>
      <c r="J2270" s="15"/>
    </row>
    <row r="2271" spans="1:10" x14ac:dyDescent="0.35">
      <c r="A2271" s="24" t="str">
        <f>'Base data'!A2312</f>
        <v>PL3</v>
      </c>
      <c r="B2271" s="30">
        <f>'Base data'!B2312</f>
        <v>0</v>
      </c>
      <c r="C2271" s="30">
        <f>'Base data'!E2312</f>
        <v>0</v>
      </c>
      <c r="D2271" s="15"/>
      <c r="E2271" s="15"/>
      <c r="F2271" s="15"/>
      <c r="G2271" s="15"/>
      <c r="H2271" s="15"/>
      <c r="I2271" s="15"/>
      <c r="J2271" s="15"/>
    </row>
    <row r="2272" spans="1:10" x14ac:dyDescent="0.35">
      <c r="A2272" s="24" t="str">
        <f>'Base data'!A2313</f>
        <v>PL30</v>
      </c>
      <c r="B2272" s="30">
        <f>'Base data'!B2313</f>
        <v>0</v>
      </c>
      <c r="C2272" s="30">
        <f>'Base data'!E2313</f>
        <v>0</v>
      </c>
      <c r="D2272" s="15"/>
      <c r="E2272" s="15"/>
      <c r="F2272" s="15"/>
      <c r="G2272" s="15"/>
      <c r="H2272" s="15"/>
      <c r="I2272" s="15"/>
      <c r="J2272" s="15"/>
    </row>
    <row r="2273" spans="1:10" x14ac:dyDescent="0.35">
      <c r="A2273" s="24" t="str">
        <f>'Base data'!A2314</f>
        <v>PL31</v>
      </c>
      <c r="B2273" s="30">
        <f>'Base data'!B2314</f>
        <v>0</v>
      </c>
      <c r="C2273" s="30">
        <f>'Base data'!E2314</f>
        <v>0</v>
      </c>
      <c r="D2273" s="15"/>
      <c r="E2273" s="15"/>
      <c r="F2273" s="15"/>
      <c r="G2273" s="15"/>
      <c r="H2273" s="15"/>
      <c r="I2273" s="15"/>
      <c r="J2273" s="15"/>
    </row>
    <row r="2274" spans="1:10" x14ac:dyDescent="0.35">
      <c r="A2274" s="24" t="str">
        <f>'Base data'!A2315</f>
        <v>PL32</v>
      </c>
      <c r="B2274" s="30">
        <f>'Base data'!B2315</f>
        <v>0</v>
      </c>
      <c r="C2274" s="30">
        <f>'Base data'!E2315</f>
        <v>0</v>
      </c>
      <c r="D2274" s="15"/>
      <c r="E2274" s="15"/>
      <c r="F2274" s="15"/>
      <c r="G2274" s="15"/>
      <c r="H2274" s="15"/>
      <c r="I2274" s="15"/>
      <c r="J2274" s="15"/>
    </row>
    <row r="2275" spans="1:10" x14ac:dyDescent="0.35">
      <c r="A2275" s="24" t="str">
        <f>'Base data'!A2316</f>
        <v>PL33</v>
      </c>
      <c r="B2275" s="30">
        <f>'Base data'!B2316</f>
        <v>0</v>
      </c>
      <c r="C2275" s="30">
        <f>'Base data'!E2316</f>
        <v>0</v>
      </c>
      <c r="D2275" s="15"/>
      <c r="E2275" s="15"/>
      <c r="F2275" s="15"/>
      <c r="G2275" s="15"/>
      <c r="H2275" s="15"/>
      <c r="I2275" s="15"/>
      <c r="J2275" s="15"/>
    </row>
    <row r="2276" spans="1:10" x14ac:dyDescent="0.35">
      <c r="A2276" s="24" t="str">
        <f>'Base data'!A2317</f>
        <v>PL34</v>
      </c>
      <c r="B2276" s="30">
        <f>'Base data'!B2317</f>
        <v>0</v>
      </c>
      <c r="C2276" s="30">
        <f>'Base data'!E2317</f>
        <v>0</v>
      </c>
      <c r="D2276" s="15"/>
      <c r="E2276" s="15"/>
      <c r="F2276" s="15"/>
      <c r="G2276" s="15"/>
      <c r="H2276" s="15"/>
      <c r="I2276" s="15"/>
      <c r="J2276" s="15"/>
    </row>
    <row r="2277" spans="1:10" x14ac:dyDescent="0.35">
      <c r="A2277" s="24" t="str">
        <f>'Base data'!A2318</f>
        <v>PL35</v>
      </c>
      <c r="B2277" s="30">
        <f>'Base data'!B2318</f>
        <v>0</v>
      </c>
      <c r="C2277" s="30">
        <f>'Base data'!E2318</f>
        <v>0</v>
      </c>
      <c r="D2277" s="15"/>
      <c r="E2277" s="15"/>
      <c r="F2277" s="15"/>
      <c r="G2277" s="15"/>
      <c r="H2277" s="15"/>
      <c r="I2277" s="15"/>
      <c r="J2277" s="15"/>
    </row>
    <row r="2278" spans="1:10" x14ac:dyDescent="0.35">
      <c r="A2278" s="24" t="str">
        <f>'Base data'!A2319</f>
        <v>PL4</v>
      </c>
      <c r="B2278" s="30">
        <f>'Base data'!B2319</f>
        <v>0</v>
      </c>
      <c r="C2278" s="30">
        <f>'Base data'!E2319</f>
        <v>0</v>
      </c>
      <c r="D2278" s="15"/>
      <c r="E2278" s="15"/>
      <c r="F2278" s="15"/>
      <c r="G2278" s="15"/>
      <c r="H2278" s="15"/>
      <c r="I2278" s="15"/>
      <c r="J2278" s="15"/>
    </row>
    <row r="2279" spans="1:10" x14ac:dyDescent="0.35">
      <c r="A2279" s="24" t="str">
        <f>'Base data'!A2320</f>
        <v>PL5</v>
      </c>
      <c r="B2279" s="30">
        <f>'Base data'!B2320</f>
        <v>0</v>
      </c>
      <c r="C2279" s="30">
        <f>'Base data'!E2320</f>
        <v>0</v>
      </c>
      <c r="D2279" s="15"/>
      <c r="E2279" s="15"/>
      <c r="F2279" s="15"/>
      <c r="G2279" s="15"/>
      <c r="H2279" s="15"/>
      <c r="I2279" s="15"/>
      <c r="J2279" s="15"/>
    </row>
    <row r="2280" spans="1:10" x14ac:dyDescent="0.35">
      <c r="A2280" s="24" t="str">
        <f>'Base data'!A2321</f>
        <v>PL6</v>
      </c>
      <c r="B2280" s="30">
        <f>'Base data'!B2321</f>
        <v>0</v>
      </c>
      <c r="C2280" s="30">
        <f>'Base data'!E2321</f>
        <v>0</v>
      </c>
      <c r="D2280" s="15"/>
      <c r="E2280" s="15"/>
      <c r="F2280" s="15"/>
      <c r="G2280" s="15"/>
      <c r="H2280" s="15"/>
      <c r="I2280" s="15"/>
      <c r="J2280" s="15"/>
    </row>
    <row r="2281" spans="1:10" x14ac:dyDescent="0.35">
      <c r="A2281" s="24" t="str">
        <f>'Base data'!A2322</f>
        <v>PL7</v>
      </c>
      <c r="B2281" s="30">
        <f>'Base data'!B2322</f>
        <v>0</v>
      </c>
      <c r="C2281" s="30">
        <f>'Base data'!E2322</f>
        <v>0</v>
      </c>
      <c r="D2281" s="15"/>
      <c r="E2281" s="15"/>
      <c r="F2281" s="15"/>
      <c r="G2281" s="15"/>
      <c r="H2281" s="15"/>
      <c r="I2281" s="15"/>
      <c r="J2281" s="15"/>
    </row>
    <row r="2282" spans="1:10" x14ac:dyDescent="0.35">
      <c r="A2282" s="24" t="str">
        <f>'Base data'!A2323</f>
        <v>PL8</v>
      </c>
      <c r="B2282" s="30">
        <f>'Base data'!B2323</f>
        <v>0</v>
      </c>
      <c r="C2282" s="30">
        <f>'Base data'!E2323</f>
        <v>0</v>
      </c>
      <c r="D2282" s="15"/>
      <c r="E2282" s="15"/>
      <c r="F2282" s="15"/>
      <c r="G2282" s="15"/>
      <c r="H2282" s="15"/>
      <c r="I2282" s="15"/>
      <c r="J2282" s="15"/>
    </row>
    <row r="2283" spans="1:10" x14ac:dyDescent="0.35">
      <c r="A2283" s="24" t="str">
        <f>'Base data'!A2324</f>
        <v>PL9</v>
      </c>
      <c r="B2283" s="30">
        <f>'Base data'!B2324</f>
        <v>0</v>
      </c>
      <c r="C2283" s="30">
        <f>'Base data'!E2324</f>
        <v>0</v>
      </c>
      <c r="D2283" s="15"/>
      <c r="E2283" s="15"/>
      <c r="F2283" s="15"/>
      <c r="G2283" s="15"/>
      <c r="H2283" s="15"/>
      <c r="I2283" s="15"/>
      <c r="J2283" s="15"/>
    </row>
    <row r="2284" spans="1:10" x14ac:dyDescent="0.35">
      <c r="A2284" s="24" t="str">
        <f>'Base data'!A2325</f>
        <v>PL95</v>
      </c>
      <c r="B2284" s="30">
        <f>'Base data'!B2325</f>
        <v>0</v>
      </c>
      <c r="C2284" s="30">
        <f>'Base data'!E2325</f>
        <v>0</v>
      </c>
      <c r="D2284" s="15"/>
      <c r="E2284" s="15"/>
      <c r="F2284" s="15"/>
      <c r="G2284" s="15"/>
      <c r="H2284" s="15"/>
      <c r="I2284" s="15"/>
      <c r="J2284" s="15"/>
    </row>
    <row r="2285" spans="1:10" x14ac:dyDescent="0.35">
      <c r="A2285" s="24" t="str">
        <f>'Base data'!A2326</f>
        <v>PO1</v>
      </c>
      <c r="B2285" s="30">
        <f>'Base data'!B2326</f>
        <v>0</v>
      </c>
      <c r="C2285" s="30">
        <f>'Base data'!E2326</f>
        <v>0</v>
      </c>
      <c r="D2285" s="15"/>
      <c r="E2285" s="15"/>
      <c r="F2285" s="15"/>
      <c r="G2285" s="15"/>
      <c r="H2285" s="15"/>
      <c r="I2285" s="15"/>
      <c r="J2285" s="15"/>
    </row>
    <row r="2286" spans="1:10" x14ac:dyDescent="0.35">
      <c r="A2286" s="24" t="str">
        <f>'Base data'!A2327</f>
        <v>PO10</v>
      </c>
      <c r="B2286" s="30">
        <f>'Base data'!B2327</f>
        <v>0</v>
      </c>
      <c r="C2286" s="30">
        <f>'Base data'!E2327</f>
        <v>0</v>
      </c>
      <c r="D2286" s="15"/>
      <c r="E2286" s="15"/>
      <c r="F2286" s="15"/>
      <c r="G2286" s="15"/>
      <c r="H2286" s="15"/>
      <c r="I2286" s="15"/>
      <c r="J2286" s="15"/>
    </row>
    <row r="2287" spans="1:10" x14ac:dyDescent="0.35">
      <c r="A2287" s="24" t="str">
        <f>'Base data'!A2328</f>
        <v>PO11</v>
      </c>
      <c r="B2287" s="30">
        <f>'Base data'!B2328</f>
        <v>0</v>
      </c>
      <c r="C2287" s="30">
        <f>'Base data'!E2328</f>
        <v>0</v>
      </c>
      <c r="D2287" s="15"/>
      <c r="E2287" s="15"/>
      <c r="F2287" s="15"/>
      <c r="G2287" s="15"/>
      <c r="H2287" s="15"/>
      <c r="I2287" s="15"/>
      <c r="J2287" s="15"/>
    </row>
    <row r="2288" spans="1:10" x14ac:dyDescent="0.35">
      <c r="A2288" s="24" t="str">
        <f>'Base data'!A2329</f>
        <v>PO12</v>
      </c>
      <c r="B2288" s="30">
        <f>'Base data'!B2329</f>
        <v>0</v>
      </c>
      <c r="C2288" s="30">
        <f>'Base data'!E2329</f>
        <v>0</v>
      </c>
      <c r="D2288" s="15"/>
      <c r="E2288" s="15"/>
      <c r="F2288" s="15"/>
      <c r="G2288" s="15"/>
      <c r="H2288" s="15"/>
      <c r="I2288" s="15"/>
      <c r="J2288" s="15"/>
    </row>
    <row r="2289" spans="1:10" x14ac:dyDescent="0.35">
      <c r="A2289" s="24" t="str">
        <f>'Base data'!A2330</f>
        <v>PO13</v>
      </c>
      <c r="B2289" s="30">
        <f>'Base data'!B2330</f>
        <v>0</v>
      </c>
      <c r="C2289" s="30">
        <f>'Base data'!E2330</f>
        <v>0</v>
      </c>
      <c r="D2289" s="15"/>
      <c r="E2289" s="15"/>
      <c r="F2289" s="15"/>
      <c r="G2289" s="15"/>
      <c r="H2289" s="15"/>
      <c r="I2289" s="15"/>
      <c r="J2289" s="15"/>
    </row>
    <row r="2290" spans="1:10" x14ac:dyDescent="0.35">
      <c r="A2290" s="24" t="str">
        <f>'Base data'!A2331</f>
        <v>PO14</v>
      </c>
      <c r="B2290" s="30">
        <f>'Base data'!B2331</f>
        <v>0</v>
      </c>
      <c r="C2290" s="30">
        <f>'Base data'!E2331</f>
        <v>0</v>
      </c>
      <c r="D2290" s="15"/>
      <c r="E2290" s="15"/>
      <c r="F2290" s="15"/>
      <c r="G2290" s="15"/>
      <c r="H2290" s="15"/>
      <c r="I2290" s="15"/>
      <c r="J2290" s="15"/>
    </row>
    <row r="2291" spans="1:10" x14ac:dyDescent="0.35">
      <c r="A2291" s="24" t="str">
        <f>'Base data'!A2332</f>
        <v>PO15</v>
      </c>
      <c r="B2291" s="30">
        <f>'Base data'!B2332</f>
        <v>0</v>
      </c>
      <c r="C2291" s="30">
        <f>'Base data'!E2332</f>
        <v>0</v>
      </c>
      <c r="D2291" s="15"/>
      <c r="E2291" s="15"/>
      <c r="F2291" s="15"/>
      <c r="G2291" s="15"/>
      <c r="H2291" s="15"/>
      <c r="I2291" s="15"/>
      <c r="J2291" s="15"/>
    </row>
    <row r="2292" spans="1:10" x14ac:dyDescent="0.35">
      <c r="A2292" s="24" t="str">
        <f>'Base data'!A2333</f>
        <v>PO16</v>
      </c>
      <c r="B2292" s="30">
        <f>'Base data'!B2333</f>
        <v>0</v>
      </c>
      <c r="C2292" s="30">
        <f>'Base data'!E2333</f>
        <v>0</v>
      </c>
      <c r="D2292" s="15"/>
      <c r="E2292" s="15"/>
      <c r="F2292" s="15"/>
      <c r="G2292" s="15"/>
      <c r="H2292" s="15"/>
      <c r="I2292" s="15"/>
      <c r="J2292" s="15"/>
    </row>
    <row r="2293" spans="1:10" x14ac:dyDescent="0.35">
      <c r="A2293" s="24" t="str">
        <f>'Base data'!A2334</f>
        <v>PO17</v>
      </c>
      <c r="B2293" s="30">
        <f>'Base data'!B2334</f>
        <v>0</v>
      </c>
      <c r="C2293" s="30">
        <f>'Base data'!E2334</f>
        <v>0</v>
      </c>
      <c r="D2293" s="15"/>
      <c r="E2293" s="15"/>
      <c r="F2293" s="15"/>
      <c r="G2293" s="15"/>
      <c r="H2293" s="15"/>
      <c r="I2293" s="15"/>
      <c r="J2293" s="15"/>
    </row>
    <row r="2294" spans="1:10" x14ac:dyDescent="0.35">
      <c r="A2294" s="24" t="str">
        <f>'Base data'!A2335</f>
        <v>PO18</v>
      </c>
      <c r="B2294" s="30">
        <f>'Base data'!B2335</f>
        <v>0</v>
      </c>
      <c r="C2294" s="30">
        <f>'Base data'!E2335</f>
        <v>0</v>
      </c>
      <c r="D2294" s="15"/>
      <c r="E2294" s="15"/>
      <c r="F2294" s="15"/>
      <c r="G2294" s="15"/>
      <c r="H2294" s="15"/>
      <c r="I2294" s="15"/>
      <c r="J2294" s="15"/>
    </row>
    <row r="2295" spans="1:10" x14ac:dyDescent="0.35">
      <c r="A2295" s="24" t="str">
        <f>'Base data'!A2336</f>
        <v>PO19</v>
      </c>
      <c r="B2295" s="30">
        <f>'Base data'!B2336</f>
        <v>0</v>
      </c>
      <c r="C2295" s="30">
        <f>'Base data'!E2336</f>
        <v>0</v>
      </c>
      <c r="D2295" s="15"/>
      <c r="E2295" s="15"/>
      <c r="F2295" s="15"/>
      <c r="G2295" s="15"/>
      <c r="H2295" s="15"/>
      <c r="I2295" s="15"/>
      <c r="J2295" s="15"/>
    </row>
    <row r="2296" spans="1:10" x14ac:dyDescent="0.35">
      <c r="A2296" s="24" t="str">
        <f>'Base data'!A2337</f>
        <v>PO2</v>
      </c>
      <c r="B2296" s="30">
        <f>'Base data'!B2337</f>
        <v>0</v>
      </c>
      <c r="C2296" s="30">
        <f>'Base data'!E2337</f>
        <v>0</v>
      </c>
      <c r="D2296" s="15"/>
      <c r="E2296" s="15"/>
      <c r="F2296" s="15"/>
      <c r="G2296" s="15"/>
      <c r="H2296" s="15"/>
      <c r="I2296" s="15"/>
      <c r="J2296" s="15"/>
    </row>
    <row r="2297" spans="1:10" x14ac:dyDescent="0.35">
      <c r="A2297" s="24" t="str">
        <f>'Base data'!A2338</f>
        <v>PO20</v>
      </c>
      <c r="B2297" s="30">
        <f>'Base data'!B2338</f>
        <v>0</v>
      </c>
      <c r="C2297" s="30">
        <f>'Base data'!E2338</f>
        <v>0</v>
      </c>
      <c r="D2297" s="15"/>
      <c r="E2297" s="15"/>
      <c r="F2297" s="15"/>
      <c r="G2297" s="15"/>
      <c r="H2297" s="15"/>
      <c r="I2297" s="15"/>
      <c r="J2297" s="15"/>
    </row>
    <row r="2298" spans="1:10" x14ac:dyDescent="0.35">
      <c r="A2298" s="24" t="str">
        <f>'Base data'!A2339</f>
        <v>PO21</v>
      </c>
      <c r="B2298" s="30">
        <f>'Base data'!B2339</f>
        <v>0</v>
      </c>
      <c r="C2298" s="30">
        <f>'Base data'!E2339</f>
        <v>0</v>
      </c>
      <c r="D2298" s="15"/>
      <c r="E2298" s="15"/>
      <c r="F2298" s="15"/>
      <c r="G2298" s="15"/>
      <c r="H2298" s="15"/>
      <c r="I2298" s="15"/>
      <c r="J2298" s="15"/>
    </row>
    <row r="2299" spans="1:10" x14ac:dyDescent="0.35">
      <c r="A2299" s="24" t="str">
        <f>'Base data'!A2340</f>
        <v>PO22</v>
      </c>
      <c r="B2299" s="30">
        <f>'Base data'!B2340</f>
        <v>0</v>
      </c>
      <c r="C2299" s="30">
        <f>'Base data'!E2340</f>
        <v>0</v>
      </c>
      <c r="D2299" s="15"/>
      <c r="E2299" s="15"/>
      <c r="F2299" s="15"/>
      <c r="G2299" s="15"/>
      <c r="H2299" s="15"/>
      <c r="I2299" s="15"/>
      <c r="J2299" s="15"/>
    </row>
    <row r="2300" spans="1:10" x14ac:dyDescent="0.35">
      <c r="A2300" s="24" t="str">
        <f>'Base data'!A2341</f>
        <v>PO3</v>
      </c>
      <c r="B2300" s="30">
        <f>'Base data'!B2341</f>
        <v>0</v>
      </c>
      <c r="C2300" s="30">
        <f>'Base data'!E2341</f>
        <v>0</v>
      </c>
      <c r="D2300" s="15"/>
      <c r="E2300" s="15"/>
      <c r="F2300" s="15"/>
      <c r="G2300" s="15"/>
      <c r="H2300" s="15"/>
      <c r="I2300" s="15"/>
      <c r="J2300" s="15"/>
    </row>
    <row r="2301" spans="1:10" x14ac:dyDescent="0.35">
      <c r="A2301" s="24" t="str">
        <f>'Base data'!A2342</f>
        <v>PO30</v>
      </c>
      <c r="B2301" s="30">
        <f>'Base data'!B2342</f>
        <v>0</v>
      </c>
      <c r="C2301" s="30">
        <f>'Base data'!E2342</f>
        <v>0</v>
      </c>
      <c r="D2301" s="15"/>
      <c r="E2301" s="15"/>
      <c r="F2301" s="15"/>
      <c r="G2301" s="15"/>
      <c r="H2301" s="15"/>
      <c r="I2301" s="15"/>
      <c r="J2301" s="15"/>
    </row>
    <row r="2302" spans="1:10" x14ac:dyDescent="0.35">
      <c r="A2302" s="24" t="str">
        <f>'Base data'!A2343</f>
        <v>PO31</v>
      </c>
      <c r="B2302" s="30">
        <f>'Base data'!B2343</f>
        <v>0</v>
      </c>
      <c r="C2302" s="30">
        <f>'Base data'!E2343</f>
        <v>0</v>
      </c>
      <c r="D2302" s="15"/>
      <c r="E2302" s="15"/>
      <c r="F2302" s="15"/>
      <c r="G2302" s="15"/>
      <c r="H2302" s="15"/>
      <c r="I2302" s="15"/>
      <c r="J2302" s="15"/>
    </row>
    <row r="2303" spans="1:10" x14ac:dyDescent="0.35">
      <c r="A2303" s="24" t="str">
        <f>'Base data'!A2344</f>
        <v>PO32</v>
      </c>
      <c r="B2303" s="30">
        <f>'Base data'!B2344</f>
        <v>0</v>
      </c>
      <c r="C2303" s="30">
        <f>'Base data'!E2344</f>
        <v>0</v>
      </c>
      <c r="D2303" s="15"/>
      <c r="E2303" s="15"/>
      <c r="F2303" s="15"/>
      <c r="G2303" s="15"/>
      <c r="H2303" s="15"/>
      <c r="I2303" s="15"/>
      <c r="J2303" s="15"/>
    </row>
    <row r="2304" spans="1:10" x14ac:dyDescent="0.35">
      <c r="A2304" s="24" t="str">
        <f>'Base data'!A2345</f>
        <v>PO33</v>
      </c>
      <c r="B2304" s="30">
        <f>'Base data'!B2345</f>
        <v>0</v>
      </c>
      <c r="C2304" s="30">
        <f>'Base data'!E2345</f>
        <v>0</v>
      </c>
      <c r="D2304" s="15"/>
      <c r="E2304" s="15"/>
      <c r="F2304" s="15"/>
      <c r="G2304" s="15"/>
      <c r="H2304" s="15"/>
      <c r="I2304" s="15"/>
      <c r="J2304" s="15"/>
    </row>
    <row r="2305" spans="1:10" x14ac:dyDescent="0.35">
      <c r="A2305" s="24" t="str">
        <f>'Base data'!A2346</f>
        <v>PO34</v>
      </c>
      <c r="B2305" s="30">
        <f>'Base data'!B2346</f>
        <v>0</v>
      </c>
      <c r="C2305" s="30">
        <f>'Base data'!E2346</f>
        <v>0</v>
      </c>
      <c r="D2305" s="15"/>
      <c r="E2305" s="15"/>
      <c r="F2305" s="15"/>
      <c r="G2305" s="15"/>
      <c r="H2305" s="15"/>
      <c r="I2305" s="15"/>
      <c r="J2305" s="15"/>
    </row>
    <row r="2306" spans="1:10" x14ac:dyDescent="0.35">
      <c r="A2306" s="24" t="str">
        <f>'Base data'!A2347</f>
        <v>PO35</v>
      </c>
      <c r="B2306" s="30">
        <f>'Base data'!B2347</f>
        <v>0</v>
      </c>
      <c r="C2306" s="30">
        <f>'Base data'!E2347</f>
        <v>0</v>
      </c>
      <c r="D2306" s="15"/>
      <c r="E2306" s="15"/>
      <c r="F2306" s="15"/>
      <c r="G2306" s="15"/>
      <c r="H2306" s="15"/>
      <c r="I2306" s="15"/>
      <c r="J2306" s="15"/>
    </row>
    <row r="2307" spans="1:10" x14ac:dyDescent="0.35">
      <c r="A2307" s="24" t="str">
        <f>'Base data'!A2348</f>
        <v>PO36</v>
      </c>
      <c r="B2307" s="30">
        <f>'Base data'!B2348</f>
        <v>0</v>
      </c>
      <c r="C2307" s="30">
        <f>'Base data'!E2348</f>
        <v>0</v>
      </c>
      <c r="D2307" s="15"/>
      <c r="E2307" s="15"/>
      <c r="F2307" s="15"/>
      <c r="G2307" s="15"/>
      <c r="H2307" s="15"/>
      <c r="I2307" s="15"/>
      <c r="J2307" s="15"/>
    </row>
    <row r="2308" spans="1:10" x14ac:dyDescent="0.35">
      <c r="A2308" s="24" t="str">
        <f>'Base data'!A2349</f>
        <v>PO37</v>
      </c>
      <c r="B2308" s="30">
        <f>'Base data'!B2349</f>
        <v>0</v>
      </c>
      <c r="C2308" s="30">
        <f>'Base data'!E2349</f>
        <v>0</v>
      </c>
      <c r="D2308" s="15"/>
      <c r="E2308" s="15"/>
      <c r="F2308" s="15"/>
      <c r="G2308" s="15"/>
      <c r="H2308" s="15"/>
      <c r="I2308" s="15"/>
      <c r="J2308" s="15"/>
    </row>
    <row r="2309" spans="1:10" x14ac:dyDescent="0.35">
      <c r="A2309" s="24" t="str">
        <f>'Base data'!A2350</f>
        <v>PO38</v>
      </c>
      <c r="B2309" s="30">
        <f>'Base data'!B2350</f>
        <v>0</v>
      </c>
      <c r="C2309" s="30">
        <f>'Base data'!E2350</f>
        <v>0</v>
      </c>
      <c r="D2309" s="15"/>
      <c r="E2309" s="15"/>
      <c r="F2309" s="15"/>
      <c r="G2309" s="15"/>
      <c r="H2309" s="15"/>
      <c r="I2309" s="15"/>
      <c r="J2309" s="15"/>
    </row>
    <row r="2310" spans="1:10" x14ac:dyDescent="0.35">
      <c r="A2310" s="24" t="str">
        <f>'Base data'!A2351</f>
        <v>PO39</v>
      </c>
      <c r="B2310" s="30">
        <f>'Base data'!B2351</f>
        <v>0</v>
      </c>
      <c r="C2310" s="30">
        <f>'Base data'!E2351</f>
        <v>0</v>
      </c>
      <c r="D2310" s="15"/>
      <c r="E2310" s="15"/>
      <c r="F2310" s="15"/>
      <c r="G2310" s="15"/>
      <c r="H2310" s="15"/>
      <c r="I2310" s="15"/>
      <c r="J2310" s="15"/>
    </row>
    <row r="2311" spans="1:10" x14ac:dyDescent="0.35">
      <c r="A2311" s="24" t="str">
        <f>'Base data'!A2352</f>
        <v>PO4</v>
      </c>
      <c r="B2311" s="30">
        <f>'Base data'!B2352</f>
        <v>0</v>
      </c>
      <c r="C2311" s="30">
        <f>'Base data'!E2352</f>
        <v>0</v>
      </c>
      <c r="D2311" s="15"/>
      <c r="E2311" s="15"/>
      <c r="F2311" s="15"/>
      <c r="G2311" s="15"/>
      <c r="H2311" s="15"/>
      <c r="I2311" s="15"/>
      <c r="J2311" s="15"/>
    </row>
    <row r="2312" spans="1:10" x14ac:dyDescent="0.35">
      <c r="A2312" s="24" t="str">
        <f>'Base data'!A2353</f>
        <v>PO40</v>
      </c>
      <c r="B2312" s="30">
        <f>'Base data'!B2353</f>
        <v>0</v>
      </c>
      <c r="C2312" s="30">
        <f>'Base data'!E2353</f>
        <v>0</v>
      </c>
      <c r="D2312" s="15"/>
      <c r="E2312" s="15"/>
      <c r="F2312" s="15"/>
      <c r="G2312" s="15"/>
      <c r="H2312" s="15"/>
      <c r="I2312" s="15"/>
      <c r="J2312" s="15"/>
    </row>
    <row r="2313" spans="1:10" x14ac:dyDescent="0.35">
      <c r="A2313" s="24" t="str">
        <f>'Base data'!A2354</f>
        <v>PO41</v>
      </c>
      <c r="B2313" s="30">
        <f>'Base data'!B2354</f>
        <v>0</v>
      </c>
      <c r="C2313" s="30">
        <f>'Base data'!E2354</f>
        <v>0</v>
      </c>
      <c r="D2313" s="15"/>
      <c r="E2313" s="15"/>
      <c r="F2313" s="15"/>
      <c r="G2313" s="15"/>
      <c r="H2313" s="15"/>
      <c r="I2313" s="15"/>
      <c r="J2313" s="15"/>
    </row>
    <row r="2314" spans="1:10" x14ac:dyDescent="0.35">
      <c r="A2314" s="24" t="str">
        <f>'Base data'!A2355</f>
        <v>PO5</v>
      </c>
      <c r="B2314" s="30">
        <f>'Base data'!B2355</f>
        <v>0</v>
      </c>
      <c r="C2314" s="30">
        <f>'Base data'!E2355</f>
        <v>0</v>
      </c>
      <c r="D2314" s="15"/>
      <c r="E2314" s="15"/>
      <c r="F2314" s="15"/>
      <c r="G2314" s="15"/>
      <c r="H2314" s="15"/>
      <c r="I2314" s="15"/>
      <c r="J2314" s="15"/>
    </row>
    <row r="2315" spans="1:10" x14ac:dyDescent="0.35">
      <c r="A2315" s="24" t="str">
        <f>'Base data'!A2356</f>
        <v>PO6</v>
      </c>
      <c r="B2315" s="30">
        <f>'Base data'!B2356</f>
        <v>0</v>
      </c>
      <c r="C2315" s="30">
        <f>'Base data'!E2356</f>
        <v>0</v>
      </c>
      <c r="D2315" s="15"/>
      <c r="E2315" s="15"/>
      <c r="F2315" s="15"/>
      <c r="G2315" s="15"/>
      <c r="H2315" s="15"/>
      <c r="I2315" s="15"/>
      <c r="J2315" s="15"/>
    </row>
    <row r="2316" spans="1:10" x14ac:dyDescent="0.35">
      <c r="A2316" s="24" t="str">
        <f>'Base data'!A2357</f>
        <v>PO7</v>
      </c>
      <c r="B2316" s="30">
        <f>'Base data'!B2357</f>
        <v>0</v>
      </c>
      <c r="C2316" s="30">
        <f>'Base data'!E2357</f>
        <v>0</v>
      </c>
      <c r="D2316" s="15"/>
      <c r="E2316" s="15"/>
      <c r="F2316" s="15"/>
      <c r="G2316" s="15"/>
      <c r="H2316" s="15"/>
      <c r="I2316" s="15"/>
      <c r="J2316" s="15"/>
    </row>
    <row r="2317" spans="1:10" x14ac:dyDescent="0.35">
      <c r="A2317" s="24" t="str">
        <f>'Base data'!A2358</f>
        <v>PO8</v>
      </c>
      <c r="B2317" s="30">
        <f>'Base data'!B2358</f>
        <v>0</v>
      </c>
      <c r="C2317" s="30">
        <f>'Base data'!E2358</f>
        <v>0</v>
      </c>
      <c r="D2317" s="15"/>
      <c r="E2317" s="15"/>
      <c r="F2317" s="15"/>
      <c r="G2317" s="15"/>
      <c r="H2317" s="15"/>
      <c r="I2317" s="15"/>
      <c r="J2317" s="15"/>
    </row>
    <row r="2318" spans="1:10" x14ac:dyDescent="0.35">
      <c r="A2318" s="24" t="str">
        <f>'Base data'!A2359</f>
        <v>PO9</v>
      </c>
      <c r="B2318" s="30">
        <f>'Base data'!B2359</f>
        <v>0</v>
      </c>
      <c r="C2318" s="30">
        <f>'Base data'!E2359</f>
        <v>0</v>
      </c>
      <c r="D2318" s="15"/>
      <c r="E2318" s="15"/>
      <c r="F2318" s="15"/>
      <c r="G2318" s="15"/>
      <c r="H2318" s="15"/>
      <c r="I2318" s="15"/>
      <c r="J2318" s="15"/>
    </row>
    <row r="2319" spans="1:10" x14ac:dyDescent="0.35">
      <c r="A2319" s="24" t="str">
        <f>'Base data'!A2360</f>
        <v>PR0</v>
      </c>
      <c r="B2319" s="30">
        <f>'Base data'!B2360</f>
        <v>0</v>
      </c>
      <c r="C2319" s="30">
        <f>'Base data'!E2360</f>
        <v>0</v>
      </c>
      <c r="D2319" s="15"/>
      <c r="E2319" s="15"/>
      <c r="F2319" s="15"/>
      <c r="G2319" s="15"/>
      <c r="H2319" s="15"/>
      <c r="I2319" s="15"/>
      <c r="J2319" s="15"/>
    </row>
    <row r="2320" spans="1:10" x14ac:dyDescent="0.35">
      <c r="A2320" s="24" t="str">
        <f>'Base data'!A2361</f>
        <v>PR1</v>
      </c>
      <c r="B2320" s="30">
        <f>'Base data'!B2361</f>
        <v>0</v>
      </c>
      <c r="C2320" s="30">
        <f>'Base data'!E2361</f>
        <v>0</v>
      </c>
      <c r="D2320" s="15"/>
      <c r="E2320" s="15"/>
      <c r="F2320" s="15"/>
      <c r="G2320" s="15"/>
      <c r="H2320" s="15"/>
      <c r="I2320" s="15"/>
      <c r="J2320" s="15"/>
    </row>
    <row r="2321" spans="1:10" x14ac:dyDescent="0.35">
      <c r="A2321" s="24" t="str">
        <f>'Base data'!A2362</f>
        <v>PR11</v>
      </c>
      <c r="B2321" s="30">
        <f>'Base data'!B2362</f>
        <v>0</v>
      </c>
      <c r="C2321" s="30">
        <f>'Base data'!E2362</f>
        <v>0</v>
      </c>
      <c r="D2321" s="15"/>
      <c r="E2321" s="15"/>
      <c r="F2321" s="15"/>
      <c r="G2321" s="15"/>
      <c r="H2321" s="15"/>
      <c r="I2321" s="15"/>
      <c r="J2321" s="15"/>
    </row>
    <row r="2322" spans="1:10" x14ac:dyDescent="0.35">
      <c r="A2322" s="24" t="str">
        <f>'Base data'!A2363</f>
        <v>PR2</v>
      </c>
      <c r="B2322" s="30">
        <f>'Base data'!B2363</f>
        <v>0</v>
      </c>
      <c r="C2322" s="30">
        <f>'Base data'!E2363</f>
        <v>0</v>
      </c>
      <c r="D2322" s="15"/>
      <c r="E2322" s="15"/>
      <c r="F2322" s="15"/>
      <c r="G2322" s="15"/>
      <c r="H2322" s="15"/>
      <c r="I2322" s="15"/>
      <c r="J2322" s="15"/>
    </row>
    <row r="2323" spans="1:10" x14ac:dyDescent="0.35">
      <c r="A2323" s="24" t="str">
        <f>'Base data'!A2364</f>
        <v>PR25</v>
      </c>
      <c r="B2323" s="30">
        <f>'Base data'!B2364</f>
        <v>0</v>
      </c>
      <c r="C2323" s="30">
        <f>'Base data'!E2364</f>
        <v>0</v>
      </c>
      <c r="D2323" s="15"/>
      <c r="E2323" s="15"/>
      <c r="F2323" s="15"/>
      <c r="G2323" s="15"/>
      <c r="H2323" s="15"/>
      <c r="I2323" s="15"/>
      <c r="J2323" s="15"/>
    </row>
    <row r="2324" spans="1:10" x14ac:dyDescent="0.35">
      <c r="A2324" s="24" t="str">
        <f>'Base data'!A2365</f>
        <v>PR26</v>
      </c>
      <c r="B2324" s="30">
        <f>'Base data'!B2365</f>
        <v>0</v>
      </c>
      <c r="C2324" s="30">
        <f>'Base data'!E2365</f>
        <v>0</v>
      </c>
      <c r="D2324" s="15"/>
      <c r="E2324" s="15"/>
      <c r="F2324" s="15"/>
      <c r="G2324" s="15"/>
      <c r="H2324" s="15"/>
      <c r="I2324" s="15"/>
      <c r="J2324" s="15"/>
    </row>
    <row r="2325" spans="1:10" x14ac:dyDescent="0.35">
      <c r="A2325" s="24" t="str">
        <f>'Base data'!A2366</f>
        <v>PR3</v>
      </c>
      <c r="B2325" s="30">
        <f>'Base data'!B2366</f>
        <v>0</v>
      </c>
      <c r="C2325" s="30">
        <f>'Base data'!E2366</f>
        <v>0</v>
      </c>
      <c r="D2325" s="15"/>
      <c r="E2325" s="15"/>
      <c r="F2325" s="15"/>
      <c r="G2325" s="15"/>
      <c r="H2325" s="15"/>
      <c r="I2325" s="15"/>
      <c r="J2325" s="15"/>
    </row>
    <row r="2326" spans="1:10" x14ac:dyDescent="0.35">
      <c r="A2326" s="24" t="str">
        <f>'Base data'!A2367</f>
        <v>PR4</v>
      </c>
      <c r="B2326" s="30">
        <f>'Base data'!B2367</f>
        <v>0</v>
      </c>
      <c r="C2326" s="30">
        <f>'Base data'!E2367</f>
        <v>0</v>
      </c>
      <c r="D2326" s="15"/>
      <c r="E2326" s="15"/>
      <c r="F2326" s="15"/>
      <c r="G2326" s="15"/>
      <c r="H2326" s="15"/>
      <c r="I2326" s="15"/>
      <c r="J2326" s="15"/>
    </row>
    <row r="2327" spans="1:10" x14ac:dyDescent="0.35">
      <c r="A2327" s="24" t="str">
        <f>'Base data'!A2368</f>
        <v>PR5</v>
      </c>
      <c r="B2327" s="30">
        <f>'Base data'!B2368</f>
        <v>0</v>
      </c>
      <c r="C2327" s="30">
        <f>'Base data'!E2368</f>
        <v>0</v>
      </c>
      <c r="D2327" s="15"/>
      <c r="E2327" s="15"/>
      <c r="F2327" s="15"/>
      <c r="G2327" s="15"/>
      <c r="H2327" s="15"/>
      <c r="I2327" s="15"/>
      <c r="J2327" s="15"/>
    </row>
    <row r="2328" spans="1:10" x14ac:dyDescent="0.35">
      <c r="A2328" s="24" t="str">
        <f>'Base data'!A2369</f>
        <v>PR6</v>
      </c>
      <c r="B2328" s="30">
        <f>'Base data'!B2369</f>
        <v>0</v>
      </c>
      <c r="C2328" s="30">
        <f>'Base data'!E2369</f>
        <v>0</v>
      </c>
      <c r="D2328" s="15"/>
      <c r="E2328" s="15"/>
      <c r="F2328" s="15"/>
      <c r="G2328" s="15"/>
      <c r="H2328" s="15"/>
      <c r="I2328" s="15"/>
      <c r="J2328" s="15"/>
    </row>
    <row r="2329" spans="1:10" x14ac:dyDescent="0.35">
      <c r="A2329" s="24" t="str">
        <f>'Base data'!A2370</f>
        <v>PR7</v>
      </c>
      <c r="B2329" s="30">
        <f>'Base data'!B2370</f>
        <v>0</v>
      </c>
      <c r="C2329" s="30">
        <f>'Base data'!E2370</f>
        <v>0</v>
      </c>
      <c r="D2329" s="15"/>
      <c r="E2329" s="15"/>
      <c r="F2329" s="15"/>
      <c r="G2329" s="15"/>
      <c r="H2329" s="15"/>
      <c r="I2329" s="15"/>
      <c r="J2329" s="15"/>
    </row>
    <row r="2330" spans="1:10" x14ac:dyDescent="0.35">
      <c r="A2330" s="24" t="str">
        <f>'Base data'!A2371</f>
        <v>PR8</v>
      </c>
      <c r="B2330" s="30">
        <f>'Base data'!B2371</f>
        <v>0</v>
      </c>
      <c r="C2330" s="30">
        <f>'Base data'!E2371</f>
        <v>0</v>
      </c>
      <c r="D2330" s="15"/>
      <c r="E2330" s="15"/>
      <c r="F2330" s="15"/>
      <c r="G2330" s="15"/>
      <c r="H2330" s="15"/>
      <c r="I2330" s="15"/>
      <c r="J2330" s="15"/>
    </row>
    <row r="2331" spans="1:10" x14ac:dyDescent="0.35">
      <c r="A2331" s="24" t="str">
        <f>'Base data'!A2372</f>
        <v>PR9</v>
      </c>
      <c r="B2331" s="30">
        <f>'Base data'!B2372</f>
        <v>0</v>
      </c>
      <c r="C2331" s="30">
        <f>'Base data'!E2372</f>
        <v>0</v>
      </c>
      <c r="D2331" s="15"/>
      <c r="E2331" s="15"/>
      <c r="F2331" s="15"/>
      <c r="G2331" s="15"/>
      <c r="H2331" s="15"/>
      <c r="I2331" s="15"/>
      <c r="J2331" s="15"/>
    </row>
    <row r="2332" spans="1:10" x14ac:dyDescent="0.35">
      <c r="A2332" s="24" t="str">
        <f>'Base data'!A2373</f>
        <v>RG1</v>
      </c>
      <c r="B2332" s="30">
        <f>'Base data'!B2373</f>
        <v>0</v>
      </c>
      <c r="C2332" s="30">
        <f>'Base data'!E2373</f>
        <v>0</v>
      </c>
      <c r="D2332" s="15"/>
      <c r="E2332" s="15"/>
      <c r="F2332" s="15"/>
      <c r="G2332" s="15"/>
      <c r="H2332" s="15"/>
      <c r="I2332" s="15"/>
      <c r="J2332" s="15"/>
    </row>
    <row r="2333" spans="1:10" x14ac:dyDescent="0.35">
      <c r="A2333" s="24" t="str">
        <f>'Base data'!A2374</f>
        <v>RG10</v>
      </c>
      <c r="B2333" s="30">
        <f>'Base data'!B2374</f>
        <v>0</v>
      </c>
      <c r="C2333" s="30">
        <f>'Base data'!E2374</f>
        <v>0</v>
      </c>
      <c r="D2333" s="15"/>
      <c r="E2333" s="15"/>
      <c r="F2333" s="15"/>
      <c r="G2333" s="15"/>
      <c r="H2333" s="15"/>
      <c r="I2333" s="15"/>
      <c r="J2333" s="15"/>
    </row>
    <row r="2334" spans="1:10" x14ac:dyDescent="0.35">
      <c r="A2334" s="24" t="str">
        <f>'Base data'!A2375</f>
        <v>RG11</v>
      </c>
      <c r="B2334" s="30">
        <f>'Base data'!B2375</f>
        <v>0</v>
      </c>
      <c r="C2334" s="30">
        <f>'Base data'!E2375</f>
        <v>0</v>
      </c>
      <c r="D2334" s="15"/>
      <c r="E2334" s="15"/>
      <c r="F2334" s="15"/>
      <c r="G2334" s="15"/>
      <c r="H2334" s="15"/>
      <c r="I2334" s="15"/>
      <c r="J2334" s="15"/>
    </row>
    <row r="2335" spans="1:10" x14ac:dyDescent="0.35">
      <c r="A2335" s="24" t="str">
        <f>'Base data'!A2376</f>
        <v>RG12</v>
      </c>
      <c r="B2335" s="30">
        <f>'Base data'!B2376</f>
        <v>0</v>
      </c>
      <c r="C2335" s="30">
        <f>'Base data'!E2376</f>
        <v>0</v>
      </c>
      <c r="D2335" s="15"/>
      <c r="E2335" s="15"/>
      <c r="F2335" s="15"/>
      <c r="G2335" s="15"/>
      <c r="H2335" s="15"/>
      <c r="I2335" s="15"/>
      <c r="J2335" s="15"/>
    </row>
    <row r="2336" spans="1:10" x14ac:dyDescent="0.35">
      <c r="A2336" s="24" t="str">
        <f>'Base data'!A2377</f>
        <v>RG13</v>
      </c>
      <c r="B2336" s="30">
        <f>'Base data'!B2377</f>
        <v>0</v>
      </c>
      <c r="C2336" s="30">
        <f>'Base data'!E2377</f>
        <v>0</v>
      </c>
      <c r="D2336" s="15"/>
      <c r="E2336" s="15"/>
      <c r="F2336" s="15"/>
      <c r="G2336" s="15"/>
      <c r="H2336" s="15"/>
      <c r="I2336" s="15"/>
      <c r="J2336" s="15"/>
    </row>
    <row r="2337" spans="1:10" x14ac:dyDescent="0.35">
      <c r="A2337" s="24" t="str">
        <f>'Base data'!A2378</f>
        <v>RG14</v>
      </c>
      <c r="B2337" s="30">
        <f>'Base data'!B2378</f>
        <v>0</v>
      </c>
      <c r="C2337" s="30">
        <f>'Base data'!E2378</f>
        <v>0</v>
      </c>
      <c r="D2337" s="15"/>
      <c r="E2337" s="15"/>
      <c r="F2337" s="15"/>
      <c r="G2337" s="15"/>
      <c r="H2337" s="15"/>
      <c r="I2337" s="15"/>
      <c r="J2337" s="15"/>
    </row>
    <row r="2338" spans="1:10" x14ac:dyDescent="0.35">
      <c r="A2338" s="24" t="str">
        <f>'Base data'!A2379</f>
        <v>RG15</v>
      </c>
      <c r="B2338" s="30">
        <f>'Base data'!B2379</f>
        <v>0</v>
      </c>
      <c r="C2338" s="30">
        <f>'Base data'!E2379</f>
        <v>0</v>
      </c>
      <c r="D2338" s="15"/>
      <c r="E2338" s="15"/>
      <c r="F2338" s="15"/>
      <c r="G2338" s="15"/>
      <c r="H2338" s="15"/>
      <c r="I2338" s="15"/>
      <c r="J2338" s="15"/>
    </row>
    <row r="2339" spans="1:10" x14ac:dyDescent="0.35">
      <c r="A2339" s="24" t="str">
        <f>'Base data'!A2380</f>
        <v>RG16</v>
      </c>
      <c r="B2339" s="30">
        <f>'Base data'!B2380</f>
        <v>0</v>
      </c>
      <c r="C2339" s="30">
        <f>'Base data'!E2380</f>
        <v>0</v>
      </c>
      <c r="D2339" s="15"/>
      <c r="E2339" s="15"/>
      <c r="F2339" s="15"/>
      <c r="G2339" s="15"/>
      <c r="H2339" s="15"/>
      <c r="I2339" s="15"/>
      <c r="J2339" s="15"/>
    </row>
    <row r="2340" spans="1:10" x14ac:dyDescent="0.35">
      <c r="A2340" s="24" t="str">
        <f>'Base data'!A2381</f>
        <v>RG17</v>
      </c>
      <c r="B2340" s="30">
        <f>'Base data'!B2381</f>
        <v>0</v>
      </c>
      <c r="C2340" s="30">
        <f>'Base data'!E2381</f>
        <v>0</v>
      </c>
      <c r="D2340" s="15"/>
      <c r="E2340" s="15"/>
      <c r="F2340" s="15"/>
      <c r="G2340" s="15"/>
      <c r="H2340" s="15"/>
      <c r="I2340" s="15"/>
      <c r="J2340" s="15"/>
    </row>
    <row r="2341" spans="1:10" x14ac:dyDescent="0.35">
      <c r="A2341" s="24" t="str">
        <f>'Base data'!A2382</f>
        <v>RG18</v>
      </c>
      <c r="B2341" s="30">
        <f>'Base data'!B2382</f>
        <v>0</v>
      </c>
      <c r="C2341" s="30">
        <f>'Base data'!E2382</f>
        <v>0</v>
      </c>
      <c r="D2341" s="15"/>
      <c r="E2341" s="15"/>
      <c r="F2341" s="15"/>
      <c r="G2341" s="15"/>
      <c r="H2341" s="15"/>
      <c r="I2341" s="15"/>
      <c r="J2341" s="15"/>
    </row>
    <row r="2342" spans="1:10" x14ac:dyDescent="0.35">
      <c r="A2342" s="24" t="str">
        <f>'Base data'!A2383</f>
        <v>RG19</v>
      </c>
      <c r="B2342" s="30">
        <f>'Base data'!B2383</f>
        <v>0</v>
      </c>
      <c r="C2342" s="30">
        <f>'Base data'!E2383</f>
        <v>0</v>
      </c>
      <c r="D2342" s="15"/>
      <c r="E2342" s="15"/>
      <c r="F2342" s="15"/>
      <c r="G2342" s="15"/>
      <c r="H2342" s="15"/>
      <c r="I2342" s="15"/>
      <c r="J2342" s="15"/>
    </row>
    <row r="2343" spans="1:10" x14ac:dyDescent="0.35">
      <c r="A2343" s="24" t="str">
        <f>'Base data'!A2384</f>
        <v>RG2</v>
      </c>
      <c r="B2343" s="30">
        <f>'Base data'!B2384</f>
        <v>0</v>
      </c>
      <c r="C2343" s="30">
        <f>'Base data'!E2384</f>
        <v>0</v>
      </c>
      <c r="D2343" s="15"/>
      <c r="E2343" s="15"/>
      <c r="F2343" s="15"/>
      <c r="G2343" s="15"/>
      <c r="H2343" s="15"/>
      <c r="I2343" s="15"/>
      <c r="J2343" s="15"/>
    </row>
    <row r="2344" spans="1:10" x14ac:dyDescent="0.35">
      <c r="A2344" s="24" t="str">
        <f>'Base data'!A2385</f>
        <v>RG20</v>
      </c>
      <c r="B2344" s="30">
        <f>'Base data'!B2385</f>
        <v>0</v>
      </c>
      <c r="C2344" s="30">
        <f>'Base data'!E2385</f>
        <v>0</v>
      </c>
      <c r="D2344" s="15"/>
      <c r="E2344" s="15"/>
      <c r="F2344" s="15"/>
      <c r="G2344" s="15"/>
      <c r="H2344" s="15"/>
      <c r="I2344" s="15"/>
      <c r="J2344" s="15"/>
    </row>
    <row r="2345" spans="1:10" x14ac:dyDescent="0.35">
      <c r="A2345" s="24" t="str">
        <f>'Base data'!A2386</f>
        <v>RG21</v>
      </c>
      <c r="B2345" s="30">
        <f>'Base data'!B2386</f>
        <v>0</v>
      </c>
      <c r="C2345" s="30">
        <f>'Base data'!E2386</f>
        <v>0</v>
      </c>
      <c r="D2345" s="15"/>
      <c r="E2345" s="15"/>
      <c r="F2345" s="15"/>
      <c r="G2345" s="15"/>
      <c r="H2345" s="15"/>
      <c r="I2345" s="15"/>
      <c r="J2345" s="15"/>
    </row>
    <row r="2346" spans="1:10" x14ac:dyDescent="0.35">
      <c r="A2346" s="24" t="str">
        <f>'Base data'!A2387</f>
        <v>RG22</v>
      </c>
      <c r="B2346" s="30">
        <f>'Base data'!B2387</f>
        <v>0</v>
      </c>
      <c r="C2346" s="30">
        <f>'Base data'!E2387</f>
        <v>0</v>
      </c>
      <c r="D2346" s="15"/>
      <c r="E2346" s="15"/>
      <c r="F2346" s="15"/>
      <c r="G2346" s="15"/>
      <c r="H2346" s="15"/>
      <c r="I2346" s="15"/>
      <c r="J2346" s="15"/>
    </row>
    <row r="2347" spans="1:10" x14ac:dyDescent="0.35">
      <c r="A2347" s="24" t="str">
        <f>'Base data'!A2388</f>
        <v>RG23</v>
      </c>
      <c r="B2347" s="30">
        <f>'Base data'!B2388</f>
        <v>0</v>
      </c>
      <c r="C2347" s="30">
        <f>'Base data'!E2388</f>
        <v>0</v>
      </c>
      <c r="D2347" s="15"/>
      <c r="E2347" s="15"/>
      <c r="F2347" s="15"/>
      <c r="G2347" s="15"/>
      <c r="H2347" s="15"/>
      <c r="I2347" s="15"/>
      <c r="J2347" s="15"/>
    </row>
    <row r="2348" spans="1:10" x14ac:dyDescent="0.35">
      <c r="A2348" s="24" t="str">
        <f>'Base data'!A2389</f>
        <v>RG24</v>
      </c>
      <c r="B2348" s="30">
        <f>'Base data'!B2389</f>
        <v>0</v>
      </c>
      <c r="C2348" s="30">
        <f>'Base data'!E2389</f>
        <v>0</v>
      </c>
      <c r="D2348" s="15"/>
      <c r="E2348" s="15"/>
      <c r="F2348" s="15"/>
      <c r="G2348" s="15"/>
      <c r="H2348" s="15"/>
      <c r="I2348" s="15"/>
      <c r="J2348" s="15"/>
    </row>
    <row r="2349" spans="1:10" x14ac:dyDescent="0.35">
      <c r="A2349" s="24" t="str">
        <f>'Base data'!A2390</f>
        <v>RG25</v>
      </c>
      <c r="B2349" s="30">
        <f>'Base data'!B2390</f>
        <v>0</v>
      </c>
      <c r="C2349" s="30">
        <f>'Base data'!E2390</f>
        <v>0</v>
      </c>
      <c r="D2349" s="15"/>
      <c r="E2349" s="15"/>
      <c r="F2349" s="15"/>
      <c r="G2349" s="15"/>
      <c r="H2349" s="15"/>
      <c r="I2349" s="15"/>
      <c r="J2349" s="15"/>
    </row>
    <row r="2350" spans="1:10" x14ac:dyDescent="0.35">
      <c r="A2350" s="24" t="str">
        <f>'Base data'!A2391</f>
        <v>RG26</v>
      </c>
      <c r="B2350" s="30">
        <f>'Base data'!B2391</f>
        <v>0</v>
      </c>
      <c r="C2350" s="30">
        <f>'Base data'!E2391</f>
        <v>0</v>
      </c>
      <c r="D2350" s="15"/>
      <c r="E2350" s="15"/>
      <c r="F2350" s="15"/>
      <c r="G2350" s="15"/>
      <c r="H2350" s="15"/>
      <c r="I2350" s="15"/>
      <c r="J2350" s="15"/>
    </row>
    <row r="2351" spans="1:10" x14ac:dyDescent="0.35">
      <c r="A2351" s="24" t="str">
        <f>'Base data'!A2392</f>
        <v>RG27</v>
      </c>
      <c r="B2351" s="30">
        <f>'Base data'!B2392</f>
        <v>0</v>
      </c>
      <c r="C2351" s="30">
        <f>'Base data'!E2392</f>
        <v>0</v>
      </c>
      <c r="D2351" s="15"/>
      <c r="E2351" s="15"/>
      <c r="F2351" s="15"/>
      <c r="G2351" s="15"/>
      <c r="H2351" s="15"/>
      <c r="I2351" s="15"/>
      <c r="J2351" s="15"/>
    </row>
    <row r="2352" spans="1:10" x14ac:dyDescent="0.35">
      <c r="A2352" s="24" t="str">
        <f>'Base data'!A2393</f>
        <v>RG28</v>
      </c>
      <c r="B2352" s="30">
        <f>'Base data'!B2393</f>
        <v>0</v>
      </c>
      <c r="C2352" s="30">
        <f>'Base data'!E2393</f>
        <v>0</v>
      </c>
      <c r="D2352" s="15"/>
      <c r="E2352" s="15"/>
      <c r="F2352" s="15"/>
      <c r="G2352" s="15"/>
      <c r="H2352" s="15"/>
      <c r="I2352" s="15"/>
      <c r="J2352" s="15"/>
    </row>
    <row r="2353" spans="1:10" x14ac:dyDescent="0.35">
      <c r="A2353" s="24" t="str">
        <f>'Base data'!A2394</f>
        <v>RG29</v>
      </c>
      <c r="B2353" s="30">
        <f>'Base data'!B2394</f>
        <v>0</v>
      </c>
      <c r="C2353" s="30">
        <f>'Base data'!E2394</f>
        <v>0</v>
      </c>
      <c r="D2353" s="15"/>
      <c r="E2353" s="15"/>
      <c r="F2353" s="15"/>
      <c r="G2353" s="15"/>
      <c r="H2353" s="15"/>
      <c r="I2353" s="15"/>
      <c r="J2353" s="15"/>
    </row>
    <row r="2354" spans="1:10" x14ac:dyDescent="0.35">
      <c r="A2354" s="24" t="str">
        <f>'Base data'!A2395</f>
        <v>RG3</v>
      </c>
      <c r="B2354" s="30">
        <f>'Base data'!B2395</f>
        <v>0</v>
      </c>
      <c r="C2354" s="30">
        <f>'Base data'!E2395</f>
        <v>0</v>
      </c>
      <c r="D2354" s="15"/>
      <c r="E2354" s="15"/>
      <c r="F2354" s="15"/>
      <c r="G2354" s="15"/>
      <c r="H2354" s="15"/>
      <c r="I2354" s="15"/>
      <c r="J2354" s="15"/>
    </row>
    <row r="2355" spans="1:10" x14ac:dyDescent="0.35">
      <c r="A2355" s="24" t="str">
        <f>'Base data'!A2396</f>
        <v>RG30</v>
      </c>
      <c r="B2355" s="30">
        <f>'Base data'!B2396</f>
        <v>0</v>
      </c>
      <c r="C2355" s="30">
        <f>'Base data'!E2396</f>
        <v>0</v>
      </c>
      <c r="D2355" s="15"/>
      <c r="E2355" s="15"/>
      <c r="F2355" s="15"/>
      <c r="G2355" s="15"/>
      <c r="H2355" s="15"/>
      <c r="I2355" s="15"/>
      <c r="J2355" s="15"/>
    </row>
    <row r="2356" spans="1:10" x14ac:dyDescent="0.35">
      <c r="A2356" s="24" t="str">
        <f>'Base data'!A2397</f>
        <v>RG31</v>
      </c>
      <c r="B2356" s="30">
        <f>'Base data'!B2397</f>
        <v>0</v>
      </c>
      <c r="C2356" s="30">
        <f>'Base data'!E2397</f>
        <v>0</v>
      </c>
      <c r="D2356" s="15"/>
      <c r="E2356" s="15"/>
      <c r="F2356" s="15"/>
      <c r="G2356" s="15"/>
      <c r="H2356" s="15"/>
      <c r="I2356" s="15"/>
      <c r="J2356" s="15"/>
    </row>
    <row r="2357" spans="1:10" x14ac:dyDescent="0.35">
      <c r="A2357" s="24" t="str">
        <f>'Base data'!A2398</f>
        <v>RG4</v>
      </c>
      <c r="B2357" s="30">
        <f>'Base data'!B2398</f>
        <v>0</v>
      </c>
      <c r="C2357" s="30">
        <f>'Base data'!E2398</f>
        <v>0</v>
      </c>
      <c r="D2357" s="15"/>
      <c r="E2357" s="15"/>
      <c r="F2357" s="15"/>
      <c r="G2357" s="15"/>
      <c r="H2357" s="15"/>
      <c r="I2357" s="15"/>
      <c r="J2357" s="15"/>
    </row>
    <row r="2358" spans="1:10" x14ac:dyDescent="0.35">
      <c r="A2358" s="24" t="str">
        <f>'Base data'!A2399</f>
        <v>RG40</v>
      </c>
      <c r="B2358" s="30">
        <f>'Base data'!B2399</f>
        <v>0</v>
      </c>
      <c r="C2358" s="30">
        <f>'Base data'!E2399</f>
        <v>0</v>
      </c>
      <c r="D2358" s="15"/>
      <c r="E2358" s="15"/>
      <c r="F2358" s="15"/>
      <c r="G2358" s="15"/>
      <c r="H2358" s="15"/>
      <c r="I2358" s="15"/>
      <c r="J2358" s="15"/>
    </row>
    <row r="2359" spans="1:10" x14ac:dyDescent="0.35">
      <c r="A2359" s="24" t="str">
        <f>'Base data'!A2400</f>
        <v>RG41</v>
      </c>
      <c r="B2359" s="30">
        <f>'Base data'!B2400</f>
        <v>0</v>
      </c>
      <c r="C2359" s="30">
        <f>'Base data'!E2400</f>
        <v>0</v>
      </c>
      <c r="D2359" s="15"/>
      <c r="E2359" s="15"/>
      <c r="F2359" s="15"/>
      <c r="G2359" s="15"/>
      <c r="H2359" s="15"/>
      <c r="I2359" s="15"/>
      <c r="J2359" s="15"/>
    </row>
    <row r="2360" spans="1:10" x14ac:dyDescent="0.35">
      <c r="A2360" s="24" t="str">
        <f>'Base data'!A2401</f>
        <v>RG42</v>
      </c>
      <c r="B2360" s="30">
        <f>'Base data'!B2401</f>
        <v>0</v>
      </c>
      <c r="C2360" s="30">
        <f>'Base data'!E2401</f>
        <v>0</v>
      </c>
      <c r="D2360" s="15"/>
      <c r="E2360" s="15"/>
      <c r="F2360" s="15"/>
      <c r="G2360" s="15"/>
      <c r="H2360" s="15"/>
      <c r="I2360" s="15"/>
      <c r="J2360" s="15"/>
    </row>
    <row r="2361" spans="1:10" x14ac:dyDescent="0.35">
      <c r="A2361" s="24" t="str">
        <f>'Base data'!A2402</f>
        <v>RG45</v>
      </c>
      <c r="B2361" s="30">
        <f>'Base data'!B2402</f>
        <v>0</v>
      </c>
      <c r="C2361" s="30">
        <f>'Base data'!E2402</f>
        <v>0</v>
      </c>
      <c r="D2361" s="15"/>
      <c r="E2361" s="15"/>
      <c r="F2361" s="15"/>
      <c r="G2361" s="15"/>
      <c r="H2361" s="15"/>
      <c r="I2361" s="15"/>
      <c r="J2361" s="15"/>
    </row>
    <row r="2362" spans="1:10" x14ac:dyDescent="0.35">
      <c r="A2362" s="24" t="str">
        <f>'Base data'!A2403</f>
        <v>RG5</v>
      </c>
      <c r="B2362" s="30">
        <f>'Base data'!B2403</f>
        <v>0</v>
      </c>
      <c r="C2362" s="30">
        <f>'Base data'!E2403</f>
        <v>0</v>
      </c>
      <c r="D2362" s="15"/>
      <c r="E2362" s="15"/>
      <c r="F2362" s="15"/>
      <c r="G2362" s="15"/>
      <c r="H2362" s="15"/>
      <c r="I2362" s="15"/>
      <c r="J2362" s="15"/>
    </row>
    <row r="2363" spans="1:10" x14ac:dyDescent="0.35">
      <c r="A2363" s="24" t="str">
        <f>'Base data'!A2404</f>
        <v>RG6</v>
      </c>
      <c r="B2363" s="30">
        <f>'Base data'!B2404</f>
        <v>0</v>
      </c>
      <c r="C2363" s="30">
        <f>'Base data'!E2404</f>
        <v>0</v>
      </c>
      <c r="D2363" s="15"/>
      <c r="E2363" s="15"/>
      <c r="F2363" s="15"/>
      <c r="G2363" s="15"/>
      <c r="H2363" s="15"/>
      <c r="I2363" s="15"/>
      <c r="J2363" s="15"/>
    </row>
    <row r="2364" spans="1:10" x14ac:dyDescent="0.35">
      <c r="A2364" s="24" t="str">
        <f>'Base data'!A2405</f>
        <v>RG7</v>
      </c>
      <c r="B2364" s="30">
        <f>'Base data'!B2405</f>
        <v>0</v>
      </c>
      <c r="C2364" s="30">
        <f>'Base data'!E2405</f>
        <v>0</v>
      </c>
      <c r="D2364" s="15"/>
      <c r="E2364" s="15"/>
      <c r="F2364" s="15"/>
      <c r="G2364" s="15"/>
      <c r="H2364" s="15"/>
      <c r="I2364" s="15"/>
      <c r="J2364" s="15"/>
    </row>
    <row r="2365" spans="1:10" x14ac:dyDescent="0.35">
      <c r="A2365" s="24" t="str">
        <f>'Base data'!A2406</f>
        <v>RG8</v>
      </c>
      <c r="B2365" s="30">
        <f>'Base data'!B2406</f>
        <v>0</v>
      </c>
      <c r="C2365" s="30">
        <f>'Base data'!E2406</f>
        <v>0</v>
      </c>
      <c r="D2365" s="15"/>
      <c r="E2365" s="15"/>
      <c r="F2365" s="15"/>
      <c r="G2365" s="15"/>
      <c r="H2365" s="15"/>
      <c r="I2365" s="15"/>
      <c r="J2365" s="15"/>
    </row>
    <row r="2366" spans="1:10" x14ac:dyDescent="0.35">
      <c r="A2366" s="24" t="str">
        <f>'Base data'!A2407</f>
        <v>RG9</v>
      </c>
      <c r="B2366" s="30">
        <f>'Base data'!B2407</f>
        <v>0</v>
      </c>
      <c r="C2366" s="30">
        <f>'Base data'!E2407</f>
        <v>0</v>
      </c>
      <c r="D2366" s="15"/>
      <c r="E2366" s="15"/>
      <c r="F2366" s="15"/>
      <c r="G2366" s="15"/>
      <c r="H2366" s="15"/>
      <c r="I2366" s="15"/>
      <c r="J2366" s="15"/>
    </row>
    <row r="2367" spans="1:10" x14ac:dyDescent="0.35">
      <c r="A2367" s="24" t="str">
        <f>'Base data'!A2408</f>
        <v>RH1</v>
      </c>
      <c r="B2367" s="30">
        <f>'Base data'!B2408</f>
        <v>0</v>
      </c>
      <c r="C2367" s="30">
        <f>'Base data'!E2408</f>
        <v>0</v>
      </c>
      <c r="D2367" s="15"/>
      <c r="E2367" s="15"/>
      <c r="F2367" s="15"/>
      <c r="G2367" s="15"/>
      <c r="H2367" s="15"/>
      <c r="I2367" s="15"/>
      <c r="J2367" s="15"/>
    </row>
    <row r="2368" spans="1:10" x14ac:dyDescent="0.35">
      <c r="A2368" s="24" t="str">
        <f>'Base data'!A2409</f>
        <v>RH10</v>
      </c>
      <c r="B2368" s="30">
        <f>'Base data'!B2409</f>
        <v>0</v>
      </c>
      <c r="C2368" s="30">
        <f>'Base data'!E2409</f>
        <v>0</v>
      </c>
      <c r="D2368" s="15"/>
      <c r="E2368" s="15"/>
      <c r="F2368" s="15"/>
      <c r="G2368" s="15"/>
      <c r="H2368" s="15"/>
      <c r="I2368" s="15"/>
      <c r="J2368" s="15"/>
    </row>
    <row r="2369" spans="1:10" x14ac:dyDescent="0.35">
      <c r="A2369" s="24" t="str">
        <f>'Base data'!A2410</f>
        <v>RH11</v>
      </c>
      <c r="B2369" s="30">
        <f>'Base data'!B2410</f>
        <v>0</v>
      </c>
      <c r="C2369" s="30">
        <f>'Base data'!E2410</f>
        <v>0</v>
      </c>
      <c r="D2369" s="15"/>
      <c r="E2369" s="15"/>
      <c r="F2369" s="15"/>
      <c r="G2369" s="15"/>
      <c r="H2369" s="15"/>
      <c r="I2369" s="15"/>
      <c r="J2369" s="15"/>
    </row>
    <row r="2370" spans="1:10" x14ac:dyDescent="0.35">
      <c r="A2370" s="24" t="str">
        <f>'Base data'!A2411</f>
        <v>RH12</v>
      </c>
      <c r="B2370" s="30">
        <f>'Base data'!B2411</f>
        <v>0</v>
      </c>
      <c r="C2370" s="30">
        <f>'Base data'!E2411</f>
        <v>0</v>
      </c>
      <c r="D2370" s="15"/>
      <c r="E2370" s="15"/>
      <c r="F2370" s="15"/>
      <c r="G2370" s="15"/>
      <c r="H2370" s="15"/>
      <c r="I2370" s="15"/>
      <c r="J2370" s="15"/>
    </row>
    <row r="2371" spans="1:10" x14ac:dyDescent="0.35">
      <c r="A2371" s="24" t="str">
        <f>'Base data'!A2412</f>
        <v>RH13</v>
      </c>
      <c r="B2371" s="30">
        <f>'Base data'!B2412</f>
        <v>0</v>
      </c>
      <c r="C2371" s="30">
        <f>'Base data'!E2412</f>
        <v>0</v>
      </c>
      <c r="D2371" s="15"/>
      <c r="E2371" s="15"/>
      <c r="F2371" s="15"/>
      <c r="G2371" s="15"/>
      <c r="H2371" s="15"/>
      <c r="I2371" s="15"/>
      <c r="J2371" s="15"/>
    </row>
    <row r="2372" spans="1:10" x14ac:dyDescent="0.35">
      <c r="A2372" s="24" t="str">
        <f>'Base data'!A2413</f>
        <v>RH14</v>
      </c>
      <c r="B2372" s="30">
        <f>'Base data'!B2413</f>
        <v>0</v>
      </c>
      <c r="C2372" s="30">
        <f>'Base data'!E2413</f>
        <v>0</v>
      </c>
      <c r="D2372" s="15"/>
      <c r="E2372" s="15"/>
      <c r="F2372" s="15"/>
      <c r="G2372" s="15"/>
      <c r="H2372" s="15"/>
      <c r="I2372" s="15"/>
      <c r="J2372" s="15"/>
    </row>
    <row r="2373" spans="1:10" x14ac:dyDescent="0.35">
      <c r="A2373" s="24" t="str">
        <f>'Base data'!A2414</f>
        <v>RH15</v>
      </c>
      <c r="B2373" s="30">
        <f>'Base data'!B2414</f>
        <v>0</v>
      </c>
      <c r="C2373" s="30">
        <f>'Base data'!E2414</f>
        <v>0</v>
      </c>
      <c r="D2373" s="15"/>
      <c r="E2373" s="15"/>
      <c r="F2373" s="15"/>
      <c r="G2373" s="15"/>
      <c r="H2373" s="15"/>
      <c r="I2373" s="15"/>
      <c r="J2373" s="15"/>
    </row>
    <row r="2374" spans="1:10" x14ac:dyDescent="0.35">
      <c r="A2374" s="24" t="str">
        <f>'Base data'!A2415</f>
        <v>RH16</v>
      </c>
      <c r="B2374" s="30">
        <f>'Base data'!B2415</f>
        <v>0</v>
      </c>
      <c r="C2374" s="30">
        <f>'Base data'!E2415</f>
        <v>0</v>
      </c>
      <c r="D2374" s="15"/>
      <c r="E2374" s="15"/>
      <c r="F2374" s="15"/>
      <c r="G2374" s="15"/>
      <c r="H2374" s="15"/>
      <c r="I2374" s="15"/>
      <c r="J2374" s="15"/>
    </row>
    <row r="2375" spans="1:10" x14ac:dyDescent="0.35">
      <c r="A2375" s="24" t="str">
        <f>'Base data'!A2416</f>
        <v>RH17</v>
      </c>
      <c r="B2375" s="30">
        <f>'Base data'!B2416</f>
        <v>0</v>
      </c>
      <c r="C2375" s="30">
        <f>'Base data'!E2416</f>
        <v>0</v>
      </c>
      <c r="D2375" s="15"/>
      <c r="E2375" s="15"/>
      <c r="F2375" s="15"/>
      <c r="G2375" s="15"/>
      <c r="H2375" s="15"/>
      <c r="I2375" s="15"/>
      <c r="J2375" s="15"/>
    </row>
    <row r="2376" spans="1:10" x14ac:dyDescent="0.35">
      <c r="A2376" s="24" t="str">
        <f>'Base data'!A2417</f>
        <v>RH18</v>
      </c>
      <c r="B2376" s="30">
        <f>'Base data'!B2417</f>
        <v>0</v>
      </c>
      <c r="C2376" s="30">
        <f>'Base data'!E2417</f>
        <v>0</v>
      </c>
      <c r="D2376" s="15"/>
      <c r="E2376" s="15"/>
      <c r="F2376" s="15"/>
      <c r="G2376" s="15"/>
      <c r="H2376" s="15"/>
      <c r="I2376" s="15"/>
      <c r="J2376" s="15"/>
    </row>
    <row r="2377" spans="1:10" x14ac:dyDescent="0.35">
      <c r="A2377" s="24" t="str">
        <f>'Base data'!A2418</f>
        <v>RH19</v>
      </c>
      <c r="B2377" s="30">
        <f>'Base data'!B2418</f>
        <v>0</v>
      </c>
      <c r="C2377" s="30">
        <f>'Base data'!E2418</f>
        <v>0</v>
      </c>
      <c r="D2377" s="15"/>
      <c r="E2377" s="15"/>
      <c r="F2377" s="15"/>
      <c r="G2377" s="15"/>
      <c r="H2377" s="15"/>
      <c r="I2377" s="15"/>
      <c r="J2377" s="15"/>
    </row>
    <row r="2378" spans="1:10" x14ac:dyDescent="0.35">
      <c r="A2378" s="24" t="str">
        <f>'Base data'!A2419</f>
        <v>RH2</v>
      </c>
      <c r="B2378" s="30">
        <f>'Base data'!B2419</f>
        <v>0</v>
      </c>
      <c r="C2378" s="30">
        <f>'Base data'!E2419</f>
        <v>0</v>
      </c>
      <c r="D2378" s="15"/>
      <c r="E2378" s="15"/>
      <c r="F2378" s="15"/>
      <c r="G2378" s="15"/>
      <c r="H2378" s="15"/>
      <c r="I2378" s="15"/>
      <c r="J2378" s="15"/>
    </row>
    <row r="2379" spans="1:10" x14ac:dyDescent="0.35">
      <c r="A2379" s="24" t="str">
        <f>'Base data'!A2420</f>
        <v>RH20</v>
      </c>
      <c r="B2379" s="30">
        <f>'Base data'!B2420</f>
        <v>0</v>
      </c>
      <c r="C2379" s="30">
        <f>'Base data'!E2420</f>
        <v>0</v>
      </c>
      <c r="D2379" s="15"/>
      <c r="E2379" s="15"/>
      <c r="F2379" s="15"/>
      <c r="G2379" s="15"/>
      <c r="H2379" s="15"/>
      <c r="I2379" s="15"/>
      <c r="J2379" s="15"/>
    </row>
    <row r="2380" spans="1:10" x14ac:dyDescent="0.35">
      <c r="A2380" s="24" t="str">
        <f>'Base data'!A2421</f>
        <v>RH3</v>
      </c>
      <c r="B2380" s="30">
        <f>'Base data'!B2421</f>
        <v>0</v>
      </c>
      <c r="C2380" s="30">
        <f>'Base data'!E2421</f>
        <v>0</v>
      </c>
      <c r="D2380" s="15"/>
      <c r="E2380" s="15"/>
      <c r="F2380" s="15"/>
      <c r="G2380" s="15"/>
      <c r="H2380" s="15"/>
      <c r="I2380" s="15"/>
      <c r="J2380" s="15"/>
    </row>
    <row r="2381" spans="1:10" x14ac:dyDescent="0.35">
      <c r="A2381" s="24" t="str">
        <f>'Base data'!A2422</f>
        <v>RH4</v>
      </c>
      <c r="B2381" s="30">
        <f>'Base data'!B2422</f>
        <v>0</v>
      </c>
      <c r="C2381" s="30">
        <f>'Base data'!E2422</f>
        <v>0</v>
      </c>
      <c r="D2381" s="15"/>
      <c r="E2381" s="15"/>
      <c r="F2381" s="15"/>
      <c r="G2381" s="15"/>
      <c r="H2381" s="15"/>
      <c r="I2381" s="15"/>
      <c r="J2381" s="15"/>
    </row>
    <row r="2382" spans="1:10" x14ac:dyDescent="0.35">
      <c r="A2382" s="24" t="str">
        <f>'Base data'!A2423</f>
        <v>RH5</v>
      </c>
      <c r="B2382" s="30">
        <f>'Base data'!B2423</f>
        <v>0</v>
      </c>
      <c r="C2382" s="30">
        <f>'Base data'!E2423</f>
        <v>0</v>
      </c>
      <c r="D2382" s="15"/>
      <c r="E2382" s="15"/>
      <c r="F2382" s="15"/>
      <c r="G2382" s="15"/>
      <c r="H2382" s="15"/>
      <c r="I2382" s="15"/>
      <c r="J2382" s="15"/>
    </row>
    <row r="2383" spans="1:10" x14ac:dyDescent="0.35">
      <c r="A2383" s="24" t="str">
        <f>'Base data'!A2424</f>
        <v>RH6</v>
      </c>
      <c r="B2383" s="30">
        <f>'Base data'!B2424</f>
        <v>0</v>
      </c>
      <c r="C2383" s="30">
        <f>'Base data'!E2424</f>
        <v>0</v>
      </c>
      <c r="D2383" s="15"/>
      <c r="E2383" s="15"/>
      <c r="F2383" s="15"/>
      <c r="G2383" s="15"/>
      <c r="H2383" s="15"/>
      <c r="I2383" s="15"/>
      <c r="J2383" s="15"/>
    </row>
    <row r="2384" spans="1:10" x14ac:dyDescent="0.35">
      <c r="A2384" s="24" t="str">
        <f>'Base data'!A2425</f>
        <v>RH7</v>
      </c>
      <c r="B2384" s="30">
        <f>'Base data'!B2425</f>
        <v>0</v>
      </c>
      <c r="C2384" s="30">
        <f>'Base data'!E2425</f>
        <v>0</v>
      </c>
      <c r="D2384" s="15"/>
      <c r="E2384" s="15"/>
      <c r="F2384" s="15"/>
      <c r="G2384" s="15"/>
      <c r="H2384" s="15"/>
      <c r="I2384" s="15"/>
      <c r="J2384" s="15"/>
    </row>
    <row r="2385" spans="1:10" x14ac:dyDescent="0.35">
      <c r="A2385" s="24" t="str">
        <f>'Base data'!A2426</f>
        <v>RH77</v>
      </c>
      <c r="B2385" s="30">
        <f>'Base data'!B2426</f>
        <v>0</v>
      </c>
      <c r="C2385" s="30">
        <f>'Base data'!E2426</f>
        <v>0</v>
      </c>
      <c r="D2385" s="15"/>
      <c r="E2385" s="15"/>
      <c r="F2385" s="15"/>
      <c r="G2385" s="15"/>
      <c r="H2385" s="15"/>
      <c r="I2385" s="15"/>
      <c r="J2385" s="15"/>
    </row>
    <row r="2386" spans="1:10" x14ac:dyDescent="0.35">
      <c r="A2386" s="24" t="str">
        <f>'Base data'!A2427</f>
        <v>RH8</v>
      </c>
      <c r="B2386" s="30">
        <f>'Base data'!B2427</f>
        <v>0</v>
      </c>
      <c r="C2386" s="30">
        <f>'Base data'!E2427</f>
        <v>0</v>
      </c>
      <c r="D2386" s="15"/>
      <c r="E2386" s="15"/>
      <c r="F2386" s="15"/>
      <c r="G2386" s="15"/>
      <c r="H2386" s="15"/>
      <c r="I2386" s="15"/>
      <c r="J2386" s="15"/>
    </row>
    <row r="2387" spans="1:10" x14ac:dyDescent="0.35">
      <c r="A2387" s="24" t="str">
        <f>'Base data'!A2428</f>
        <v>RH9</v>
      </c>
      <c r="B2387" s="30">
        <f>'Base data'!B2428</f>
        <v>0</v>
      </c>
      <c r="C2387" s="30">
        <f>'Base data'!E2428</f>
        <v>0</v>
      </c>
      <c r="D2387" s="15"/>
      <c r="E2387" s="15"/>
      <c r="F2387" s="15"/>
      <c r="G2387" s="15"/>
      <c r="H2387" s="15"/>
      <c r="I2387" s="15"/>
      <c r="J2387" s="15"/>
    </row>
    <row r="2388" spans="1:10" x14ac:dyDescent="0.35">
      <c r="A2388" s="24" t="str">
        <f>'Base data'!A2429</f>
        <v>RM1</v>
      </c>
      <c r="B2388" s="30">
        <f>'Base data'!B2429</f>
        <v>0</v>
      </c>
      <c r="C2388" s="30">
        <f>'Base data'!E2429</f>
        <v>0</v>
      </c>
      <c r="D2388" s="15"/>
      <c r="E2388" s="15"/>
      <c r="F2388" s="15"/>
      <c r="G2388" s="15"/>
      <c r="H2388" s="15"/>
      <c r="I2388" s="15"/>
      <c r="J2388" s="15"/>
    </row>
    <row r="2389" spans="1:10" x14ac:dyDescent="0.35">
      <c r="A2389" s="24" t="str">
        <f>'Base data'!A2430</f>
        <v>RM10</v>
      </c>
      <c r="B2389" s="30">
        <f>'Base data'!B2430</f>
        <v>0</v>
      </c>
      <c r="C2389" s="30">
        <f>'Base data'!E2430</f>
        <v>0</v>
      </c>
      <c r="D2389" s="15"/>
      <c r="E2389" s="15"/>
      <c r="F2389" s="15"/>
      <c r="G2389" s="15"/>
      <c r="H2389" s="15"/>
      <c r="I2389" s="15"/>
      <c r="J2389" s="15"/>
    </row>
    <row r="2390" spans="1:10" x14ac:dyDescent="0.35">
      <c r="A2390" s="24" t="str">
        <f>'Base data'!A2431</f>
        <v>RM11</v>
      </c>
      <c r="B2390" s="30">
        <f>'Base data'!B2431</f>
        <v>0</v>
      </c>
      <c r="C2390" s="30">
        <f>'Base data'!E2431</f>
        <v>0</v>
      </c>
      <c r="D2390" s="15"/>
      <c r="E2390" s="15"/>
      <c r="F2390" s="15"/>
      <c r="G2390" s="15"/>
      <c r="H2390" s="15"/>
      <c r="I2390" s="15"/>
      <c r="J2390" s="15"/>
    </row>
    <row r="2391" spans="1:10" x14ac:dyDescent="0.35">
      <c r="A2391" s="24" t="str">
        <f>'Base data'!A2432</f>
        <v>RM12</v>
      </c>
      <c r="B2391" s="30">
        <f>'Base data'!B2432</f>
        <v>0</v>
      </c>
      <c r="C2391" s="30">
        <f>'Base data'!E2432</f>
        <v>0</v>
      </c>
      <c r="D2391" s="15"/>
      <c r="E2391" s="15"/>
      <c r="F2391" s="15"/>
      <c r="G2391" s="15"/>
      <c r="H2391" s="15"/>
      <c r="I2391" s="15"/>
      <c r="J2391" s="15"/>
    </row>
    <row r="2392" spans="1:10" x14ac:dyDescent="0.35">
      <c r="A2392" s="24" t="str">
        <f>'Base data'!A2433</f>
        <v>RM13</v>
      </c>
      <c r="B2392" s="30">
        <f>'Base data'!B2433</f>
        <v>0</v>
      </c>
      <c r="C2392" s="30">
        <f>'Base data'!E2433</f>
        <v>0</v>
      </c>
      <c r="D2392" s="15"/>
      <c r="E2392" s="15"/>
      <c r="F2392" s="15"/>
      <c r="G2392" s="15"/>
      <c r="H2392" s="15"/>
      <c r="I2392" s="15"/>
      <c r="J2392" s="15"/>
    </row>
    <row r="2393" spans="1:10" x14ac:dyDescent="0.35">
      <c r="A2393" s="24" t="str">
        <f>'Base data'!A2434</f>
        <v>RM14</v>
      </c>
      <c r="B2393" s="30">
        <f>'Base data'!B2434</f>
        <v>0</v>
      </c>
      <c r="C2393" s="30">
        <f>'Base data'!E2434</f>
        <v>0</v>
      </c>
      <c r="D2393" s="15"/>
      <c r="E2393" s="15"/>
      <c r="F2393" s="15"/>
      <c r="G2393" s="15"/>
      <c r="H2393" s="15"/>
      <c r="I2393" s="15"/>
      <c r="J2393" s="15"/>
    </row>
    <row r="2394" spans="1:10" x14ac:dyDescent="0.35">
      <c r="A2394" s="24" t="str">
        <f>'Base data'!A2435</f>
        <v>RM15</v>
      </c>
      <c r="B2394" s="30">
        <f>'Base data'!B2435</f>
        <v>0</v>
      </c>
      <c r="C2394" s="30">
        <f>'Base data'!E2435</f>
        <v>0</v>
      </c>
      <c r="D2394" s="15"/>
      <c r="E2394" s="15"/>
      <c r="F2394" s="15"/>
      <c r="G2394" s="15"/>
      <c r="H2394" s="15"/>
      <c r="I2394" s="15"/>
      <c r="J2394" s="15"/>
    </row>
    <row r="2395" spans="1:10" x14ac:dyDescent="0.35">
      <c r="A2395" s="24" t="str">
        <f>'Base data'!A2436</f>
        <v>RM16</v>
      </c>
      <c r="B2395" s="30">
        <f>'Base data'!B2436</f>
        <v>0</v>
      </c>
      <c r="C2395" s="30">
        <f>'Base data'!E2436</f>
        <v>0</v>
      </c>
      <c r="D2395" s="15"/>
      <c r="E2395" s="15"/>
      <c r="F2395" s="15"/>
      <c r="G2395" s="15"/>
      <c r="H2395" s="15"/>
      <c r="I2395" s="15"/>
      <c r="J2395" s="15"/>
    </row>
    <row r="2396" spans="1:10" x14ac:dyDescent="0.35">
      <c r="A2396" s="24" t="str">
        <f>'Base data'!A2437</f>
        <v>RM17</v>
      </c>
      <c r="B2396" s="30">
        <f>'Base data'!B2437</f>
        <v>0</v>
      </c>
      <c r="C2396" s="30">
        <f>'Base data'!E2437</f>
        <v>0</v>
      </c>
      <c r="D2396" s="15"/>
      <c r="E2396" s="15"/>
      <c r="F2396" s="15"/>
      <c r="G2396" s="15"/>
      <c r="H2396" s="15"/>
      <c r="I2396" s="15"/>
      <c r="J2396" s="15"/>
    </row>
    <row r="2397" spans="1:10" x14ac:dyDescent="0.35">
      <c r="A2397" s="24" t="str">
        <f>'Base data'!A2438</f>
        <v>RM18</v>
      </c>
      <c r="B2397" s="30">
        <f>'Base data'!B2438</f>
        <v>0</v>
      </c>
      <c r="C2397" s="30">
        <f>'Base data'!E2438</f>
        <v>0</v>
      </c>
      <c r="D2397" s="15"/>
      <c r="E2397" s="15"/>
      <c r="F2397" s="15"/>
      <c r="G2397" s="15"/>
      <c r="H2397" s="15"/>
      <c r="I2397" s="15"/>
      <c r="J2397" s="15"/>
    </row>
    <row r="2398" spans="1:10" x14ac:dyDescent="0.35">
      <c r="A2398" s="24" t="str">
        <f>'Base data'!A2439</f>
        <v>RM19</v>
      </c>
      <c r="B2398" s="30">
        <f>'Base data'!B2439</f>
        <v>0</v>
      </c>
      <c r="C2398" s="30">
        <f>'Base data'!E2439</f>
        <v>0</v>
      </c>
      <c r="D2398" s="15"/>
      <c r="E2398" s="15"/>
      <c r="F2398" s="15"/>
      <c r="G2398" s="15"/>
      <c r="H2398" s="15"/>
      <c r="I2398" s="15"/>
      <c r="J2398" s="15"/>
    </row>
    <row r="2399" spans="1:10" x14ac:dyDescent="0.35">
      <c r="A2399" s="24" t="str">
        <f>'Base data'!A2440</f>
        <v>RM2</v>
      </c>
      <c r="B2399" s="30">
        <f>'Base data'!B2440</f>
        <v>0</v>
      </c>
      <c r="C2399" s="30">
        <f>'Base data'!E2440</f>
        <v>0</v>
      </c>
      <c r="D2399" s="15"/>
      <c r="E2399" s="15"/>
      <c r="F2399" s="15"/>
      <c r="G2399" s="15"/>
      <c r="H2399" s="15"/>
      <c r="I2399" s="15"/>
      <c r="J2399" s="15"/>
    </row>
    <row r="2400" spans="1:10" x14ac:dyDescent="0.35">
      <c r="A2400" s="24" t="str">
        <f>'Base data'!A2441</f>
        <v>RM20</v>
      </c>
      <c r="B2400" s="30">
        <f>'Base data'!B2441</f>
        <v>0</v>
      </c>
      <c r="C2400" s="30">
        <f>'Base data'!E2441</f>
        <v>0</v>
      </c>
      <c r="D2400" s="15"/>
      <c r="E2400" s="15"/>
      <c r="F2400" s="15"/>
      <c r="G2400" s="15"/>
      <c r="H2400" s="15"/>
      <c r="I2400" s="15"/>
      <c r="J2400" s="15"/>
    </row>
    <row r="2401" spans="1:10" x14ac:dyDescent="0.35">
      <c r="A2401" s="24" t="str">
        <f>'Base data'!A2442</f>
        <v>RM3</v>
      </c>
      <c r="B2401" s="30">
        <f>'Base data'!B2442</f>
        <v>0</v>
      </c>
      <c r="C2401" s="30">
        <f>'Base data'!E2442</f>
        <v>0</v>
      </c>
      <c r="D2401" s="15"/>
      <c r="E2401" s="15"/>
      <c r="F2401" s="15"/>
      <c r="G2401" s="15"/>
      <c r="H2401" s="15"/>
      <c r="I2401" s="15"/>
      <c r="J2401" s="15"/>
    </row>
    <row r="2402" spans="1:10" x14ac:dyDescent="0.35">
      <c r="A2402" s="24" t="str">
        <f>'Base data'!A2443</f>
        <v>RM4</v>
      </c>
      <c r="B2402" s="30">
        <f>'Base data'!B2443</f>
        <v>0</v>
      </c>
      <c r="C2402" s="30">
        <f>'Base data'!E2443</f>
        <v>0</v>
      </c>
      <c r="D2402" s="15"/>
      <c r="E2402" s="15"/>
      <c r="F2402" s="15"/>
      <c r="G2402" s="15"/>
      <c r="H2402" s="15"/>
      <c r="I2402" s="15"/>
      <c r="J2402" s="15"/>
    </row>
    <row r="2403" spans="1:10" x14ac:dyDescent="0.35">
      <c r="A2403" s="24" t="str">
        <f>'Base data'!A2444</f>
        <v>RM5</v>
      </c>
      <c r="B2403" s="30">
        <f>'Base data'!B2444</f>
        <v>0</v>
      </c>
      <c r="C2403" s="30">
        <f>'Base data'!E2444</f>
        <v>0</v>
      </c>
      <c r="D2403" s="15"/>
      <c r="E2403" s="15"/>
      <c r="F2403" s="15"/>
      <c r="G2403" s="15"/>
      <c r="H2403" s="15"/>
      <c r="I2403" s="15"/>
      <c r="J2403" s="15"/>
    </row>
    <row r="2404" spans="1:10" x14ac:dyDescent="0.35">
      <c r="A2404" s="24" t="str">
        <f>'Base data'!A2445</f>
        <v>RM50</v>
      </c>
      <c r="B2404" s="30">
        <f>'Base data'!B2445</f>
        <v>0</v>
      </c>
      <c r="C2404" s="30">
        <f>'Base data'!E2445</f>
        <v>0</v>
      </c>
      <c r="D2404" s="15"/>
      <c r="E2404" s="15"/>
      <c r="F2404" s="15"/>
      <c r="G2404" s="15"/>
      <c r="H2404" s="15"/>
      <c r="I2404" s="15"/>
      <c r="J2404" s="15"/>
    </row>
    <row r="2405" spans="1:10" x14ac:dyDescent="0.35">
      <c r="A2405" s="24" t="str">
        <f>'Base data'!A2446</f>
        <v>RM6</v>
      </c>
      <c r="B2405" s="30">
        <f>'Base data'!B2446</f>
        <v>0</v>
      </c>
      <c r="C2405" s="30">
        <f>'Base data'!E2446</f>
        <v>0</v>
      </c>
      <c r="D2405" s="15"/>
      <c r="E2405" s="15"/>
      <c r="F2405" s="15"/>
      <c r="G2405" s="15"/>
      <c r="H2405" s="15"/>
      <c r="I2405" s="15"/>
      <c r="J2405" s="15"/>
    </row>
    <row r="2406" spans="1:10" x14ac:dyDescent="0.35">
      <c r="A2406" s="24" t="str">
        <f>'Base data'!A2447</f>
        <v>RM7</v>
      </c>
      <c r="B2406" s="30">
        <f>'Base data'!B2447</f>
        <v>0</v>
      </c>
      <c r="C2406" s="30">
        <f>'Base data'!E2447</f>
        <v>0</v>
      </c>
      <c r="D2406" s="15"/>
      <c r="E2406" s="15"/>
      <c r="F2406" s="15"/>
      <c r="G2406" s="15"/>
      <c r="H2406" s="15"/>
      <c r="I2406" s="15"/>
      <c r="J2406" s="15"/>
    </row>
    <row r="2407" spans="1:10" x14ac:dyDescent="0.35">
      <c r="A2407" s="24" t="str">
        <f>'Base data'!A2448</f>
        <v>RM8</v>
      </c>
      <c r="B2407" s="30">
        <f>'Base data'!B2448</f>
        <v>0</v>
      </c>
      <c r="C2407" s="30">
        <f>'Base data'!E2448</f>
        <v>0</v>
      </c>
      <c r="D2407" s="15"/>
      <c r="E2407" s="15"/>
      <c r="F2407" s="15"/>
      <c r="G2407" s="15"/>
      <c r="H2407" s="15"/>
      <c r="I2407" s="15"/>
      <c r="J2407" s="15"/>
    </row>
    <row r="2408" spans="1:10" x14ac:dyDescent="0.35">
      <c r="A2408" s="24" t="str">
        <f>'Base data'!A2449</f>
        <v>RM9</v>
      </c>
      <c r="B2408" s="30">
        <f>'Base data'!B2449</f>
        <v>0</v>
      </c>
      <c r="C2408" s="30">
        <f>'Base data'!E2449</f>
        <v>0</v>
      </c>
      <c r="D2408" s="15"/>
      <c r="E2408" s="15"/>
      <c r="F2408" s="15"/>
      <c r="G2408" s="15"/>
      <c r="H2408" s="15"/>
      <c r="I2408" s="15"/>
      <c r="J2408" s="15"/>
    </row>
    <row r="2409" spans="1:10" x14ac:dyDescent="0.35">
      <c r="A2409" s="24" t="str">
        <f>'Base data'!A2450</f>
        <v>S1</v>
      </c>
      <c r="B2409" s="30">
        <f>'Base data'!B2450</f>
        <v>0</v>
      </c>
      <c r="C2409" s="30">
        <f>'Base data'!E2450</f>
        <v>0</v>
      </c>
      <c r="D2409" s="15"/>
      <c r="E2409" s="15"/>
      <c r="F2409" s="15"/>
      <c r="G2409" s="15"/>
      <c r="H2409" s="15"/>
      <c r="I2409" s="15"/>
      <c r="J2409" s="15"/>
    </row>
    <row r="2410" spans="1:10" x14ac:dyDescent="0.35">
      <c r="A2410" s="24" t="str">
        <f>'Base data'!A2451</f>
        <v>S10</v>
      </c>
      <c r="B2410" s="30">
        <f>'Base data'!B2451</f>
        <v>0</v>
      </c>
      <c r="C2410" s="30">
        <f>'Base data'!E2451</f>
        <v>0</v>
      </c>
      <c r="D2410" s="15"/>
      <c r="E2410" s="15"/>
      <c r="F2410" s="15"/>
      <c r="G2410" s="15"/>
      <c r="H2410" s="15"/>
      <c r="I2410" s="15"/>
      <c r="J2410" s="15"/>
    </row>
    <row r="2411" spans="1:10" x14ac:dyDescent="0.35">
      <c r="A2411" s="24" t="str">
        <f>'Base data'!A2452</f>
        <v>S11</v>
      </c>
      <c r="B2411" s="30">
        <f>'Base data'!B2452</f>
        <v>0</v>
      </c>
      <c r="C2411" s="30">
        <f>'Base data'!E2452</f>
        <v>0</v>
      </c>
      <c r="D2411" s="15"/>
      <c r="E2411" s="15"/>
      <c r="F2411" s="15"/>
      <c r="G2411" s="15"/>
      <c r="H2411" s="15"/>
      <c r="I2411" s="15"/>
      <c r="J2411" s="15"/>
    </row>
    <row r="2412" spans="1:10" x14ac:dyDescent="0.35">
      <c r="A2412" s="24" t="str">
        <f>'Base data'!A2453</f>
        <v>S12</v>
      </c>
      <c r="B2412" s="30">
        <f>'Base data'!B2453</f>
        <v>0</v>
      </c>
      <c r="C2412" s="30">
        <f>'Base data'!E2453</f>
        <v>0</v>
      </c>
      <c r="D2412" s="15"/>
      <c r="E2412" s="15"/>
      <c r="F2412" s="15"/>
      <c r="G2412" s="15"/>
      <c r="H2412" s="15"/>
      <c r="I2412" s="15"/>
      <c r="J2412" s="15"/>
    </row>
    <row r="2413" spans="1:10" x14ac:dyDescent="0.35">
      <c r="A2413" s="24" t="str">
        <f>'Base data'!A2454</f>
        <v>S13</v>
      </c>
      <c r="B2413" s="30">
        <f>'Base data'!B2454</f>
        <v>0</v>
      </c>
      <c r="C2413" s="30">
        <f>'Base data'!E2454</f>
        <v>0</v>
      </c>
      <c r="D2413" s="15"/>
      <c r="E2413" s="15"/>
      <c r="F2413" s="15"/>
      <c r="G2413" s="15"/>
      <c r="H2413" s="15"/>
      <c r="I2413" s="15"/>
      <c r="J2413" s="15"/>
    </row>
    <row r="2414" spans="1:10" x14ac:dyDescent="0.35">
      <c r="A2414" s="24" t="str">
        <f>'Base data'!A2455</f>
        <v>S14</v>
      </c>
      <c r="B2414" s="30">
        <f>'Base data'!B2455</f>
        <v>0</v>
      </c>
      <c r="C2414" s="30">
        <f>'Base data'!E2455</f>
        <v>0</v>
      </c>
      <c r="D2414" s="15"/>
      <c r="E2414" s="15"/>
      <c r="F2414" s="15"/>
      <c r="G2414" s="15"/>
      <c r="H2414" s="15"/>
      <c r="I2414" s="15"/>
      <c r="J2414" s="15"/>
    </row>
    <row r="2415" spans="1:10" x14ac:dyDescent="0.35">
      <c r="A2415" s="24" t="str">
        <f>'Base data'!A2456</f>
        <v>S17</v>
      </c>
      <c r="B2415" s="30">
        <f>'Base data'!B2456</f>
        <v>0</v>
      </c>
      <c r="C2415" s="30">
        <f>'Base data'!E2456</f>
        <v>0</v>
      </c>
      <c r="D2415" s="15"/>
      <c r="E2415" s="15"/>
      <c r="F2415" s="15"/>
      <c r="G2415" s="15"/>
      <c r="H2415" s="15"/>
      <c r="I2415" s="15"/>
      <c r="J2415" s="15"/>
    </row>
    <row r="2416" spans="1:10" x14ac:dyDescent="0.35">
      <c r="A2416" s="24" t="str">
        <f>'Base data'!A2457</f>
        <v>S18</v>
      </c>
      <c r="B2416" s="30">
        <f>'Base data'!B2457</f>
        <v>0</v>
      </c>
      <c r="C2416" s="30">
        <f>'Base data'!E2457</f>
        <v>0</v>
      </c>
      <c r="D2416" s="15"/>
      <c r="E2416" s="15"/>
      <c r="F2416" s="15"/>
      <c r="G2416" s="15"/>
      <c r="H2416" s="15"/>
      <c r="I2416" s="15"/>
      <c r="J2416" s="15"/>
    </row>
    <row r="2417" spans="1:10" x14ac:dyDescent="0.35">
      <c r="A2417" s="24" t="str">
        <f>'Base data'!A2458</f>
        <v>S19</v>
      </c>
      <c r="B2417" s="30">
        <f>'Base data'!B2458</f>
        <v>0</v>
      </c>
      <c r="C2417" s="30">
        <f>'Base data'!E2458</f>
        <v>0</v>
      </c>
      <c r="D2417" s="15"/>
      <c r="E2417" s="15"/>
      <c r="F2417" s="15"/>
      <c r="G2417" s="15"/>
      <c r="H2417" s="15"/>
      <c r="I2417" s="15"/>
      <c r="J2417" s="15"/>
    </row>
    <row r="2418" spans="1:10" x14ac:dyDescent="0.35">
      <c r="A2418" s="24" t="str">
        <f>'Base data'!A2459</f>
        <v>S2</v>
      </c>
      <c r="B2418" s="30">
        <f>'Base data'!B2459</f>
        <v>0</v>
      </c>
      <c r="C2418" s="30">
        <f>'Base data'!E2459</f>
        <v>0</v>
      </c>
      <c r="D2418" s="15"/>
      <c r="E2418" s="15"/>
      <c r="F2418" s="15"/>
      <c r="G2418" s="15"/>
      <c r="H2418" s="15"/>
      <c r="I2418" s="15"/>
      <c r="J2418" s="15"/>
    </row>
    <row r="2419" spans="1:10" x14ac:dyDescent="0.35">
      <c r="A2419" s="24" t="str">
        <f>'Base data'!A2460</f>
        <v>S20</v>
      </c>
      <c r="B2419" s="30">
        <f>'Base data'!B2460</f>
        <v>0</v>
      </c>
      <c r="C2419" s="30">
        <f>'Base data'!E2460</f>
        <v>0</v>
      </c>
      <c r="D2419" s="15"/>
      <c r="E2419" s="15"/>
      <c r="F2419" s="15"/>
      <c r="G2419" s="15"/>
      <c r="H2419" s="15"/>
      <c r="I2419" s="15"/>
      <c r="J2419" s="15"/>
    </row>
    <row r="2420" spans="1:10" x14ac:dyDescent="0.35">
      <c r="A2420" s="24" t="str">
        <f>'Base data'!A2461</f>
        <v>S21</v>
      </c>
      <c r="B2420" s="30">
        <f>'Base data'!B2461</f>
        <v>0</v>
      </c>
      <c r="C2420" s="30">
        <f>'Base data'!E2461</f>
        <v>0</v>
      </c>
      <c r="D2420" s="15"/>
      <c r="E2420" s="15"/>
      <c r="F2420" s="15"/>
      <c r="G2420" s="15"/>
      <c r="H2420" s="15"/>
      <c r="I2420" s="15"/>
      <c r="J2420" s="15"/>
    </row>
    <row r="2421" spans="1:10" x14ac:dyDescent="0.35">
      <c r="A2421" s="24" t="str">
        <f>'Base data'!A2462</f>
        <v>S25</v>
      </c>
      <c r="B2421" s="30">
        <f>'Base data'!B2462</f>
        <v>0</v>
      </c>
      <c r="C2421" s="30">
        <f>'Base data'!E2462</f>
        <v>0</v>
      </c>
      <c r="D2421" s="15"/>
      <c r="E2421" s="15"/>
      <c r="F2421" s="15"/>
      <c r="G2421" s="15"/>
      <c r="H2421" s="15"/>
      <c r="I2421" s="15"/>
      <c r="J2421" s="15"/>
    </row>
    <row r="2422" spans="1:10" x14ac:dyDescent="0.35">
      <c r="A2422" s="24" t="str">
        <f>'Base data'!A2463</f>
        <v>S26</v>
      </c>
      <c r="B2422" s="30">
        <f>'Base data'!B2463</f>
        <v>0</v>
      </c>
      <c r="C2422" s="30">
        <f>'Base data'!E2463</f>
        <v>0</v>
      </c>
      <c r="D2422" s="15"/>
      <c r="E2422" s="15"/>
      <c r="F2422" s="15"/>
      <c r="G2422" s="15"/>
      <c r="H2422" s="15"/>
      <c r="I2422" s="15"/>
      <c r="J2422" s="15"/>
    </row>
    <row r="2423" spans="1:10" x14ac:dyDescent="0.35">
      <c r="A2423" s="24" t="str">
        <f>'Base data'!A2464</f>
        <v>S3</v>
      </c>
      <c r="B2423" s="30">
        <f>'Base data'!B2464</f>
        <v>0</v>
      </c>
      <c r="C2423" s="30">
        <f>'Base data'!E2464</f>
        <v>0</v>
      </c>
      <c r="D2423" s="15"/>
      <c r="E2423" s="15"/>
      <c r="F2423" s="15"/>
      <c r="G2423" s="15"/>
      <c r="H2423" s="15"/>
      <c r="I2423" s="15"/>
      <c r="J2423" s="15"/>
    </row>
    <row r="2424" spans="1:10" x14ac:dyDescent="0.35">
      <c r="A2424" s="24" t="str">
        <f>'Base data'!A2465</f>
        <v>S30</v>
      </c>
      <c r="B2424" s="30">
        <f>'Base data'!B2465</f>
        <v>0</v>
      </c>
      <c r="C2424" s="30">
        <f>'Base data'!E2465</f>
        <v>0</v>
      </c>
      <c r="D2424" s="15"/>
      <c r="E2424" s="15"/>
      <c r="F2424" s="15"/>
      <c r="G2424" s="15"/>
      <c r="H2424" s="15"/>
      <c r="I2424" s="15"/>
      <c r="J2424" s="15"/>
    </row>
    <row r="2425" spans="1:10" x14ac:dyDescent="0.35">
      <c r="A2425" s="24" t="str">
        <f>'Base data'!A2466</f>
        <v>S31</v>
      </c>
      <c r="B2425" s="30">
        <f>'Base data'!B2466</f>
        <v>0</v>
      </c>
      <c r="C2425" s="30">
        <f>'Base data'!E2466</f>
        <v>0</v>
      </c>
      <c r="D2425" s="15"/>
      <c r="E2425" s="15"/>
      <c r="F2425" s="15"/>
      <c r="G2425" s="15"/>
      <c r="H2425" s="15"/>
      <c r="I2425" s="15"/>
      <c r="J2425" s="15"/>
    </row>
    <row r="2426" spans="1:10" x14ac:dyDescent="0.35">
      <c r="A2426" s="24" t="str">
        <f>'Base data'!A2467</f>
        <v>S32</v>
      </c>
      <c r="B2426" s="30">
        <f>'Base data'!B2467</f>
        <v>0</v>
      </c>
      <c r="C2426" s="30">
        <f>'Base data'!E2467</f>
        <v>0</v>
      </c>
      <c r="D2426" s="15"/>
      <c r="E2426" s="15"/>
      <c r="F2426" s="15"/>
      <c r="G2426" s="15"/>
      <c r="H2426" s="15"/>
      <c r="I2426" s="15"/>
      <c r="J2426" s="15"/>
    </row>
    <row r="2427" spans="1:10" x14ac:dyDescent="0.35">
      <c r="A2427" s="24" t="str">
        <f>'Base data'!A2468</f>
        <v>S33</v>
      </c>
      <c r="B2427" s="30">
        <f>'Base data'!B2468</f>
        <v>0</v>
      </c>
      <c r="C2427" s="30">
        <f>'Base data'!E2468</f>
        <v>0</v>
      </c>
      <c r="D2427" s="15"/>
      <c r="E2427" s="15"/>
      <c r="F2427" s="15"/>
      <c r="G2427" s="15"/>
      <c r="H2427" s="15"/>
      <c r="I2427" s="15"/>
      <c r="J2427" s="15"/>
    </row>
    <row r="2428" spans="1:10" x14ac:dyDescent="0.35">
      <c r="A2428" s="24" t="str">
        <f>'Base data'!A2469</f>
        <v>S35</v>
      </c>
      <c r="B2428" s="30">
        <f>'Base data'!B2469</f>
        <v>0</v>
      </c>
      <c r="C2428" s="30">
        <f>'Base data'!E2469</f>
        <v>0</v>
      </c>
      <c r="D2428" s="15"/>
      <c r="E2428" s="15"/>
      <c r="F2428" s="15"/>
      <c r="G2428" s="15"/>
      <c r="H2428" s="15"/>
      <c r="I2428" s="15"/>
      <c r="J2428" s="15"/>
    </row>
    <row r="2429" spans="1:10" x14ac:dyDescent="0.35">
      <c r="A2429" s="24" t="str">
        <f>'Base data'!A2470</f>
        <v>S36</v>
      </c>
      <c r="B2429" s="30">
        <f>'Base data'!B2470</f>
        <v>0</v>
      </c>
      <c r="C2429" s="30">
        <f>'Base data'!E2470</f>
        <v>0</v>
      </c>
      <c r="D2429" s="15"/>
      <c r="E2429" s="15"/>
      <c r="F2429" s="15"/>
      <c r="G2429" s="15"/>
      <c r="H2429" s="15"/>
      <c r="I2429" s="15"/>
      <c r="J2429" s="15"/>
    </row>
    <row r="2430" spans="1:10" x14ac:dyDescent="0.35">
      <c r="A2430" s="24" t="str">
        <f>'Base data'!A2471</f>
        <v>S4</v>
      </c>
      <c r="B2430" s="30">
        <f>'Base data'!B2471</f>
        <v>0</v>
      </c>
      <c r="C2430" s="30">
        <f>'Base data'!E2471</f>
        <v>0</v>
      </c>
      <c r="D2430" s="15"/>
      <c r="E2430" s="15"/>
      <c r="F2430" s="15"/>
      <c r="G2430" s="15"/>
      <c r="H2430" s="15"/>
      <c r="I2430" s="15"/>
      <c r="J2430" s="15"/>
    </row>
    <row r="2431" spans="1:10" x14ac:dyDescent="0.35">
      <c r="A2431" s="24" t="str">
        <f>'Base data'!A2472</f>
        <v>S40</v>
      </c>
      <c r="B2431" s="30">
        <f>'Base data'!B2472</f>
        <v>0</v>
      </c>
      <c r="C2431" s="30">
        <f>'Base data'!E2472</f>
        <v>0</v>
      </c>
      <c r="D2431" s="15"/>
      <c r="E2431" s="15"/>
      <c r="F2431" s="15"/>
      <c r="G2431" s="15"/>
      <c r="H2431" s="15"/>
      <c r="I2431" s="15"/>
      <c r="J2431" s="15"/>
    </row>
    <row r="2432" spans="1:10" x14ac:dyDescent="0.35">
      <c r="A2432" s="24" t="str">
        <f>'Base data'!A2473</f>
        <v>S41</v>
      </c>
      <c r="B2432" s="30">
        <f>'Base data'!B2473</f>
        <v>0</v>
      </c>
      <c r="C2432" s="30">
        <f>'Base data'!E2473</f>
        <v>0</v>
      </c>
      <c r="D2432" s="15"/>
      <c r="E2432" s="15"/>
      <c r="F2432" s="15"/>
      <c r="G2432" s="15"/>
      <c r="H2432" s="15"/>
      <c r="I2432" s="15"/>
      <c r="J2432" s="15"/>
    </row>
    <row r="2433" spans="1:10" x14ac:dyDescent="0.35">
      <c r="A2433" s="24" t="str">
        <f>'Base data'!A2474</f>
        <v>S42</v>
      </c>
      <c r="B2433" s="30">
        <f>'Base data'!B2474</f>
        <v>0</v>
      </c>
      <c r="C2433" s="30">
        <f>'Base data'!E2474</f>
        <v>0</v>
      </c>
      <c r="D2433" s="15"/>
      <c r="E2433" s="15"/>
      <c r="F2433" s="15"/>
      <c r="G2433" s="15"/>
      <c r="H2433" s="15"/>
      <c r="I2433" s="15"/>
      <c r="J2433" s="15"/>
    </row>
    <row r="2434" spans="1:10" x14ac:dyDescent="0.35">
      <c r="A2434" s="24" t="str">
        <f>'Base data'!A2475</f>
        <v>S43</v>
      </c>
      <c r="B2434" s="30">
        <f>'Base data'!B2475</f>
        <v>0</v>
      </c>
      <c r="C2434" s="30">
        <f>'Base data'!E2475</f>
        <v>0</v>
      </c>
      <c r="D2434" s="15"/>
      <c r="E2434" s="15"/>
      <c r="F2434" s="15"/>
      <c r="G2434" s="15"/>
      <c r="H2434" s="15"/>
      <c r="I2434" s="15"/>
      <c r="J2434" s="15"/>
    </row>
    <row r="2435" spans="1:10" x14ac:dyDescent="0.35">
      <c r="A2435" s="24" t="str">
        <f>'Base data'!A2476</f>
        <v>S44</v>
      </c>
      <c r="B2435" s="30">
        <f>'Base data'!B2476</f>
        <v>0</v>
      </c>
      <c r="C2435" s="30">
        <f>'Base data'!E2476</f>
        <v>0</v>
      </c>
      <c r="D2435" s="15"/>
      <c r="E2435" s="15"/>
      <c r="F2435" s="15"/>
      <c r="G2435" s="15"/>
      <c r="H2435" s="15"/>
      <c r="I2435" s="15"/>
      <c r="J2435" s="15"/>
    </row>
    <row r="2436" spans="1:10" x14ac:dyDescent="0.35">
      <c r="A2436" s="24" t="str">
        <f>'Base data'!A2477</f>
        <v>S45</v>
      </c>
      <c r="B2436" s="30">
        <f>'Base data'!B2477</f>
        <v>0</v>
      </c>
      <c r="C2436" s="30">
        <f>'Base data'!E2477</f>
        <v>0</v>
      </c>
      <c r="D2436" s="15"/>
      <c r="E2436" s="15"/>
      <c r="F2436" s="15"/>
      <c r="G2436" s="15"/>
      <c r="H2436" s="15"/>
      <c r="I2436" s="15"/>
      <c r="J2436" s="15"/>
    </row>
    <row r="2437" spans="1:10" x14ac:dyDescent="0.35">
      <c r="A2437" s="24" t="str">
        <f>'Base data'!A2478</f>
        <v>S49</v>
      </c>
      <c r="B2437" s="30">
        <f>'Base data'!B2478</f>
        <v>0</v>
      </c>
      <c r="C2437" s="30">
        <f>'Base data'!E2478</f>
        <v>0</v>
      </c>
      <c r="D2437" s="15"/>
      <c r="E2437" s="15"/>
      <c r="F2437" s="15"/>
      <c r="G2437" s="15"/>
      <c r="H2437" s="15"/>
      <c r="I2437" s="15"/>
      <c r="J2437" s="15"/>
    </row>
    <row r="2438" spans="1:10" x14ac:dyDescent="0.35">
      <c r="A2438" s="24" t="str">
        <f>'Base data'!A2479</f>
        <v>S5</v>
      </c>
      <c r="B2438" s="30">
        <f>'Base data'!B2479</f>
        <v>0</v>
      </c>
      <c r="C2438" s="30">
        <f>'Base data'!E2479</f>
        <v>0</v>
      </c>
      <c r="D2438" s="15"/>
      <c r="E2438" s="15"/>
      <c r="F2438" s="15"/>
      <c r="G2438" s="15"/>
      <c r="H2438" s="15"/>
      <c r="I2438" s="15"/>
      <c r="J2438" s="15"/>
    </row>
    <row r="2439" spans="1:10" x14ac:dyDescent="0.35">
      <c r="A2439" s="24" t="str">
        <f>'Base data'!A2480</f>
        <v>S6</v>
      </c>
      <c r="B2439" s="30">
        <f>'Base data'!B2480</f>
        <v>0</v>
      </c>
      <c r="C2439" s="30">
        <f>'Base data'!E2480</f>
        <v>0</v>
      </c>
      <c r="D2439" s="15"/>
      <c r="E2439" s="15"/>
      <c r="F2439" s="15"/>
      <c r="G2439" s="15"/>
      <c r="H2439" s="15"/>
      <c r="I2439" s="15"/>
      <c r="J2439" s="15"/>
    </row>
    <row r="2440" spans="1:10" x14ac:dyDescent="0.35">
      <c r="A2440" s="24" t="str">
        <f>'Base data'!A2481</f>
        <v>S60</v>
      </c>
      <c r="B2440" s="30">
        <f>'Base data'!B2481</f>
        <v>0</v>
      </c>
      <c r="C2440" s="30">
        <f>'Base data'!E2481</f>
        <v>0</v>
      </c>
      <c r="D2440" s="15"/>
      <c r="E2440" s="15"/>
      <c r="F2440" s="15"/>
      <c r="G2440" s="15"/>
      <c r="H2440" s="15"/>
      <c r="I2440" s="15"/>
      <c r="J2440" s="15"/>
    </row>
    <row r="2441" spans="1:10" x14ac:dyDescent="0.35">
      <c r="A2441" s="24" t="str">
        <f>'Base data'!A2482</f>
        <v>S61</v>
      </c>
      <c r="B2441" s="30">
        <f>'Base data'!B2482</f>
        <v>0</v>
      </c>
      <c r="C2441" s="30">
        <f>'Base data'!E2482</f>
        <v>0</v>
      </c>
      <c r="D2441" s="15"/>
      <c r="E2441" s="15"/>
      <c r="F2441" s="15"/>
      <c r="G2441" s="15"/>
      <c r="H2441" s="15"/>
      <c r="I2441" s="15"/>
      <c r="J2441" s="15"/>
    </row>
    <row r="2442" spans="1:10" x14ac:dyDescent="0.35">
      <c r="A2442" s="24" t="str">
        <f>'Base data'!A2483</f>
        <v>S62</v>
      </c>
      <c r="B2442" s="30">
        <f>'Base data'!B2483</f>
        <v>0</v>
      </c>
      <c r="C2442" s="30">
        <f>'Base data'!E2483</f>
        <v>0</v>
      </c>
      <c r="D2442" s="15"/>
      <c r="E2442" s="15"/>
      <c r="F2442" s="15"/>
      <c r="G2442" s="15"/>
      <c r="H2442" s="15"/>
      <c r="I2442" s="15"/>
      <c r="J2442" s="15"/>
    </row>
    <row r="2443" spans="1:10" x14ac:dyDescent="0.35">
      <c r="A2443" s="24" t="str">
        <f>'Base data'!A2484</f>
        <v>S63</v>
      </c>
      <c r="B2443" s="30">
        <f>'Base data'!B2484</f>
        <v>0</v>
      </c>
      <c r="C2443" s="30">
        <f>'Base data'!E2484</f>
        <v>0</v>
      </c>
      <c r="D2443" s="15"/>
      <c r="E2443" s="15"/>
      <c r="F2443" s="15"/>
      <c r="G2443" s="15"/>
      <c r="H2443" s="15"/>
      <c r="I2443" s="15"/>
      <c r="J2443" s="15"/>
    </row>
    <row r="2444" spans="1:10" x14ac:dyDescent="0.35">
      <c r="A2444" s="24" t="str">
        <f>'Base data'!A2485</f>
        <v>S64</v>
      </c>
      <c r="B2444" s="30">
        <f>'Base data'!B2485</f>
        <v>0</v>
      </c>
      <c r="C2444" s="30">
        <f>'Base data'!E2485</f>
        <v>0</v>
      </c>
      <c r="D2444" s="15"/>
      <c r="E2444" s="15"/>
      <c r="F2444" s="15"/>
      <c r="G2444" s="15"/>
      <c r="H2444" s="15"/>
      <c r="I2444" s="15"/>
      <c r="J2444" s="15"/>
    </row>
    <row r="2445" spans="1:10" x14ac:dyDescent="0.35">
      <c r="A2445" s="24" t="str">
        <f>'Base data'!A2486</f>
        <v>S65</v>
      </c>
      <c r="B2445" s="30">
        <f>'Base data'!B2486</f>
        <v>0</v>
      </c>
      <c r="C2445" s="30">
        <f>'Base data'!E2486</f>
        <v>0</v>
      </c>
      <c r="D2445" s="15"/>
      <c r="E2445" s="15"/>
      <c r="F2445" s="15"/>
      <c r="G2445" s="15"/>
      <c r="H2445" s="15"/>
      <c r="I2445" s="15"/>
      <c r="J2445" s="15"/>
    </row>
    <row r="2446" spans="1:10" x14ac:dyDescent="0.35">
      <c r="A2446" s="24" t="str">
        <f>'Base data'!A2487</f>
        <v>S66</v>
      </c>
      <c r="B2446" s="30">
        <f>'Base data'!B2487</f>
        <v>0</v>
      </c>
      <c r="C2446" s="30">
        <f>'Base data'!E2487</f>
        <v>0</v>
      </c>
      <c r="D2446" s="15"/>
      <c r="E2446" s="15"/>
      <c r="F2446" s="15"/>
      <c r="G2446" s="15"/>
      <c r="H2446" s="15"/>
      <c r="I2446" s="15"/>
      <c r="J2446" s="15"/>
    </row>
    <row r="2447" spans="1:10" x14ac:dyDescent="0.35">
      <c r="A2447" s="24" t="str">
        <f>'Base data'!A2488</f>
        <v>S69</v>
      </c>
      <c r="B2447" s="30">
        <f>'Base data'!B2488</f>
        <v>0</v>
      </c>
      <c r="C2447" s="30">
        <f>'Base data'!E2488</f>
        <v>0</v>
      </c>
      <c r="D2447" s="15"/>
      <c r="E2447" s="15"/>
      <c r="F2447" s="15"/>
      <c r="G2447" s="15"/>
      <c r="H2447" s="15"/>
      <c r="I2447" s="15"/>
      <c r="J2447" s="15"/>
    </row>
    <row r="2448" spans="1:10" x14ac:dyDescent="0.35">
      <c r="A2448" s="24" t="str">
        <f>'Base data'!A2489</f>
        <v>S7</v>
      </c>
      <c r="B2448" s="30">
        <f>'Base data'!B2489</f>
        <v>0</v>
      </c>
      <c r="C2448" s="30">
        <f>'Base data'!E2489</f>
        <v>0</v>
      </c>
      <c r="D2448" s="15"/>
      <c r="E2448" s="15"/>
      <c r="F2448" s="15"/>
      <c r="G2448" s="15"/>
      <c r="H2448" s="15"/>
      <c r="I2448" s="15"/>
      <c r="J2448" s="15"/>
    </row>
    <row r="2449" spans="1:10" x14ac:dyDescent="0.35">
      <c r="A2449" s="24" t="str">
        <f>'Base data'!A2490</f>
        <v>S70</v>
      </c>
      <c r="B2449" s="30">
        <f>'Base data'!B2490</f>
        <v>0</v>
      </c>
      <c r="C2449" s="30">
        <f>'Base data'!E2490</f>
        <v>0</v>
      </c>
      <c r="D2449" s="15"/>
      <c r="E2449" s="15"/>
      <c r="F2449" s="15"/>
      <c r="G2449" s="15"/>
      <c r="H2449" s="15"/>
      <c r="I2449" s="15"/>
      <c r="J2449" s="15"/>
    </row>
    <row r="2450" spans="1:10" x14ac:dyDescent="0.35">
      <c r="A2450" s="24" t="str">
        <f>'Base data'!A2491</f>
        <v>S71</v>
      </c>
      <c r="B2450" s="30">
        <f>'Base data'!B2491</f>
        <v>0</v>
      </c>
      <c r="C2450" s="30">
        <f>'Base data'!E2491</f>
        <v>0</v>
      </c>
      <c r="D2450" s="15"/>
      <c r="E2450" s="15"/>
      <c r="F2450" s="15"/>
      <c r="G2450" s="15"/>
      <c r="H2450" s="15"/>
      <c r="I2450" s="15"/>
      <c r="J2450" s="15"/>
    </row>
    <row r="2451" spans="1:10" x14ac:dyDescent="0.35">
      <c r="A2451" s="24" t="str">
        <f>'Base data'!A2492</f>
        <v>S72</v>
      </c>
      <c r="B2451" s="30">
        <f>'Base data'!B2492</f>
        <v>0</v>
      </c>
      <c r="C2451" s="30">
        <f>'Base data'!E2492</f>
        <v>0</v>
      </c>
      <c r="D2451" s="15"/>
      <c r="E2451" s="15"/>
      <c r="F2451" s="15"/>
      <c r="G2451" s="15"/>
      <c r="H2451" s="15"/>
      <c r="I2451" s="15"/>
      <c r="J2451" s="15"/>
    </row>
    <row r="2452" spans="1:10" x14ac:dyDescent="0.35">
      <c r="A2452" s="24" t="str">
        <f>'Base data'!A2493</f>
        <v>S73</v>
      </c>
      <c r="B2452" s="30">
        <f>'Base data'!B2493</f>
        <v>0</v>
      </c>
      <c r="C2452" s="30">
        <f>'Base data'!E2493</f>
        <v>0</v>
      </c>
      <c r="D2452" s="15"/>
      <c r="E2452" s="15"/>
      <c r="F2452" s="15"/>
      <c r="G2452" s="15"/>
      <c r="H2452" s="15"/>
      <c r="I2452" s="15"/>
      <c r="J2452" s="15"/>
    </row>
    <row r="2453" spans="1:10" x14ac:dyDescent="0.35">
      <c r="A2453" s="24" t="str">
        <f>'Base data'!A2494</f>
        <v>S74</v>
      </c>
      <c r="B2453" s="30">
        <f>'Base data'!B2494</f>
        <v>0</v>
      </c>
      <c r="C2453" s="30">
        <f>'Base data'!E2494</f>
        <v>0</v>
      </c>
      <c r="D2453" s="15"/>
      <c r="E2453" s="15"/>
      <c r="F2453" s="15"/>
      <c r="G2453" s="15"/>
      <c r="H2453" s="15"/>
      <c r="I2453" s="15"/>
      <c r="J2453" s="15"/>
    </row>
    <row r="2454" spans="1:10" x14ac:dyDescent="0.35">
      <c r="A2454" s="24" t="str">
        <f>'Base data'!A2495</f>
        <v>S75</v>
      </c>
      <c r="B2454" s="30">
        <f>'Base data'!B2495</f>
        <v>0</v>
      </c>
      <c r="C2454" s="30">
        <f>'Base data'!E2495</f>
        <v>0</v>
      </c>
      <c r="D2454" s="15"/>
      <c r="E2454" s="15"/>
      <c r="F2454" s="15"/>
      <c r="G2454" s="15"/>
      <c r="H2454" s="15"/>
      <c r="I2454" s="15"/>
      <c r="J2454" s="15"/>
    </row>
    <row r="2455" spans="1:10" x14ac:dyDescent="0.35">
      <c r="A2455" s="24" t="str">
        <f>'Base data'!A2496</f>
        <v>S8</v>
      </c>
      <c r="B2455" s="30">
        <f>'Base data'!B2496</f>
        <v>0</v>
      </c>
      <c r="C2455" s="30">
        <f>'Base data'!E2496</f>
        <v>0</v>
      </c>
      <c r="D2455" s="15"/>
      <c r="E2455" s="15"/>
      <c r="F2455" s="15"/>
      <c r="G2455" s="15"/>
      <c r="H2455" s="15"/>
      <c r="I2455" s="15"/>
      <c r="J2455" s="15"/>
    </row>
    <row r="2456" spans="1:10" x14ac:dyDescent="0.35">
      <c r="A2456" s="24" t="str">
        <f>'Base data'!A2497</f>
        <v>S80</v>
      </c>
      <c r="B2456" s="30">
        <f>'Base data'!B2497</f>
        <v>0</v>
      </c>
      <c r="C2456" s="30">
        <f>'Base data'!E2497</f>
        <v>0</v>
      </c>
      <c r="D2456" s="15"/>
      <c r="E2456" s="15"/>
      <c r="F2456" s="15"/>
      <c r="G2456" s="15"/>
      <c r="H2456" s="15"/>
      <c r="I2456" s="15"/>
      <c r="J2456" s="15"/>
    </row>
    <row r="2457" spans="1:10" x14ac:dyDescent="0.35">
      <c r="A2457" s="24" t="str">
        <f>'Base data'!A2498</f>
        <v>S81</v>
      </c>
      <c r="B2457" s="30">
        <f>'Base data'!B2498</f>
        <v>0</v>
      </c>
      <c r="C2457" s="30">
        <f>'Base data'!E2498</f>
        <v>0</v>
      </c>
      <c r="D2457" s="15"/>
      <c r="E2457" s="15"/>
      <c r="F2457" s="15"/>
      <c r="G2457" s="15"/>
      <c r="H2457" s="15"/>
      <c r="I2457" s="15"/>
      <c r="J2457" s="15"/>
    </row>
    <row r="2458" spans="1:10" x14ac:dyDescent="0.35">
      <c r="A2458" s="24" t="str">
        <f>'Base data'!A2499</f>
        <v>S9</v>
      </c>
      <c r="B2458" s="30">
        <f>'Base data'!B2499</f>
        <v>0</v>
      </c>
      <c r="C2458" s="30">
        <f>'Base data'!E2499</f>
        <v>0</v>
      </c>
      <c r="D2458" s="15"/>
      <c r="E2458" s="15"/>
      <c r="F2458" s="15"/>
      <c r="G2458" s="15"/>
      <c r="H2458" s="15"/>
      <c r="I2458" s="15"/>
      <c r="J2458" s="15"/>
    </row>
    <row r="2459" spans="1:10" x14ac:dyDescent="0.35">
      <c r="A2459" s="24" t="str">
        <f>'Base data'!A2500</f>
        <v>S95</v>
      </c>
      <c r="B2459" s="30">
        <f>'Base data'!B2500</f>
        <v>0</v>
      </c>
      <c r="C2459" s="30">
        <f>'Base data'!E2500</f>
        <v>0</v>
      </c>
      <c r="D2459" s="15"/>
      <c r="E2459" s="15"/>
      <c r="F2459" s="15"/>
      <c r="G2459" s="15"/>
      <c r="H2459" s="15"/>
      <c r="I2459" s="15"/>
      <c r="J2459" s="15"/>
    </row>
    <row r="2460" spans="1:10" x14ac:dyDescent="0.35">
      <c r="A2460" s="24" t="str">
        <f>'Base data'!A2501</f>
        <v>S96</v>
      </c>
      <c r="B2460" s="30">
        <f>'Base data'!B2501</f>
        <v>0</v>
      </c>
      <c r="C2460" s="30">
        <f>'Base data'!E2501</f>
        <v>0</v>
      </c>
      <c r="D2460" s="15"/>
      <c r="E2460" s="15"/>
      <c r="F2460" s="15"/>
      <c r="G2460" s="15"/>
      <c r="H2460" s="15"/>
      <c r="I2460" s="15"/>
      <c r="J2460" s="15"/>
    </row>
    <row r="2461" spans="1:10" x14ac:dyDescent="0.35">
      <c r="A2461" s="24" t="str">
        <f>'Base data'!A2502</f>
        <v>S97</v>
      </c>
      <c r="B2461" s="30">
        <f>'Base data'!B2502</f>
        <v>0</v>
      </c>
      <c r="C2461" s="30">
        <f>'Base data'!E2502</f>
        <v>0</v>
      </c>
      <c r="D2461" s="15"/>
      <c r="E2461" s="15"/>
      <c r="F2461" s="15"/>
      <c r="G2461" s="15"/>
      <c r="H2461" s="15"/>
      <c r="I2461" s="15"/>
      <c r="J2461" s="15"/>
    </row>
    <row r="2462" spans="1:10" x14ac:dyDescent="0.35">
      <c r="A2462" s="24" t="str">
        <f>'Base data'!A2503</f>
        <v>S98</v>
      </c>
      <c r="B2462" s="30">
        <f>'Base data'!B2503</f>
        <v>0</v>
      </c>
      <c r="C2462" s="30">
        <f>'Base data'!E2503</f>
        <v>0</v>
      </c>
      <c r="D2462" s="15"/>
      <c r="E2462" s="15"/>
      <c r="F2462" s="15"/>
      <c r="G2462" s="15"/>
      <c r="H2462" s="15"/>
      <c r="I2462" s="15"/>
      <c r="J2462" s="15"/>
    </row>
    <row r="2463" spans="1:10" x14ac:dyDescent="0.35">
      <c r="A2463" s="24" t="str">
        <f>'Base data'!A2504</f>
        <v>S99</v>
      </c>
      <c r="B2463" s="30">
        <f>'Base data'!B2504</f>
        <v>0</v>
      </c>
      <c r="C2463" s="30">
        <f>'Base data'!E2504</f>
        <v>0</v>
      </c>
      <c r="D2463" s="15"/>
      <c r="E2463" s="15"/>
      <c r="F2463" s="15"/>
      <c r="G2463" s="15"/>
      <c r="H2463" s="15"/>
      <c r="I2463" s="15"/>
      <c r="J2463" s="15"/>
    </row>
    <row r="2464" spans="1:10" x14ac:dyDescent="0.35">
      <c r="A2464" s="24" t="str">
        <f>'Base data'!A2505</f>
        <v>SA1</v>
      </c>
      <c r="B2464" s="30">
        <f>'Base data'!B2505</f>
        <v>0</v>
      </c>
      <c r="C2464" s="30">
        <f>'Base data'!E2505</f>
        <v>0</v>
      </c>
      <c r="D2464" s="15"/>
      <c r="E2464" s="15"/>
      <c r="F2464" s="15"/>
      <c r="G2464" s="15"/>
      <c r="H2464" s="15"/>
      <c r="I2464" s="15"/>
      <c r="J2464" s="15"/>
    </row>
    <row r="2465" spans="1:10" x14ac:dyDescent="0.35">
      <c r="A2465" s="24" t="str">
        <f>'Base data'!A2506</f>
        <v>SA10</v>
      </c>
      <c r="B2465" s="30">
        <f>'Base data'!B2506</f>
        <v>0</v>
      </c>
      <c r="C2465" s="30">
        <f>'Base data'!E2506</f>
        <v>0</v>
      </c>
      <c r="D2465" s="15"/>
      <c r="E2465" s="15"/>
      <c r="F2465" s="15"/>
      <c r="G2465" s="15"/>
      <c r="H2465" s="15"/>
      <c r="I2465" s="15"/>
      <c r="J2465" s="15"/>
    </row>
    <row r="2466" spans="1:10" x14ac:dyDescent="0.35">
      <c r="A2466" s="24" t="str">
        <f>'Base data'!A2507</f>
        <v>SA11</v>
      </c>
      <c r="B2466" s="30">
        <f>'Base data'!B2507</f>
        <v>0</v>
      </c>
      <c r="C2466" s="30">
        <f>'Base data'!E2507</f>
        <v>0</v>
      </c>
      <c r="D2466" s="15"/>
      <c r="E2466" s="15"/>
      <c r="F2466" s="15"/>
      <c r="G2466" s="15"/>
      <c r="H2466" s="15"/>
      <c r="I2466" s="15"/>
      <c r="J2466" s="15"/>
    </row>
    <row r="2467" spans="1:10" x14ac:dyDescent="0.35">
      <c r="A2467" s="24" t="str">
        <f>'Base data'!A2508</f>
        <v>SA12</v>
      </c>
      <c r="B2467" s="30">
        <f>'Base data'!B2508</f>
        <v>0</v>
      </c>
      <c r="C2467" s="30">
        <f>'Base data'!E2508</f>
        <v>0</v>
      </c>
      <c r="D2467" s="15"/>
      <c r="E2467" s="15"/>
      <c r="F2467" s="15"/>
      <c r="G2467" s="15"/>
      <c r="H2467" s="15"/>
      <c r="I2467" s="15"/>
      <c r="J2467" s="15"/>
    </row>
    <row r="2468" spans="1:10" x14ac:dyDescent="0.35">
      <c r="A2468" s="24" t="str">
        <f>'Base data'!A2509</f>
        <v>SA13</v>
      </c>
      <c r="B2468" s="30">
        <f>'Base data'!B2509</f>
        <v>0</v>
      </c>
      <c r="C2468" s="30">
        <f>'Base data'!E2509</f>
        <v>0</v>
      </c>
      <c r="D2468" s="15"/>
      <c r="E2468" s="15"/>
      <c r="F2468" s="15"/>
      <c r="G2468" s="15"/>
      <c r="H2468" s="15"/>
      <c r="I2468" s="15"/>
      <c r="J2468" s="15"/>
    </row>
    <row r="2469" spans="1:10" x14ac:dyDescent="0.35">
      <c r="A2469" s="24" t="str">
        <f>'Base data'!A2510</f>
        <v>SA14</v>
      </c>
      <c r="B2469" s="30">
        <f>'Base data'!B2510</f>
        <v>0</v>
      </c>
      <c r="C2469" s="30">
        <f>'Base data'!E2510</f>
        <v>0</v>
      </c>
      <c r="D2469" s="15"/>
      <c r="E2469" s="15"/>
      <c r="F2469" s="15"/>
      <c r="G2469" s="15"/>
      <c r="H2469" s="15"/>
      <c r="I2469" s="15"/>
      <c r="J2469" s="15"/>
    </row>
    <row r="2470" spans="1:10" x14ac:dyDescent="0.35">
      <c r="A2470" s="24" t="str">
        <f>'Base data'!A2511</f>
        <v>SA15</v>
      </c>
      <c r="B2470" s="30">
        <f>'Base data'!B2511</f>
        <v>0</v>
      </c>
      <c r="C2470" s="30">
        <f>'Base data'!E2511</f>
        <v>0</v>
      </c>
      <c r="D2470" s="15"/>
      <c r="E2470" s="15"/>
      <c r="F2470" s="15"/>
      <c r="G2470" s="15"/>
      <c r="H2470" s="15"/>
      <c r="I2470" s="15"/>
      <c r="J2470" s="15"/>
    </row>
    <row r="2471" spans="1:10" x14ac:dyDescent="0.35">
      <c r="A2471" s="24" t="str">
        <f>'Base data'!A2512</f>
        <v>SA16</v>
      </c>
      <c r="B2471" s="30">
        <f>'Base data'!B2512</f>
        <v>0</v>
      </c>
      <c r="C2471" s="30">
        <f>'Base data'!E2512</f>
        <v>0</v>
      </c>
      <c r="D2471" s="15"/>
      <c r="E2471" s="15"/>
      <c r="F2471" s="15"/>
      <c r="G2471" s="15"/>
      <c r="H2471" s="15"/>
      <c r="I2471" s="15"/>
      <c r="J2471" s="15"/>
    </row>
    <row r="2472" spans="1:10" x14ac:dyDescent="0.35">
      <c r="A2472" s="24" t="str">
        <f>'Base data'!A2513</f>
        <v>SA17</v>
      </c>
      <c r="B2472" s="30">
        <f>'Base data'!B2513</f>
        <v>0</v>
      </c>
      <c r="C2472" s="30">
        <f>'Base data'!E2513</f>
        <v>0</v>
      </c>
      <c r="D2472" s="15"/>
      <c r="E2472" s="15"/>
      <c r="F2472" s="15"/>
      <c r="G2472" s="15"/>
      <c r="H2472" s="15"/>
      <c r="I2472" s="15"/>
      <c r="J2472" s="15"/>
    </row>
    <row r="2473" spans="1:10" x14ac:dyDescent="0.35">
      <c r="A2473" s="24" t="str">
        <f>'Base data'!A2514</f>
        <v>SA18</v>
      </c>
      <c r="B2473" s="30">
        <f>'Base data'!B2514</f>
        <v>0</v>
      </c>
      <c r="C2473" s="30">
        <f>'Base data'!E2514</f>
        <v>0</v>
      </c>
      <c r="D2473" s="15"/>
      <c r="E2473" s="15"/>
      <c r="F2473" s="15"/>
      <c r="G2473" s="15"/>
      <c r="H2473" s="15"/>
      <c r="I2473" s="15"/>
      <c r="J2473" s="15"/>
    </row>
    <row r="2474" spans="1:10" x14ac:dyDescent="0.35">
      <c r="A2474" s="24" t="str">
        <f>'Base data'!A2515</f>
        <v>SA19</v>
      </c>
      <c r="B2474" s="30">
        <f>'Base data'!B2515</f>
        <v>0</v>
      </c>
      <c r="C2474" s="30">
        <f>'Base data'!E2515</f>
        <v>0</v>
      </c>
      <c r="D2474" s="15"/>
      <c r="E2474" s="15"/>
      <c r="F2474" s="15"/>
      <c r="G2474" s="15"/>
      <c r="H2474" s="15"/>
      <c r="I2474" s="15"/>
      <c r="J2474" s="15"/>
    </row>
    <row r="2475" spans="1:10" x14ac:dyDescent="0.35">
      <c r="A2475" s="24" t="str">
        <f>'Base data'!A2516</f>
        <v>SA2</v>
      </c>
      <c r="B2475" s="30">
        <f>'Base data'!B2516</f>
        <v>0</v>
      </c>
      <c r="C2475" s="30">
        <f>'Base data'!E2516</f>
        <v>0</v>
      </c>
      <c r="D2475" s="15"/>
      <c r="E2475" s="15"/>
      <c r="F2475" s="15"/>
      <c r="G2475" s="15"/>
      <c r="H2475" s="15"/>
      <c r="I2475" s="15"/>
      <c r="J2475" s="15"/>
    </row>
    <row r="2476" spans="1:10" x14ac:dyDescent="0.35">
      <c r="A2476" s="24" t="str">
        <f>'Base data'!A2517</f>
        <v>SA20</v>
      </c>
      <c r="B2476" s="30">
        <f>'Base data'!B2517</f>
        <v>0</v>
      </c>
      <c r="C2476" s="30">
        <f>'Base data'!E2517</f>
        <v>0</v>
      </c>
      <c r="D2476" s="15"/>
      <c r="E2476" s="15"/>
      <c r="F2476" s="15"/>
      <c r="G2476" s="15"/>
      <c r="H2476" s="15"/>
      <c r="I2476" s="15"/>
      <c r="J2476" s="15"/>
    </row>
    <row r="2477" spans="1:10" x14ac:dyDescent="0.35">
      <c r="A2477" s="24" t="str">
        <f>'Base data'!A2518</f>
        <v>SA3</v>
      </c>
      <c r="B2477" s="30">
        <f>'Base data'!B2518</f>
        <v>0</v>
      </c>
      <c r="C2477" s="30">
        <f>'Base data'!E2518</f>
        <v>0</v>
      </c>
      <c r="D2477" s="15"/>
      <c r="E2477" s="15"/>
      <c r="F2477" s="15"/>
      <c r="G2477" s="15"/>
      <c r="H2477" s="15"/>
      <c r="I2477" s="15"/>
      <c r="J2477" s="15"/>
    </row>
    <row r="2478" spans="1:10" x14ac:dyDescent="0.35">
      <c r="A2478" s="24" t="str">
        <f>'Base data'!A2519</f>
        <v>SA31</v>
      </c>
      <c r="B2478" s="30">
        <f>'Base data'!B2519</f>
        <v>0</v>
      </c>
      <c r="C2478" s="30">
        <f>'Base data'!E2519</f>
        <v>0</v>
      </c>
      <c r="D2478" s="15"/>
      <c r="E2478" s="15"/>
      <c r="F2478" s="15"/>
      <c r="G2478" s="15"/>
      <c r="H2478" s="15"/>
      <c r="I2478" s="15"/>
      <c r="J2478" s="15"/>
    </row>
    <row r="2479" spans="1:10" x14ac:dyDescent="0.35">
      <c r="A2479" s="24" t="str">
        <f>'Base data'!A2520</f>
        <v>SA32</v>
      </c>
      <c r="B2479" s="30">
        <f>'Base data'!B2520</f>
        <v>0</v>
      </c>
      <c r="C2479" s="30">
        <f>'Base data'!E2520</f>
        <v>0</v>
      </c>
      <c r="D2479" s="15"/>
      <c r="E2479" s="15"/>
      <c r="F2479" s="15"/>
      <c r="G2479" s="15"/>
      <c r="H2479" s="15"/>
      <c r="I2479" s="15"/>
      <c r="J2479" s="15"/>
    </row>
    <row r="2480" spans="1:10" x14ac:dyDescent="0.35">
      <c r="A2480" s="24" t="str">
        <f>'Base data'!A2521</f>
        <v>SA33</v>
      </c>
      <c r="B2480" s="30">
        <f>'Base data'!B2521</f>
        <v>0</v>
      </c>
      <c r="C2480" s="30">
        <f>'Base data'!E2521</f>
        <v>0</v>
      </c>
      <c r="D2480" s="15"/>
      <c r="E2480" s="15"/>
      <c r="F2480" s="15"/>
      <c r="G2480" s="15"/>
      <c r="H2480" s="15"/>
      <c r="I2480" s="15"/>
      <c r="J2480" s="15"/>
    </row>
    <row r="2481" spans="1:10" x14ac:dyDescent="0.35">
      <c r="A2481" s="24" t="str">
        <f>'Base data'!A2522</f>
        <v>SA34</v>
      </c>
      <c r="B2481" s="30">
        <f>'Base data'!B2522</f>
        <v>0</v>
      </c>
      <c r="C2481" s="30">
        <f>'Base data'!E2522</f>
        <v>0</v>
      </c>
      <c r="D2481" s="15"/>
      <c r="E2481" s="15"/>
      <c r="F2481" s="15"/>
      <c r="G2481" s="15"/>
      <c r="H2481" s="15"/>
      <c r="I2481" s="15"/>
      <c r="J2481" s="15"/>
    </row>
    <row r="2482" spans="1:10" x14ac:dyDescent="0.35">
      <c r="A2482" s="24" t="str">
        <f>'Base data'!A2523</f>
        <v>SA35</v>
      </c>
      <c r="B2482" s="30">
        <f>'Base data'!B2523</f>
        <v>0</v>
      </c>
      <c r="C2482" s="30">
        <f>'Base data'!E2523</f>
        <v>0</v>
      </c>
      <c r="D2482" s="15"/>
      <c r="E2482" s="15"/>
      <c r="F2482" s="15"/>
      <c r="G2482" s="15"/>
      <c r="H2482" s="15"/>
      <c r="I2482" s="15"/>
      <c r="J2482" s="15"/>
    </row>
    <row r="2483" spans="1:10" x14ac:dyDescent="0.35">
      <c r="A2483" s="24" t="str">
        <f>'Base data'!A2524</f>
        <v>SA36</v>
      </c>
      <c r="B2483" s="30">
        <f>'Base data'!B2524</f>
        <v>0</v>
      </c>
      <c r="C2483" s="30">
        <f>'Base data'!E2524</f>
        <v>0</v>
      </c>
      <c r="D2483" s="15"/>
      <c r="E2483" s="15"/>
      <c r="F2483" s="15"/>
      <c r="G2483" s="15"/>
      <c r="H2483" s="15"/>
      <c r="I2483" s="15"/>
      <c r="J2483" s="15"/>
    </row>
    <row r="2484" spans="1:10" x14ac:dyDescent="0.35">
      <c r="A2484" s="24" t="str">
        <f>'Base data'!A2525</f>
        <v>SA37</v>
      </c>
      <c r="B2484" s="30">
        <f>'Base data'!B2525</f>
        <v>0</v>
      </c>
      <c r="C2484" s="30">
        <f>'Base data'!E2525</f>
        <v>0</v>
      </c>
      <c r="D2484" s="15"/>
      <c r="E2484" s="15"/>
      <c r="F2484" s="15"/>
      <c r="G2484" s="15"/>
      <c r="H2484" s="15"/>
      <c r="I2484" s="15"/>
      <c r="J2484" s="15"/>
    </row>
    <row r="2485" spans="1:10" x14ac:dyDescent="0.35">
      <c r="A2485" s="24" t="str">
        <f>'Base data'!A2526</f>
        <v>SA38</v>
      </c>
      <c r="B2485" s="30">
        <f>'Base data'!B2526</f>
        <v>0</v>
      </c>
      <c r="C2485" s="30">
        <f>'Base data'!E2526</f>
        <v>0</v>
      </c>
      <c r="D2485" s="15"/>
      <c r="E2485" s="15"/>
      <c r="F2485" s="15"/>
      <c r="G2485" s="15"/>
      <c r="H2485" s="15"/>
      <c r="I2485" s="15"/>
      <c r="J2485" s="15"/>
    </row>
    <row r="2486" spans="1:10" x14ac:dyDescent="0.35">
      <c r="A2486" s="24" t="str">
        <f>'Base data'!A2527</f>
        <v>SA39</v>
      </c>
      <c r="B2486" s="30">
        <f>'Base data'!B2527</f>
        <v>0</v>
      </c>
      <c r="C2486" s="30">
        <f>'Base data'!E2527</f>
        <v>0</v>
      </c>
      <c r="D2486" s="15"/>
      <c r="E2486" s="15"/>
      <c r="F2486" s="15"/>
      <c r="G2486" s="15"/>
      <c r="H2486" s="15"/>
      <c r="I2486" s="15"/>
      <c r="J2486" s="15"/>
    </row>
    <row r="2487" spans="1:10" x14ac:dyDescent="0.35">
      <c r="A2487" s="24" t="str">
        <f>'Base data'!A2528</f>
        <v>SA4</v>
      </c>
      <c r="B2487" s="30">
        <f>'Base data'!B2528</f>
        <v>0</v>
      </c>
      <c r="C2487" s="30">
        <f>'Base data'!E2528</f>
        <v>0</v>
      </c>
      <c r="D2487" s="15"/>
      <c r="E2487" s="15"/>
      <c r="F2487" s="15"/>
      <c r="G2487" s="15"/>
      <c r="H2487" s="15"/>
      <c r="I2487" s="15"/>
      <c r="J2487" s="15"/>
    </row>
    <row r="2488" spans="1:10" x14ac:dyDescent="0.35">
      <c r="A2488" s="24" t="str">
        <f>'Base data'!A2529</f>
        <v>SA40</v>
      </c>
      <c r="B2488" s="30">
        <f>'Base data'!B2529</f>
        <v>0</v>
      </c>
      <c r="C2488" s="30">
        <f>'Base data'!E2529</f>
        <v>0</v>
      </c>
      <c r="D2488" s="15"/>
      <c r="E2488" s="15"/>
      <c r="F2488" s="15"/>
      <c r="G2488" s="15"/>
      <c r="H2488" s="15"/>
      <c r="I2488" s="15"/>
      <c r="J2488" s="15"/>
    </row>
    <row r="2489" spans="1:10" x14ac:dyDescent="0.35">
      <c r="A2489" s="24" t="str">
        <f>'Base data'!A2530</f>
        <v>SA41</v>
      </c>
      <c r="B2489" s="30">
        <f>'Base data'!B2530</f>
        <v>0</v>
      </c>
      <c r="C2489" s="30">
        <f>'Base data'!E2530</f>
        <v>0</v>
      </c>
      <c r="D2489" s="15"/>
      <c r="E2489" s="15"/>
      <c r="F2489" s="15"/>
      <c r="G2489" s="15"/>
      <c r="H2489" s="15"/>
      <c r="I2489" s="15"/>
      <c r="J2489" s="15"/>
    </row>
    <row r="2490" spans="1:10" x14ac:dyDescent="0.35">
      <c r="A2490" s="24" t="str">
        <f>'Base data'!A2531</f>
        <v>SA42</v>
      </c>
      <c r="B2490" s="30">
        <f>'Base data'!B2531</f>
        <v>0</v>
      </c>
      <c r="C2490" s="30">
        <f>'Base data'!E2531</f>
        <v>0</v>
      </c>
      <c r="D2490" s="15"/>
      <c r="E2490" s="15"/>
      <c r="F2490" s="15"/>
      <c r="G2490" s="15"/>
      <c r="H2490" s="15"/>
      <c r="I2490" s="15"/>
      <c r="J2490" s="15"/>
    </row>
    <row r="2491" spans="1:10" x14ac:dyDescent="0.35">
      <c r="A2491" s="24" t="str">
        <f>'Base data'!A2532</f>
        <v>SA43</v>
      </c>
      <c r="B2491" s="30">
        <f>'Base data'!B2532</f>
        <v>0</v>
      </c>
      <c r="C2491" s="30">
        <f>'Base data'!E2532</f>
        <v>0</v>
      </c>
      <c r="D2491" s="15"/>
      <c r="E2491" s="15"/>
      <c r="F2491" s="15"/>
      <c r="G2491" s="15"/>
      <c r="H2491" s="15"/>
      <c r="I2491" s="15"/>
      <c r="J2491" s="15"/>
    </row>
    <row r="2492" spans="1:10" x14ac:dyDescent="0.35">
      <c r="A2492" s="24" t="str">
        <f>'Base data'!A2533</f>
        <v>SA44</v>
      </c>
      <c r="B2492" s="30">
        <f>'Base data'!B2533</f>
        <v>0</v>
      </c>
      <c r="C2492" s="30">
        <f>'Base data'!E2533</f>
        <v>0</v>
      </c>
      <c r="D2492" s="15"/>
      <c r="E2492" s="15"/>
      <c r="F2492" s="15"/>
      <c r="G2492" s="15"/>
      <c r="H2492" s="15"/>
      <c r="I2492" s="15"/>
      <c r="J2492" s="15"/>
    </row>
    <row r="2493" spans="1:10" x14ac:dyDescent="0.35">
      <c r="A2493" s="24" t="str">
        <f>'Base data'!A2534</f>
        <v>SA45</v>
      </c>
      <c r="B2493" s="30">
        <f>'Base data'!B2534</f>
        <v>0</v>
      </c>
      <c r="C2493" s="30">
        <f>'Base data'!E2534</f>
        <v>0</v>
      </c>
      <c r="D2493" s="15"/>
      <c r="E2493" s="15"/>
      <c r="F2493" s="15"/>
      <c r="G2493" s="15"/>
      <c r="H2493" s="15"/>
      <c r="I2493" s="15"/>
      <c r="J2493" s="15"/>
    </row>
    <row r="2494" spans="1:10" x14ac:dyDescent="0.35">
      <c r="A2494" s="24" t="str">
        <f>'Base data'!A2535</f>
        <v>SA46</v>
      </c>
      <c r="B2494" s="30">
        <f>'Base data'!B2535</f>
        <v>0</v>
      </c>
      <c r="C2494" s="30">
        <f>'Base data'!E2535</f>
        <v>0</v>
      </c>
      <c r="D2494" s="15"/>
      <c r="E2494" s="15"/>
      <c r="F2494" s="15"/>
      <c r="G2494" s="15"/>
      <c r="H2494" s="15"/>
      <c r="I2494" s="15"/>
      <c r="J2494" s="15"/>
    </row>
    <row r="2495" spans="1:10" x14ac:dyDescent="0.35">
      <c r="A2495" s="24" t="str">
        <f>'Base data'!A2536</f>
        <v>SA47</v>
      </c>
      <c r="B2495" s="30">
        <f>'Base data'!B2536</f>
        <v>0</v>
      </c>
      <c r="C2495" s="30">
        <f>'Base data'!E2536</f>
        <v>0</v>
      </c>
      <c r="D2495" s="15"/>
      <c r="E2495" s="15"/>
      <c r="F2495" s="15"/>
      <c r="G2495" s="15"/>
      <c r="H2495" s="15"/>
      <c r="I2495" s="15"/>
      <c r="J2495" s="15"/>
    </row>
    <row r="2496" spans="1:10" x14ac:dyDescent="0.35">
      <c r="A2496" s="24" t="str">
        <f>'Base data'!A2537</f>
        <v>SA48</v>
      </c>
      <c r="B2496" s="30">
        <f>'Base data'!B2537</f>
        <v>0</v>
      </c>
      <c r="C2496" s="30">
        <f>'Base data'!E2537</f>
        <v>0</v>
      </c>
      <c r="D2496" s="15"/>
      <c r="E2496" s="15"/>
      <c r="F2496" s="15"/>
      <c r="G2496" s="15"/>
      <c r="H2496" s="15"/>
      <c r="I2496" s="15"/>
      <c r="J2496" s="15"/>
    </row>
    <row r="2497" spans="1:10" x14ac:dyDescent="0.35">
      <c r="A2497" s="24" t="str">
        <f>'Base data'!A2538</f>
        <v>SA5</v>
      </c>
      <c r="B2497" s="30">
        <f>'Base data'!B2538</f>
        <v>0</v>
      </c>
      <c r="C2497" s="30">
        <f>'Base data'!E2538</f>
        <v>0</v>
      </c>
      <c r="D2497" s="15"/>
      <c r="E2497" s="15"/>
      <c r="F2497" s="15"/>
      <c r="G2497" s="15"/>
      <c r="H2497" s="15"/>
      <c r="I2497" s="15"/>
      <c r="J2497" s="15"/>
    </row>
    <row r="2498" spans="1:10" x14ac:dyDescent="0.35">
      <c r="A2498" s="24" t="str">
        <f>'Base data'!A2539</f>
        <v>SA6</v>
      </c>
      <c r="B2498" s="30">
        <f>'Base data'!B2539</f>
        <v>0</v>
      </c>
      <c r="C2498" s="30">
        <f>'Base data'!E2539</f>
        <v>0</v>
      </c>
      <c r="D2498" s="15"/>
      <c r="E2498" s="15"/>
      <c r="F2498" s="15"/>
      <c r="G2498" s="15"/>
      <c r="H2498" s="15"/>
      <c r="I2498" s="15"/>
      <c r="J2498" s="15"/>
    </row>
    <row r="2499" spans="1:10" x14ac:dyDescent="0.35">
      <c r="A2499" s="24" t="str">
        <f>'Base data'!A2540</f>
        <v>SA61</v>
      </c>
      <c r="B2499" s="30">
        <f>'Base data'!B2540</f>
        <v>0</v>
      </c>
      <c r="C2499" s="30">
        <f>'Base data'!E2540</f>
        <v>0</v>
      </c>
      <c r="D2499" s="15"/>
      <c r="E2499" s="15"/>
      <c r="F2499" s="15"/>
      <c r="G2499" s="15"/>
      <c r="H2499" s="15"/>
      <c r="I2499" s="15"/>
      <c r="J2499" s="15"/>
    </row>
    <row r="2500" spans="1:10" x14ac:dyDescent="0.35">
      <c r="A2500" s="24" t="str">
        <f>'Base data'!A2541</f>
        <v>SA62</v>
      </c>
      <c r="B2500" s="30">
        <f>'Base data'!B2541</f>
        <v>0</v>
      </c>
      <c r="C2500" s="30">
        <f>'Base data'!E2541</f>
        <v>0</v>
      </c>
      <c r="D2500" s="15"/>
      <c r="E2500" s="15"/>
      <c r="F2500" s="15"/>
      <c r="G2500" s="15"/>
      <c r="H2500" s="15"/>
      <c r="I2500" s="15"/>
      <c r="J2500" s="15"/>
    </row>
    <row r="2501" spans="1:10" x14ac:dyDescent="0.35">
      <c r="A2501" s="24" t="str">
        <f>'Base data'!A2542</f>
        <v>SA63</v>
      </c>
      <c r="B2501" s="30">
        <f>'Base data'!B2542</f>
        <v>0</v>
      </c>
      <c r="C2501" s="30">
        <f>'Base data'!E2542</f>
        <v>0</v>
      </c>
      <c r="D2501" s="15"/>
      <c r="E2501" s="15"/>
      <c r="F2501" s="15"/>
      <c r="G2501" s="15"/>
      <c r="H2501" s="15"/>
      <c r="I2501" s="15"/>
      <c r="J2501" s="15"/>
    </row>
    <row r="2502" spans="1:10" x14ac:dyDescent="0.35">
      <c r="A2502" s="24" t="str">
        <f>'Base data'!A2543</f>
        <v>SA64</v>
      </c>
      <c r="B2502" s="30">
        <f>'Base data'!B2543</f>
        <v>0</v>
      </c>
      <c r="C2502" s="30">
        <f>'Base data'!E2543</f>
        <v>0</v>
      </c>
      <c r="D2502" s="15"/>
      <c r="E2502" s="15"/>
      <c r="F2502" s="15"/>
      <c r="G2502" s="15"/>
      <c r="H2502" s="15"/>
      <c r="I2502" s="15"/>
      <c r="J2502" s="15"/>
    </row>
    <row r="2503" spans="1:10" x14ac:dyDescent="0.35">
      <c r="A2503" s="24" t="str">
        <f>'Base data'!A2544</f>
        <v>SA65</v>
      </c>
      <c r="B2503" s="30">
        <f>'Base data'!B2544</f>
        <v>0</v>
      </c>
      <c r="C2503" s="30">
        <f>'Base data'!E2544</f>
        <v>0</v>
      </c>
      <c r="D2503" s="15"/>
      <c r="E2503" s="15"/>
      <c r="F2503" s="15"/>
      <c r="G2503" s="15"/>
      <c r="H2503" s="15"/>
      <c r="I2503" s="15"/>
      <c r="J2503" s="15"/>
    </row>
    <row r="2504" spans="1:10" x14ac:dyDescent="0.35">
      <c r="A2504" s="24" t="str">
        <f>'Base data'!A2545</f>
        <v>SA66</v>
      </c>
      <c r="B2504" s="30">
        <f>'Base data'!B2545</f>
        <v>0</v>
      </c>
      <c r="C2504" s="30">
        <f>'Base data'!E2545</f>
        <v>0</v>
      </c>
      <c r="D2504" s="15"/>
      <c r="E2504" s="15"/>
      <c r="F2504" s="15"/>
      <c r="G2504" s="15"/>
      <c r="H2504" s="15"/>
      <c r="I2504" s="15"/>
      <c r="J2504" s="15"/>
    </row>
    <row r="2505" spans="1:10" x14ac:dyDescent="0.35">
      <c r="A2505" s="24" t="str">
        <f>'Base data'!A2546</f>
        <v>SA67</v>
      </c>
      <c r="B2505" s="30">
        <f>'Base data'!B2546</f>
        <v>0</v>
      </c>
      <c r="C2505" s="30">
        <f>'Base data'!E2546</f>
        <v>0</v>
      </c>
      <c r="D2505" s="15"/>
      <c r="E2505" s="15"/>
      <c r="F2505" s="15"/>
      <c r="G2505" s="15"/>
      <c r="H2505" s="15"/>
      <c r="I2505" s="15"/>
      <c r="J2505" s="15"/>
    </row>
    <row r="2506" spans="1:10" x14ac:dyDescent="0.35">
      <c r="A2506" s="24" t="str">
        <f>'Base data'!A2547</f>
        <v>SA68</v>
      </c>
      <c r="B2506" s="30">
        <f>'Base data'!B2547</f>
        <v>0</v>
      </c>
      <c r="C2506" s="30">
        <f>'Base data'!E2547</f>
        <v>0</v>
      </c>
      <c r="D2506" s="15"/>
      <c r="E2506" s="15"/>
      <c r="F2506" s="15"/>
      <c r="G2506" s="15"/>
      <c r="H2506" s="15"/>
      <c r="I2506" s="15"/>
      <c r="J2506" s="15"/>
    </row>
    <row r="2507" spans="1:10" x14ac:dyDescent="0.35">
      <c r="A2507" s="24" t="str">
        <f>'Base data'!A2548</f>
        <v>SA69</v>
      </c>
      <c r="B2507" s="30">
        <f>'Base data'!B2548</f>
        <v>0</v>
      </c>
      <c r="C2507" s="30">
        <f>'Base data'!E2548</f>
        <v>0</v>
      </c>
      <c r="D2507" s="15"/>
      <c r="E2507" s="15"/>
      <c r="F2507" s="15"/>
      <c r="G2507" s="15"/>
      <c r="H2507" s="15"/>
      <c r="I2507" s="15"/>
      <c r="J2507" s="15"/>
    </row>
    <row r="2508" spans="1:10" x14ac:dyDescent="0.35">
      <c r="A2508" s="24" t="str">
        <f>'Base data'!A2549</f>
        <v>SA7</v>
      </c>
      <c r="B2508" s="30">
        <f>'Base data'!B2549</f>
        <v>0</v>
      </c>
      <c r="C2508" s="30">
        <f>'Base data'!E2549</f>
        <v>0</v>
      </c>
      <c r="D2508" s="15"/>
      <c r="E2508" s="15"/>
      <c r="F2508" s="15"/>
      <c r="G2508" s="15"/>
      <c r="H2508" s="15"/>
      <c r="I2508" s="15"/>
      <c r="J2508" s="15"/>
    </row>
    <row r="2509" spans="1:10" x14ac:dyDescent="0.35">
      <c r="A2509" s="24" t="str">
        <f>'Base data'!A2550</f>
        <v>SA70</v>
      </c>
      <c r="B2509" s="30">
        <f>'Base data'!B2550</f>
        <v>0</v>
      </c>
      <c r="C2509" s="30">
        <f>'Base data'!E2550</f>
        <v>0</v>
      </c>
      <c r="D2509" s="15"/>
      <c r="E2509" s="15"/>
      <c r="F2509" s="15"/>
      <c r="G2509" s="15"/>
      <c r="H2509" s="15"/>
      <c r="I2509" s="15"/>
      <c r="J2509" s="15"/>
    </row>
    <row r="2510" spans="1:10" x14ac:dyDescent="0.35">
      <c r="A2510" s="24" t="str">
        <f>'Base data'!A2551</f>
        <v>SA71</v>
      </c>
      <c r="B2510" s="30">
        <f>'Base data'!B2551</f>
        <v>0</v>
      </c>
      <c r="C2510" s="30">
        <f>'Base data'!E2551</f>
        <v>0</v>
      </c>
      <c r="D2510" s="15"/>
      <c r="E2510" s="15"/>
      <c r="F2510" s="15"/>
      <c r="G2510" s="15"/>
      <c r="H2510" s="15"/>
      <c r="I2510" s="15"/>
      <c r="J2510" s="15"/>
    </row>
    <row r="2511" spans="1:10" x14ac:dyDescent="0.35">
      <c r="A2511" s="24" t="str">
        <f>'Base data'!A2552</f>
        <v>SA72</v>
      </c>
      <c r="B2511" s="30">
        <f>'Base data'!B2552</f>
        <v>0</v>
      </c>
      <c r="C2511" s="30">
        <f>'Base data'!E2552</f>
        <v>0</v>
      </c>
      <c r="D2511" s="15"/>
      <c r="E2511" s="15"/>
      <c r="F2511" s="15"/>
      <c r="G2511" s="15"/>
      <c r="H2511" s="15"/>
      <c r="I2511" s="15"/>
      <c r="J2511" s="15"/>
    </row>
    <row r="2512" spans="1:10" x14ac:dyDescent="0.35">
      <c r="A2512" s="24" t="str">
        <f>'Base data'!A2553</f>
        <v>SA73</v>
      </c>
      <c r="B2512" s="30">
        <f>'Base data'!B2553</f>
        <v>0</v>
      </c>
      <c r="C2512" s="30">
        <f>'Base data'!E2553</f>
        <v>0</v>
      </c>
      <c r="D2512" s="15"/>
      <c r="E2512" s="15"/>
      <c r="F2512" s="15"/>
      <c r="G2512" s="15"/>
      <c r="H2512" s="15"/>
      <c r="I2512" s="15"/>
      <c r="J2512" s="15"/>
    </row>
    <row r="2513" spans="1:10" x14ac:dyDescent="0.35">
      <c r="A2513" s="24" t="str">
        <f>'Base data'!A2554</f>
        <v>SA8</v>
      </c>
      <c r="B2513" s="30">
        <f>'Base data'!B2554</f>
        <v>0</v>
      </c>
      <c r="C2513" s="30">
        <f>'Base data'!E2554</f>
        <v>0</v>
      </c>
      <c r="D2513" s="15"/>
      <c r="E2513" s="15"/>
      <c r="F2513" s="15"/>
      <c r="G2513" s="15"/>
      <c r="H2513" s="15"/>
      <c r="I2513" s="15"/>
      <c r="J2513" s="15"/>
    </row>
    <row r="2514" spans="1:10" x14ac:dyDescent="0.35">
      <c r="A2514" s="24" t="str">
        <f>'Base data'!A2555</f>
        <v>SA80</v>
      </c>
      <c r="B2514" s="30">
        <f>'Base data'!B2555</f>
        <v>0</v>
      </c>
      <c r="C2514" s="30">
        <f>'Base data'!E2555</f>
        <v>0</v>
      </c>
      <c r="D2514" s="15"/>
      <c r="E2514" s="15"/>
      <c r="F2514" s="15"/>
      <c r="G2514" s="15"/>
      <c r="H2514" s="15"/>
      <c r="I2514" s="15"/>
      <c r="J2514" s="15"/>
    </row>
    <row r="2515" spans="1:10" x14ac:dyDescent="0.35">
      <c r="A2515" s="24" t="str">
        <f>'Base data'!A2556</f>
        <v>SA9</v>
      </c>
      <c r="B2515" s="30">
        <f>'Base data'!B2556</f>
        <v>0</v>
      </c>
      <c r="C2515" s="30">
        <f>'Base data'!E2556</f>
        <v>0</v>
      </c>
      <c r="D2515" s="15"/>
      <c r="E2515" s="15"/>
      <c r="F2515" s="15"/>
      <c r="G2515" s="15"/>
      <c r="H2515" s="15"/>
      <c r="I2515" s="15"/>
      <c r="J2515" s="15"/>
    </row>
    <row r="2516" spans="1:10" x14ac:dyDescent="0.35">
      <c r="A2516" s="24" t="str">
        <f>'Base data'!A2557</f>
        <v>SA99</v>
      </c>
      <c r="B2516" s="30">
        <f>'Base data'!B2557</f>
        <v>0</v>
      </c>
      <c r="C2516" s="30">
        <f>'Base data'!E2557</f>
        <v>0</v>
      </c>
      <c r="D2516" s="15"/>
      <c r="E2516" s="15"/>
      <c r="F2516" s="15"/>
      <c r="G2516" s="15"/>
      <c r="H2516" s="15"/>
      <c r="I2516" s="15"/>
      <c r="J2516" s="15"/>
    </row>
    <row r="2517" spans="1:10" x14ac:dyDescent="0.35">
      <c r="A2517" s="24" t="str">
        <f>'Base data'!A2558</f>
        <v>SE1</v>
      </c>
      <c r="B2517" s="30">
        <f>'Base data'!B2558</f>
        <v>0</v>
      </c>
      <c r="C2517" s="30">
        <f>'Base data'!E2558</f>
        <v>0</v>
      </c>
      <c r="D2517" s="15"/>
      <c r="E2517" s="15"/>
      <c r="F2517" s="15"/>
      <c r="G2517" s="15"/>
      <c r="H2517" s="15"/>
      <c r="I2517" s="15"/>
      <c r="J2517" s="15"/>
    </row>
    <row r="2518" spans="1:10" x14ac:dyDescent="0.35">
      <c r="A2518" s="24" t="str">
        <f>'Base data'!A2559</f>
        <v>SE10</v>
      </c>
      <c r="B2518" s="30">
        <f>'Base data'!B2559</f>
        <v>0</v>
      </c>
      <c r="C2518" s="30">
        <f>'Base data'!E2559</f>
        <v>0</v>
      </c>
      <c r="D2518" s="15"/>
      <c r="E2518" s="15"/>
      <c r="F2518" s="15"/>
      <c r="G2518" s="15"/>
      <c r="H2518" s="15"/>
      <c r="I2518" s="15"/>
      <c r="J2518" s="15"/>
    </row>
    <row r="2519" spans="1:10" x14ac:dyDescent="0.35">
      <c r="A2519" s="24" t="str">
        <f>'Base data'!A2560</f>
        <v>SE11</v>
      </c>
      <c r="B2519" s="30">
        <f>'Base data'!B2560</f>
        <v>0</v>
      </c>
      <c r="C2519" s="30">
        <f>'Base data'!E2560</f>
        <v>0</v>
      </c>
      <c r="D2519" s="15"/>
      <c r="E2519" s="15"/>
      <c r="F2519" s="15"/>
      <c r="G2519" s="15"/>
      <c r="H2519" s="15"/>
      <c r="I2519" s="15"/>
      <c r="J2519" s="15"/>
    </row>
    <row r="2520" spans="1:10" x14ac:dyDescent="0.35">
      <c r="A2520" s="24" t="str">
        <f>'Base data'!A2561</f>
        <v>SE12</v>
      </c>
      <c r="B2520" s="30">
        <f>'Base data'!B2561</f>
        <v>0</v>
      </c>
      <c r="C2520" s="30">
        <f>'Base data'!E2561</f>
        <v>0</v>
      </c>
      <c r="D2520" s="15"/>
      <c r="E2520" s="15"/>
      <c r="F2520" s="15"/>
      <c r="G2520" s="15"/>
      <c r="H2520" s="15"/>
      <c r="I2520" s="15"/>
      <c r="J2520" s="15"/>
    </row>
    <row r="2521" spans="1:10" x14ac:dyDescent="0.35">
      <c r="A2521" s="24" t="str">
        <f>'Base data'!A2562</f>
        <v>SE13</v>
      </c>
      <c r="B2521" s="30">
        <f>'Base data'!B2562</f>
        <v>0</v>
      </c>
      <c r="C2521" s="30">
        <f>'Base data'!E2562</f>
        <v>0</v>
      </c>
      <c r="D2521" s="15"/>
      <c r="E2521" s="15"/>
      <c r="F2521" s="15"/>
      <c r="G2521" s="15"/>
      <c r="H2521" s="15"/>
      <c r="I2521" s="15"/>
      <c r="J2521" s="15"/>
    </row>
    <row r="2522" spans="1:10" x14ac:dyDescent="0.35">
      <c r="A2522" s="24" t="str">
        <f>'Base data'!A2563</f>
        <v>SE14</v>
      </c>
      <c r="B2522" s="30">
        <f>'Base data'!B2563</f>
        <v>0</v>
      </c>
      <c r="C2522" s="30">
        <f>'Base data'!E2563</f>
        <v>0</v>
      </c>
      <c r="D2522" s="15"/>
      <c r="E2522" s="15"/>
      <c r="F2522" s="15"/>
      <c r="G2522" s="15"/>
      <c r="H2522" s="15"/>
      <c r="I2522" s="15"/>
      <c r="J2522" s="15"/>
    </row>
    <row r="2523" spans="1:10" x14ac:dyDescent="0.35">
      <c r="A2523" s="24" t="str">
        <f>'Base data'!A2564</f>
        <v>SE15</v>
      </c>
      <c r="B2523" s="30">
        <f>'Base data'!B2564</f>
        <v>0</v>
      </c>
      <c r="C2523" s="30">
        <f>'Base data'!E2564</f>
        <v>0</v>
      </c>
      <c r="D2523" s="15"/>
      <c r="E2523" s="15"/>
      <c r="F2523" s="15"/>
      <c r="G2523" s="15"/>
      <c r="H2523" s="15"/>
      <c r="I2523" s="15"/>
      <c r="J2523" s="15"/>
    </row>
    <row r="2524" spans="1:10" x14ac:dyDescent="0.35">
      <c r="A2524" s="24" t="str">
        <f>'Base data'!A2565</f>
        <v>SE16</v>
      </c>
      <c r="B2524" s="30">
        <f>'Base data'!B2565</f>
        <v>0</v>
      </c>
      <c r="C2524" s="30">
        <f>'Base data'!E2565</f>
        <v>0</v>
      </c>
      <c r="D2524" s="15"/>
      <c r="E2524" s="15"/>
      <c r="F2524" s="15"/>
      <c r="G2524" s="15"/>
      <c r="H2524" s="15"/>
      <c r="I2524" s="15"/>
      <c r="J2524" s="15"/>
    </row>
    <row r="2525" spans="1:10" x14ac:dyDescent="0.35">
      <c r="A2525" s="24" t="str">
        <f>'Base data'!A2566</f>
        <v>SE17</v>
      </c>
      <c r="B2525" s="30">
        <f>'Base data'!B2566</f>
        <v>0</v>
      </c>
      <c r="C2525" s="30">
        <f>'Base data'!E2566</f>
        <v>0</v>
      </c>
      <c r="D2525" s="15"/>
      <c r="E2525" s="15"/>
      <c r="F2525" s="15"/>
      <c r="G2525" s="15"/>
      <c r="H2525" s="15"/>
      <c r="I2525" s="15"/>
      <c r="J2525" s="15"/>
    </row>
    <row r="2526" spans="1:10" x14ac:dyDescent="0.35">
      <c r="A2526" s="24" t="str">
        <f>'Base data'!A2567</f>
        <v>SE18</v>
      </c>
      <c r="B2526" s="30">
        <f>'Base data'!B2567</f>
        <v>0</v>
      </c>
      <c r="C2526" s="30">
        <f>'Base data'!E2567</f>
        <v>0</v>
      </c>
      <c r="D2526" s="15"/>
      <c r="E2526" s="15"/>
      <c r="F2526" s="15"/>
      <c r="G2526" s="15"/>
      <c r="H2526" s="15"/>
      <c r="I2526" s="15"/>
      <c r="J2526" s="15"/>
    </row>
    <row r="2527" spans="1:10" x14ac:dyDescent="0.35">
      <c r="A2527" s="24" t="str">
        <f>'Base data'!A2568</f>
        <v>SE19</v>
      </c>
      <c r="B2527" s="30">
        <f>'Base data'!B2568</f>
        <v>0</v>
      </c>
      <c r="C2527" s="30">
        <f>'Base data'!E2568</f>
        <v>0</v>
      </c>
      <c r="D2527" s="15"/>
      <c r="E2527" s="15"/>
      <c r="F2527" s="15"/>
      <c r="G2527" s="15"/>
      <c r="H2527" s="15"/>
      <c r="I2527" s="15"/>
      <c r="J2527" s="15"/>
    </row>
    <row r="2528" spans="1:10" x14ac:dyDescent="0.35">
      <c r="A2528" s="24" t="str">
        <f>'Base data'!A2569</f>
        <v>SE1P</v>
      </c>
      <c r="B2528" s="30">
        <f>'Base data'!B2569</f>
        <v>0</v>
      </c>
      <c r="C2528" s="30">
        <f>'Base data'!E2569</f>
        <v>0</v>
      </c>
      <c r="D2528" s="15"/>
      <c r="E2528" s="15"/>
      <c r="F2528" s="15"/>
      <c r="G2528" s="15"/>
      <c r="H2528" s="15"/>
      <c r="I2528" s="15"/>
      <c r="J2528" s="15"/>
    </row>
    <row r="2529" spans="1:10" x14ac:dyDescent="0.35">
      <c r="A2529" s="24" t="str">
        <f>'Base data'!A2570</f>
        <v>SE2</v>
      </c>
      <c r="B2529" s="30">
        <f>'Base data'!B2570</f>
        <v>0</v>
      </c>
      <c r="C2529" s="30">
        <f>'Base data'!E2570</f>
        <v>0</v>
      </c>
      <c r="D2529" s="15"/>
      <c r="E2529" s="15"/>
      <c r="F2529" s="15"/>
      <c r="G2529" s="15"/>
      <c r="H2529" s="15"/>
      <c r="I2529" s="15"/>
      <c r="J2529" s="15"/>
    </row>
    <row r="2530" spans="1:10" x14ac:dyDescent="0.35">
      <c r="A2530" s="24" t="str">
        <f>'Base data'!A2571</f>
        <v>SE20</v>
      </c>
      <c r="B2530" s="30">
        <f>'Base data'!B2571</f>
        <v>0</v>
      </c>
      <c r="C2530" s="30">
        <f>'Base data'!E2571</f>
        <v>0</v>
      </c>
      <c r="D2530" s="15"/>
      <c r="E2530" s="15"/>
      <c r="F2530" s="15"/>
      <c r="G2530" s="15"/>
      <c r="H2530" s="15"/>
      <c r="I2530" s="15"/>
      <c r="J2530" s="15"/>
    </row>
    <row r="2531" spans="1:10" x14ac:dyDescent="0.35">
      <c r="A2531" s="24" t="str">
        <f>'Base data'!A2572</f>
        <v>SE21</v>
      </c>
      <c r="B2531" s="30">
        <f>'Base data'!B2572</f>
        <v>0</v>
      </c>
      <c r="C2531" s="30">
        <f>'Base data'!E2572</f>
        <v>0</v>
      </c>
      <c r="D2531" s="15"/>
      <c r="E2531" s="15"/>
      <c r="F2531" s="15"/>
      <c r="G2531" s="15"/>
      <c r="H2531" s="15"/>
      <c r="I2531" s="15"/>
      <c r="J2531" s="15"/>
    </row>
    <row r="2532" spans="1:10" x14ac:dyDescent="0.35">
      <c r="A2532" s="24" t="str">
        <f>'Base data'!A2573</f>
        <v>SE22</v>
      </c>
      <c r="B2532" s="30">
        <f>'Base data'!B2573</f>
        <v>0</v>
      </c>
      <c r="C2532" s="30">
        <f>'Base data'!E2573</f>
        <v>0</v>
      </c>
      <c r="D2532" s="15"/>
      <c r="E2532" s="15"/>
      <c r="F2532" s="15"/>
      <c r="G2532" s="15"/>
      <c r="H2532" s="15"/>
      <c r="I2532" s="15"/>
      <c r="J2532" s="15"/>
    </row>
    <row r="2533" spans="1:10" x14ac:dyDescent="0.35">
      <c r="A2533" s="24" t="str">
        <f>'Base data'!A2574</f>
        <v>SE23</v>
      </c>
      <c r="B2533" s="30">
        <f>'Base data'!B2574</f>
        <v>0</v>
      </c>
      <c r="C2533" s="30">
        <f>'Base data'!E2574</f>
        <v>0</v>
      </c>
      <c r="D2533" s="15"/>
      <c r="E2533" s="15"/>
      <c r="F2533" s="15"/>
      <c r="G2533" s="15"/>
      <c r="H2533" s="15"/>
      <c r="I2533" s="15"/>
      <c r="J2533" s="15"/>
    </row>
    <row r="2534" spans="1:10" x14ac:dyDescent="0.35">
      <c r="A2534" s="24" t="str">
        <f>'Base data'!A2575</f>
        <v>SE24</v>
      </c>
      <c r="B2534" s="30">
        <f>'Base data'!B2575</f>
        <v>0</v>
      </c>
      <c r="C2534" s="30">
        <f>'Base data'!E2575</f>
        <v>0</v>
      </c>
      <c r="D2534" s="15"/>
      <c r="E2534" s="15"/>
      <c r="F2534" s="15"/>
      <c r="G2534" s="15"/>
      <c r="H2534" s="15"/>
      <c r="I2534" s="15"/>
      <c r="J2534" s="15"/>
    </row>
    <row r="2535" spans="1:10" x14ac:dyDescent="0.35">
      <c r="A2535" s="24" t="str">
        <f>'Base data'!A2576</f>
        <v>SE25</v>
      </c>
      <c r="B2535" s="30">
        <f>'Base data'!B2576</f>
        <v>0</v>
      </c>
      <c r="C2535" s="30">
        <f>'Base data'!E2576</f>
        <v>0</v>
      </c>
      <c r="D2535" s="15"/>
      <c r="E2535" s="15"/>
      <c r="F2535" s="15"/>
      <c r="G2535" s="15"/>
      <c r="H2535" s="15"/>
      <c r="I2535" s="15"/>
      <c r="J2535" s="15"/>
    </row>
    <row r="2536" spans="1:10" x14ac:dyDescent="0.35">
      <c r="A2536" s="24" t="str">
        <f>'Base data'!A2577</f>
        <v>SE26</v>
      </c>
      <c r="B2536" s="30">
        <f>'Base data'!B2577</f>
        <v>0</v>
      </c>
      <c r="C2536" s="30">
        <f>'Base data'!E2577</f>
        <v>0</v>
      </c>
      <c r="D2536" s="15"/>
      <c r="E2536" s="15"/>
      <c r="F2536" s="15"/>
      <c r="G2536" s="15"/>
      <c r="H2536" s="15"/>
      <c r="I2536" s="15"/>
      <c r="J2536" s="15"/>
    </row>
    <row r="2537" spans="1:10" x14ac:dyDescent="0.35">
      <c r="A2537" s="24" t="str">
        <f>'Base data'!A2578</f>
        <v>SE27</v>
      </c>
      <c r="B2537" s="30">
        <f>'Base data'!B2578</f>
        <v>0</v>
      </c>
      <c r="C2537" s="30">
        <f>'Base data'!E2578</f>
        <v>0</v>
      </c>
      <c r="D2537" s="15"/>
      <c r="E2537" s="15"/>
      <c r="F2537" s="15"/>
      <c r="G2537" s="15"/>
      <c r="H2537" s="15"/>
      <c r="I2537" s="15"/>
      <c r="J2537" s="15"/>
    </row>
    <row r="2538" spans="1:10" x14ac:dyDescent="0.35">
      <c r="A2538" s="24" t="str">
        <f>'Base data'!A2579</f>
        <v>SE28</v>
      </c>
      <c r="B2538" s="30">
        <f>'Base data'!B2579</f>
        <v>0</v>
      </c>
      <c r="C2538" s="30">
        <f>'Base data'!E2579</f>
        <v>0</v>
      </c>
      <c r="D2538" s="15"/>
      <c r="E2538" s="15"/>
      <c r="F2538" s="15"/>
      <c r="G2538" s="15"/>
      <c r="H2538" s="15"/>
      <c r="I2538" s="15"/>
      <c r="J2538" s="15"/>
    </row>
    <row r="2539" spans="1:10" x14ac:dyDescent="0.35">
      <c r="A2539" s="24" t="str">
        <f>'Base data'!A2580</f>
        <v>SE3</v>
      </c>
      <c r="B2539" s="30">
        <f>'Base data'!B2580</f>
        <v>0</v>
      </c>
      <c r="C2539" s="30">
        <f>'Base data'!E2580</f>
        <v>0</v>
      </c>
      <c r="D2539" s="15"/>
      <c r="E2539" s="15"/>
      <c r="F2539" s="15"/>
      <c r="G2539" s="15"/>
      <c r="H2539" s="15"/>
      <c r="I2539" s="15"/>
      <c r="J2539" s="15"/>
    </row>
    <row r="2540" spans="1:10" x14ac:dyDescent="0.35">
      <c r="A2540" s="24" t="str">
        <f>'Base data'!A2581</f>
        <v>SE4</v>
      </c>
      <c r="B2540" s="30">
        <f>'Base data'!B2581</f>
        <v>0</v>
      </c>
      <c r="C2540" s="30">
        <f>'Base data'!E2581</f>
        <v>0</v>
      </c>
      <c r="D2540" s="15"/>
      <c r="E2540" s="15"/>
      <c r="F2540" s="15"/>
      <c r="G2540" s="15"/>
      <c r="H2540" s="15"/>
      <c r="I2540" s="15"/>
      <c r="J2540" s="15"/>
    </row>
    <row r="2541" spans="1:10" x14ac:dyDescent="0.35">
      <c r="A2541" s="24" t="str">
        <f>'Base data'!A2582</f>
        <v>SE5</v>
      </c>
      <c r="B2541" s="30">
        <f>'Base data'!B2582</f>
        <v>0</v>
      </c>
      <c r="C2541" s="30">
        <f>'Base data'!E2582</f>
        <v>0</v>
      </c>
      <c r="D2541" s="15"/>
      <c r="E2541" s="15"/>
      <c r="F2541" s="15"/>
      <c r="G2541" s="15"/>
      <c r="H2541" s="15"/>
      <c r="I2541" s="15"/>
      <c r="J2541" s="15"/>
    </row>
    <row r="2542" spans="1:10" x14ac:dyDescent="0.35">
      <c r="A2542" s="24" t="str">
        <f>'Base data'!A2583</f>
        <v>SE6</v>
      </c>
      <c r="B2542" s="30">
        <f>'Base data'!B2583</f>
        <v>0</v>
      </c>
      <c r="C2542" s="30">
        <f>'Base data'!E2583</f>
        <v>0</v>
      </c>
      <c r="D2542" s="15"/>
      <c r="E2542" s="15"/>
      <c r="F2542" s="15"/>
      <c r="G2542" s="15"/>
      <c r="H2542" s="15"/>
      <c r="I2542" s="15"/>
      <c r="J2542" s="15"/>
    </row>
    <row r="2543" spans="1:10" x14ac:dyDescent="0.35">
      <c r="A2543" s="24" t="str">
        <f>'Base data'!A2584</f>
        <v>SE7</v>
      </c>
      <c r="B2543" s="30">
        <f>'Base data'!B2584</f>
        <v>0</v>
      </c>
      <c r="C2543" s="30">
        <f>'Base data'!E2584</f>
        <v>0</v>
      </c>
      <c r="D2543" s="15"/>
      <c r="E2543" s="15"/>
      <c r="F2543" s="15"/>
      <c r="G2543" s="15"/>
      <c r="H2543" s="15"/>
      <c r="I2543" s="15"/>
      <c r="J2543" s="15"/>
    </row>
    <row r="2544" spans="1:10" x14ac:dyDescent="0.35">
      <c r="A2544" s="24" t="str">
        <f>'Base data'!A2585</f>
        <v>SE8</v>
      </c>
      <c r="B2544" s="30">
        <f>'Base data'!B2585</f>
        <v>0</v>
      </c>
      <c r="C2544" s="30">
        <f>'Base data'!E2585</f>
        <v>0</v>
      </c>
      <c r="D2544" s="15"/>
      <c r="E2544" s="15"/>
      <c r="F2544" s="15"/>
      <c r="G2544" s="15"/>
      <c r="H2544" s="15"/>
      <c r="I2544" s="15"/>
      <c r="J2544" s="15"/>
    </row>
    <row r="2545" spans="1:10" x14ac:dyDescent="0.35">
      <c r="A2545" s="24" t="str">
        <f>'Base data'!A2586</f>
        <v>SE9</v>
      </c>
      <c r="B2545" s="30">
        <f>'Base data'!B2586</f>
        <v>0</v>
      </c>
      <c r="C2545" s="30">
        <f>'Base data'!E2586</f>
        <v>0</v>
      </c>
      <c r="D2545" s="15"/>
      <c r="E2545" s="15"/>
      <c r="F2545" s="15"/>
      <c r="G2545" s="15"/>
      <c r="H2545" s="15"/>
      <c r="I2545" s="15"/>
      <c r="J2545" s="15"/>
    </row>
    <row r="2546" spans="1:10" x14ac:dyDescent="0.35">
      <c r="A2546" s="24" t="str">
        <f>'Base data'!A2587</f>
        <v>SE99</v>
      </c>
      <c r="B2546" s="30">
        <f>'Base data'!B2587</f>
        <v>0</v>
      </c>
      <c r="C2546" s="30">
        <f>'Base data'!E2587</f>
        <v>0</v>
      </c>
      <c r="D2546" s="15"/>
      <c r="E2546" s="15"/>
      <c r="F2546" s="15"/>
      <c r="G2546" s="15"/>
      <c r="H2546" s="15"/>
      <c r="I2546" s="15"/>
      <c r="J2546" s="15"/>
    </row>
    <row r="2547" spans="1:10" x14ac:dyDescent="0.35">
      <c r="A2547" s="24" t="str">
        <f>'Base data'!A2588</f>
        <v>SG1</v>
      </c>
      <c r="B2547" s="30">
        <f>'Base data'!B2588</f>
        <v>0</v>
      </c>
      <c r="C2547" s="30">
        <f>'Base data'!E2588</f>
        <v>0</v>
      </c>
      <c r="D2547" s="15"/>
      <c r="E2547" s="15"/>
      <c r="F2547" s="15"/>
      <c r="G2547" s="15"/>
      <c r="H2547" s="15"/>
      <c r="I2547" s="15"/>
      <c r="J2547" s="15"/>
    </row>
    <row r="2548" spans="1:10" x14ac:dyDescent="0.35">
      <c r="A2548" s="24" t="str">
        <f>'Base data'!A2589</f>
        <v>SG10</v>
      </c>
      <c r="B2548" s="30">
        <f>'Base data'!B2589</f>
        <v>0</v>
      </c>
      <c r="C2548" s="30">
        <f>'Base data'!E2589</f>
        <v>0</v>
      </c>
      <c r="D2548" s="15"/>
      <c r="E2548" s="15"/>
      <c r="F2548" s="15"/>
      <c r="G2548" s="15"/>
      <c r="H2548" s="15"/>
      <c r="I2548" s="15"/>
      <c r="J2548" s="15"/>
    </row>
    <row r="2549" spans="1:10" x14ac:dyDescent="0.35">
      <c r="A2549" s="24" t="str">
        <f>'Base data'!A2590</f>
        <v>SG11</v>
      </c>
      <c r="B2549" s="30">
        <f>'Base data'!B2590</f>
        <v>0</v>
      </c>
      <c r="C2549" s="30">
        <f>'Base data'!E2590</f>
        <v>0</v>
      </c>
      <c r="D2549" s="15"/>
      <c r="E2549" s="15"/>
      <c r="F2549" s="15"/>
      <c r="G2549" s="15"/>
      <c r="H2549" s="15"/>
      <c r="I2549" s="15"/>
      <c r="J2549" s="15"/>
    </row>
    <row r="2550" spans="1:10" x14ac:dyDescent="0.35">
      <c r="A2550" s="24" t="str">
        <f>'Base data'!A2591</f>
        <v>SG12</v>
      </c>
      <c r="B2550" s="30">
        <f>'Base data'!B2591</f>
        <v>0</v>
      </c>
      <c r="C2550" s="30">
        <f>'Base data'!E2591</f>
        <v>0</v>
      </c>
      <c r="D2550" s="15"/>
      <c r="E2550" s="15"/>
      <c r="F2550" s="15"/>
      <c r="G2550" s="15"/>
      <c r="H2550" s="15"/>
      <c r="I2550" s="15"/>
      <c r="J2550" s="15"/>
    </row>
    <row r="2551" spans="1:10" x14ac:dyDescent="0.35">
      <c r="A2551" s="24" t="str">
        <f>'Base data'!A2592</f>
        <v>SG13</v>
      </c>
      <c r="B2551" s="30">
        <f>'Base data'!B2592</f>
        <v>0</v>
      </c>
      <c r="C2551" s="30">
        <f>'Base data'!E2592</f>
        <v>0</v>
      </c>
      <c r="D2551" s="15"/>
      <c r="E2551" s="15"/>
      <c r="F2551" s="15"/>
      <c r="G2551" s="15"/>
      <c r="H2551" s="15"/>
      <c r="I2551" s="15"/>
      <c r="J2551" s="15"/>
    </row>
    <row r="2552" spans="1:10" x14ac:dyDescent="0.35">
      <c r="A2552" s="24" t="str">
        <f>'Base data'!A2593</f>
        <v>SG14</v>
      </c>
      <c r="B2552" s="30">
        <f>'Base data'!B2593</f>
        <v>0</v>
      </c>
      <c r="C2552" s="30">
        <f>'Base data'!E2593</f>
        <v>0</v>
      </c>
      <c r="D2552" s="15"/>
      <c r="E2552" s="15"/>
      <c r="F2552" s="15"/>
      <c r="G2552" s="15"/>
      <c r="H2552" s="15"/>
      <c r="I2552" s="15"/>
      <c r="J2552" s="15"/>
    </row>
    <row r="2553" spans="1:10" x14ac:dyDescent="0.35">
      <c r="A2553" s="24" t="str">
        <f>'Base data'!A2594</f>
        <v>SG15</v>
      </c>
      <c r="B2553" s="30">
        <f>'Base data'!B2594</f>
        <v>0</v>
      </c>
      <c r="C2553" s="30">
        <f>'Base data'!E2594</f>
        <v>0</v>
      </c>
      <c r="D2553" s="15"/>
      <c r="E2553" s="15"/>
      <c r="F2553" s="15"/>
      <c r="G2553" s="15"/>
      <c r="H2553" s="15"/>
      <c r="I2553" s="15"/>
      <c r="J2553" s="15"/>
    </row>
    <row r="2554" spans="1:10" x14ac:dyDescent="0.35">
      <c r="A2554" s="24" t="str">
        <f>'Base data'!A2595</f>
        <v>SG16</v>
      </c>
      <c r="B2554" s="30">
        <f>'Base data'!B2595</f>
        <v>0</v>
      </c>
      <c r="C2554" s="30">
        <f>'Base data'!E2595</f>
        <v>0</v>
      </c>
      <c r="D2554" s="15"/>
      <c r="E2554" s="15"/>
      <c r="F2554" s="15"/>
      <c r="G2554" s="15"/>
      <c r="H2554" s="15"/>
      <c r="I2554" s="15"/>
      <c r="J2554" s="15"/>
    </row>
    <row r="2555" spans="1:10" x14ac:dyDescent="0.35">
      <c r="A2555" s="24" t="str">
        <f>'Base data'!A2596</f>
        <v>SG17</v>
      </c>
      <c r="B2555" s="30">
        <f>'Base data'!B2596</f>
        <v>0</v>
      </c>
      <c r="C2555" s="30">
        <f>'Base data'!E2596</f>
        <v>0</v>
      </c>
      <c r="D2555" s="15"/>
      <c r="E2555" s="15"/>
      <c r="F2555" s="15"/>
      <c r="G2555" s="15"/>
      <c r="H2555" s="15"/>
      <c r="I2555" s="15"/>
      <c r="J2555" s="15"/>
    </row>
    <row r="2556" spans="1:10" x14ac:dyDescent="0.35">
      <c r="A2556" s="24" t="str">
        <f>'Base data'!A2597</f>
        <v>SG18</v>
      </c>
      <c r="B2556" s="30">
        <f>'Base data'!B2597</f>
        <v>0</v>
      </c>
      <c r="C2556" s="30">
        <f>'Base data'!E2597</f>
        <v>0</v>
      </c>
      <c r="D2556" s="15"/>
      <c r="E2556" s="15"/>
      <c r="F2556" s="15"/>
      <c r="G2556" s="15"/>
      <c r="H2556" s="15"/>
      <c r="I2556" s="15"/>
      <c r="J2556" s="15"/>
    </row>
    <row r="2557" spans="1:10" x14ac:dyDescent="0.35">
      <c r="A2557" s="24" t="str">
        <f>'Base data'!A2598</f>
        <v>SG19</v>
      </c>
      <c r="B2557" s="30">
        <f>'Base data'!B2598</f>
        <v>0</v>
      </c>
      <c r="C2557" s="30">
        <f>'Base data'!E2598</f>
        <v>0</v>
      </c>
      <c r="D2557" s="15"/>
      <c r="E2557" s="15"/>
      <c r="F2557" s="15"/>
      <c r="G2557" s="15"/>
      <c r="H2557" s="15"/>
      <c r="I2557" s="15"/>
      <c r="J2557" s="15"/>
    </row>
    <row r="2558" spans="1:10" x14ac:dyDescent="0.35">
      <c r="A2558" s="24" t="str">
        <f>'Base data'!A2599</f>
        <v>SG2</v>
      </c>
      <c r="B2558" s="30">
        <f>'Base data'!B2599</f>
        <v>0</v>
      </c>
      <c r="C2558" s="30">
        <f>'Base data'!E2599</f>
        <v>0</v>
      </c>
      <c r="D2558" s="15"/>
      <c r="E2558" s="15"/>
      <c r="F2558" s="15"/>
      <c r="G2558" s="15"/>
      <c r="H2558" s="15"/>
      <c r="I2558" s="15"/>
      <c r="J2558" s="15"/>
    </row>
    <row r="2559" spans="1:10" x14ac:dyDescent="0.35">
      <c r="A2559" s="24" t="str">
        <f>'Base data'!A2600</f>
        <v>SG3</v>
      </c>
      <c r="B2559" s="30">
        <f>'Base data'!B2600</f>
        <v>0</v>
      </c>
      <c r="C2559" s="30">
        <f>'Base data'!E2600</f>
        <v>0</v>
      </c>
      <c r="D2559" s="15"/>
      <c r="E2559" s="15"/>
      <c r="F2559" s="15"/>
      <c r="G2559" s="15"/>
      <c r="H2559" s="15"/>
      <c r="I2559" s="15"/>
      <c r="J2559" s="15"/>
    </row>
    <row r="2560" spans="1:10" x14ac:dyDescent="0.35">
      <c r="A2560" s="24" t="str">
        <f>'Base data'!A2601</f>
        <v>SG4</v>
      </c>
      <c r="B2560" s="30">
        <f>'Base data'!B2601</f>
        <v>0</v>
      </c>
      <c r="C2560" s="30">
        <f>'Base data'!E2601</f>
        <v>0</v>
      </c>
      <c r="D2560" s="15"/>
      <c r="E2560" s="15"/>
      <c r="F2560" s="15"/>
      <c r="G2560" s="15"/>
      <c r="H2560" s="15"/>
      <c r="I2560" s="15"/>
      <c r="J2560" s="15"/>
    </row>
    <row r="2561" spans="1:10" x14ac:dyDescent="0.35">
      <c r="A2561" s="24" t="str">
        <f>'Base data'!A2602</f>
        <v>SG5</v>
      </c>
      <c r="B2561" s="30">
        <f>'Base data'!B2602</f>
        <v>0</v>
      </c>
      <c r="C2561" s="30">
        <f>'Base data'!E2602</f>
        <v>0</v>
      </c>
      <c r="D2561" s="15"/>
      <c r="E2561" s="15"/>
      <c r="F2561" s="15"/>
      <c r="G2561" s="15"/>
      <c r="H2561" s="15"/>
      <c r="I2561" s="15"/>
      <c r="J2561" s="15"/>
    </row>
    <row r="2562" spans="1:10" x14ac:dyDescent="0.35">
      <c r="A2562" s="24" t="str">
        <f>'Base data'!A2603</f>
        <v>SG6</v>
      </c>
      <c r="B2562" s="30">
        <f>'Base data'!B2603</f>
        <v>0</v>
      </c>
      <c r="C2562" s="30">
        <f>'Base data'!E2603</f>
        <v>0</v>
      </c>
      <c r="D2562" s="15"/>
      <c r="E2562" s="15"/>
      <c r="F2562" s="15"/>
      <c r="G2562" s="15"/>
      <c r="H2562" s="15"/>
      <c r="I2562" s="15"/>
      <c r="J2562" s="15"/>
    </row>
    <row r="2563" spans="1:10" x14ac:dyDescent="0.35">
      <c r="A2563" s="24" t="str">
        <f>'Base data'!A2604</f>
        <v>SG7</v>
      </c>
      <c r="B2563" s="30">
        <f>'Base data'!B2604</f>
        <v>0</v>
      </c>
      <c r="C2563" s="30">
        <f>'Base data'!E2604</f>
        <v>0</v>
      </c>
      <c r="D2563" s="15"/>
      <c r="E2563" s="15"/>
      <c r="F2563" s="15"/>
      <c r="G2563" s="15"/>
      <c r="H2563" s="15"/>
      <c r="I2563" s="15"/>
      <c r="J2563" s="15"/>
    </row>
    <row r="2564" spans="1:10" x14ac:dyDescent="0.35">
      <c r="A2564" s="24" t="str">
        <f>'Base data'!A2605</f>
        <v>SG8</v>
      </c>
      <c r="B2564" s="30">
        <f>'Base data'!B2605</f>
        <v>0</v>
      </c>
      <c r="C2564" s="30">
        <f>'Base data'!E2605</f>
        <v>0</v>
      </c>
      <c r="D2564" s="15"/>
      <c r="E2564" s="15"/>
      <c r="F2564" s="15"/>
      <c r="G2564" s="15"/>
      <c r="H2564" s="15"/>
      <c r="I2564" s="15"/>
      <c r="J2564" s="15"/>
    </row>
    <row r="2565" spans="1:10" x14ac:dyDescent="0.35">
      <c r="A2565" s="24" t="str">
        <f>'Base data'!A2606</f>
        <v>SG9</v>
      </c>
      <c r="B2565" s="30">
        <f>'Base data'!B2606</f>
        <v>0</v>
      </c>
      <c r="C2565" s="30">
        <f>'Base data'!E2606</f>
        <v>0</v>
      </c>
      <c r="D2565" s="15"/>
      <c r="E2565" s="15"/>
      <c r="F2565" s="15"/>
      <c r="G2565" s="15"/>
      <c r="H2565" s="15"/>
      <c r="I2565" s="15"/>
      <c r="J2565" s="15"/>
    </row>
    <row r="2566" spans="1:10" x14ac:dyDescent="0.35">
      <c r="A2566" s="24" t="str">
        <f>'Base data'!A2607</f>
        <v>SK1</v>
      </c>
      <c r="B2566" s="30">
        <f>'Base data'!B2607</f>
        <v>0</v>
      </c>
      <c r="C2566" s="30">
        <f>'Base data'!E2607</f>
        <v>0</v>
      </c>
      <c r="D2566" s="15"/>
      <c r="E2566" s="15"/>
      <c r="F2566" s="15"/>
      <c r="G2566" s="15"/>
      <c r="H2566" s="15"/>
      <c r="I2566" s="15"/>
      <c r="J2566" s="15"/>
    </row>
    <row r="2567" spans="1:10" x14ac:dyDescent="0.35">
      <c r="A2567" s="24" t="str">
        <f>'Base data'!A2608</f>
        <v>SK10</v>
      </c>
      <c r="B2567" s="30">
        <f>'Base data'!B2608</f>
        <v>0</v>
      </c>
      <c r="C2567" s="30">
        <f>'Base data'!E2608</f>
        <v>0</v>
      </c>
      <c r="D2567" s="15"/>
      <c r="E2567" s="15"/>
      <c r="F2567" s="15"/>
      <c r="G2567" s="15"/>
      <c r="H2567" s="15"/>
      <c r="I2567" s="15"/>
      <c r="J2567" s="15"/>
    </row>
    <row r="2568" spans="1:10" x14ac:dyDescent="0.35">
      <c r="A2568" s="24" t="str">
        <f>'Base data'!A2609</f>
        <v>SK11</v>
      </c>
      <c r="B2568" s="30">
        <f>'Base data'!B2609</f>
        <v>0</v>
      </c>
      <c r="C2568" s="30">
        <f>'Base data'!E2609</f>
        <v>0</v>
      </c>
      <c r="D2568" s="15"/>
      <c r="E2568" s="15"/>
      <c r="F2568" s="15"/>
      <c r="G2568" s="15"/>
      <c r="H2568" s="15"/>
      <c r="I2568" s="15"/>
      <c r="J2568" s="15"/>
    </row>
    <row r="2569" spans="1:10" x14ac:dyDescent="0.35">
      <c r="A2569" s="24" t="str">
        <f>'Base data'!A2610</f>
        <v>SK12</v>
      </c>
      <c r="B2569" s="30">
        <f>'Base data'!B2610</f>
        <v>0</v>
      </c>
      <c r="C2569" s="30">
        <f>'Base data'!E2610</f>
        <v>0</v>
      </c>
      <c r="D2569" s="15"/>
      <c r="E2569" s="15"/>
      <c r="F2569" s="15"/>
      <c r="G2569" s="15"/>
      <c r="H2569" s="15"/>
      <c r="I2569" s="15"/>
      <c r="J2569" s="15"/>
    </row>
    <row r="2570" spans="1:10" x14ac:dyDescent="0.35">
      <c r="A2570" s="24" t="str">
        <f>'Base data'!A2611</f>
        <v>SK13</v>
      </c>
      <c r="B2570" s="30">
        <f>'Base data'!B2611</f>
        <v>0</v>
      </c>
      <c r="C2570" s="30">
        <f>'Base data'!E2611</f>
        <v>0</v>
      </c>
      <c r="D2570" s="15"/>
      <c r="E2570" s="15"/>
      <c r="F2570" s="15"/>
      <c r="G2570" s="15"/>
      <c r="H2570" s="15"/>
      <c r="I2570" s="15"/>
      <c r="J2570" s="15"/>
    </row>
    <row r="2571" spans="1:10" x14ac:dyDescent="0.35">
      <c r="A2571" s="24" t="str">
        <f>'Base data'!A2612</f>
        <v>SK14</v>
      </c>
      <c r="B2571" s="30">
        <f>'Base data'!B2612</f>
        <v>0</v>
      </c>
      <c r="C2571" s="30">
        <f>'Base data'!E2612</f>
        <v>0</v>
      </c>
      <c r="D2571" s="15"/>
      <c r="E2571" s="15"/>
      <c r="F2571" s="15"/>
      <c r="G2571" s="15"/>
      <c r="H2571" s="15"/>
      <c r="I2571" s="15"/>
      <c r="J2571" s="15"/>
    </row>
    <row r="2572" spans="1:10" x14ac:dyDescent="0.35">
      <c r="A2572" s="24" t="str">
        <f>'Base data'!A2613</f>
        <v>SK15</v>
      </c>
      <c r="B2572" s="30">
        <f>'Base data'!B2613</f>
        <v>0</v>
      </c>
      <c r="C2572" s="30">
        <f>'Base data'!E2613</f>
        <v>0</v>
      </c>
      <c r="D2572" s="15"/>
      <c r="E2572" s="15"/>
      <c r="F2572" s="15"/>
      <c r="G2572" s="15"/>
      <c r="H2572" s="15"/>
      <c r="I2572" s="15"/>
      <c r="J2572" s="15"/>
    </row>
    <row r="2573" spans="1:10" x14ac:dyDescent="0.35">
      <c r="A2573" s="24" t="str">
        <f>'Base data'!A2614</f>
        <v>SK16</v>
      </c>
      <c r="B2573" s="30">
        <f>'Base data'!B2614</f>
        <v>0</v>
      </c>
      <c r="C2573" s="30">
        <f>'Base data'!E2614</f>
        <v>0</v>
      </c>
      <c r="D2573" s="15"/>
      <c r="E2573" s="15"/>
      <c r="F2573" s="15"/>
      <c r="G2573" s="15"/>
      <c r="H2573" s="15"/>
      <c r="I2573" s="15"/>
      <c r="J2573" s="15"/>
    </row>
    <row r="2574" spans="1:10" x14ac:dyDescent="0.35">
      <c r="A2574" s="24" t="str">
        <f>'Base data'!A2615</f>
        <v>SK17</v>
      </c>
      <c r="B2574" s="30">
        <f>'Base data'!B2615</f>
        <v>0</v>
      </c>
      <c r="C2574" s="30">
        <f>'Base data'!E2615</f>
        <v>0</v>
      </c>
      <c r="D2574" s="15"/>
      <c r="E2574" s="15"/>
      <c r="F2574" s="15"/>
      <c r="G2574" s="15"/>
      <c r="H2574" s="15"/>
      <c r="I2574" s="15"/>
      <c r="J2574" s="15"/>
    </row>
    <row r="2575" spans="1:10" x14ac:dyDescent="0.35">
      <c r="A2575" s="24" t="str">
        <f>'Base data'!A2616</f>
        <v>SK2</v>
      </c>
      <c r="B2575" s="30">
        <f>'Base data'!B2616</f>
        <v>0</v>
      </c>
      <c r="C2575" s="30">
        <f>'Base data'!E2616</f>
        <v>0</v>
      </c>
      <c r="D2575" s="15"/>
      <c r="E2575" s="15"/>
      <c r="F2575" s="15"/>
      <c r="G2575" s="15"/>
      <c r="H2575" s="15"/>
      <c r="I2575" s="15"/>
      <c r="J2575" s="15"/>
    </row>
    <row r="2576" spans="1:10" x14ac:dyDescent="0.35">
      <c r="A2576" s="24" t="str">
        <f>'Base data'!A2617</f>
        <v>SK22</v>
      </c>
      <c r="B2576" s="30">
        <f>'Base data'!B2617</f>
        <v>0</v>
      </c>
      <c r="C2576" s="30">
        <f>'Base data'!E2617</f>
        <v>0</v>
      </c>
      <c r="D2576" s="15"/>
      <c r="E2576" s="15"/>
      <c r="F2576" s="15"/>
      <c r="G2576" s="15"/>
      <c r="H2576" s="15"/>
      <c r="I2576" s="15"/>
      <c r="J2576" s="15"/>
    </row>
    <row r="2577" spans="1:10" x14ac:dyDescent="0.35">
      <c r="A2577" s="24" t="str">
        <f>'Base data'!A2618</f>
        <v>SK23</v>
      </c>
      <c r="B2577" s="30">
        <f>'Base data'!B2618</f>
        <v>0</v>
      </c>
      <c r="C2577" s="30">
        <f>'Base data'!E2618</f>
        <v>0</v>
      </c>
      <c r="D2577" s="15"/>
      <c r="E2577" s="15"/>
      <c r="F2577" s="15"/>
      <c r="G2577" s="15"/>
      <c r="H2577" s="15"/>
      <c r="I2577" s="15"/>
      <c r="J2577" s="15"/>
    </row>
    <row r="2578" spans="1:10" x14ac:dyDescent="0.35">
      <c r="A2578" s="24" t="str">
        <f>'Base data'!A2619</f>
        <v>SK3</v>
      </c>
      <c r="B2578" s="30">
        <f>'Base data'!B2619</f>
        <v>0</v>
      </c>
      <c r="C2578" s="30">
        <f>'Base data'!E2619</f>
        <v>0</v>
      </c>
      <c r="D2578" s="15"/>
      <c r="E2578" s="15"/>
      <c r="F2578" s="15"/>
      <c r="G2578" s="15"/>
      <c r="H2578" s="15"/>
      <c r="I2578" s="15"/>
      <c r="J2578" s="15"/>
    </row>
    <row r="2579" spans="1:10" x14ac:dyDescent="0.35">
      <c r="A2579" s="24" t="str">
        <f>'Base data'!A2620</f>
        <v>SK4</v>
      </c>
      <c r="B2579" s="30">
        <f>'Base data'!B2620</f>
        <v>0</v>
      </c>
      <c r="C2579" s="30">
        <f>'Base data'!E2620</f>
        <v>0</v>
      </c>
      <c r="D2579" s="15"/>
      <c r="E2579" s="15"/>
      <c r="F2579" s="15"/>
      <c r="G2579" s="15"/>
      <c r="H2579" s="15"/>
      <c r="I2579" s="15"/>
      <c r="J2579" s="15"/>
    </row>
    <row r="2580" spans="1:10" x14ac:dyDescent="0.35">
      <c r="A2580" s="24" t="str">
        <f>'Base data'!A2621</f>
        <v>SK5</v>
      </c>
      <c r="B2580" s="30">
        <f>'Base data'!B2621</f>
        <v>0</v>
      </c>
      <c r="C2580" s="30">
        <f>'Base data'!E2621</f>
        <v>0</v>
      </c>
      <c r="D2580" s="15"/>
      <c r="E2580" s="15"/>
      <c r="F2580" s="15"/>
      <c r="G2580" s="15"/>
      <c r="H2580" s="15"/>
      <c r="I2580" s="15"/>
      <c r="J2580" s="15"/>
    </row>
    <row r="2581" spans="1:10" x14ac:dyDescent="0.35">
      <c r="A2581" s="24" t="str">
        <f>'Base data'!A2622</f>
        <v>SK6</v>
      </c>
      <c r="B2581" s="30">
        <f>'Base data'!B2622</f>
        <v>0</v>
      </c>
      <c r="C2581" s="30">
        <f>'Base data'!E2622</f>
        <v>0</v>
      </c>
      <c r="D2581" s="15"/>
      <c r="E2581" s="15"/>
      <c r="F2581" s="15"/>
      <c r="G2581" s="15"/>
      <c r="H2581" s="15"/>
      <c r="I2581" s="15"/>
      <c r="J2581" s="15"/>
    </row>
    <row r="2582" spans="1:10" x14ac:dyDescent="0.35">
      <c r="A2582" s="24" t="str">
        <f>'Base data'!A2623</f>
        <v>SK7</v>
      </c>
      <c r="B2582" s="30">
        <f>'Base data'!B2623</f>
        <v>0</v>
      </c>
      <c r="C2582" s="30">
        <f>'Base data'!E2623</f>
        <v>0</v>
      </c>
      <c r="D2582" s="15"/>
      <c r="E2582" s="15"/>
      <c r="F2582" s="15"/>
      <c r="G2582" s="15"/>
      <c r="H2582" s="15"/>
      <c r="I2582" s="15"/>
      <c r="J2582" s="15"/>
    </row>
    <row r="2583" spans="1:10" x14ac:dyDescent="0.35">
      <c r="A2583" s="24" t="str">
        <f>'Base data'!A2624</f>
        <v>SK8</v>
      </c>
      <c r="B2583" s="30">
        <f>'Base data'!B2624</f>
        <v>0</v>
      </c>
      <c r="C2583" s="30">
        <f>'Base data'!E2624</f>
        <v>0</v>
      </c>
      <c r="D2583" s="15"/>
      <c r="E2583" s="15"/>
      <c r="F2583" s="15"/>
      <c r="G2583" s="15"/>
      <c r="H2583" s="15"/>
      <c r="I2583" s="15"/>
      <c r="J2583" s="15"/>
    </row>
    <row r="2584" spans="1:10" x14ac:dyDescent="0.35">
      <c r="A2584" s="24" t="str">
        <f>'Base data'!A2625</f>
        <v>SK9</v>
      </c>
      <c r="B2584" s="30">
        <f>'Base data'!B2625</f>
        <v>0</v>
      </c>
      <c r="C2584" s="30">
        <f>'Base data'!E2625</f>
        <v>0</v>
      </c>
      <c r="D2584" s="15"/>
      <c r="E2584" s="15"/>
      <c r="F2584" s="15"/>
      <c r="G2584" s="15"/>
      <c r="H2584" s="15"/>
      <c r="I2584" s="15"/>
      <c r="J2584" s="15"/>
    </row>
    <row r="2585" spans="1:10" x14ac:dyDescent="0.35">
      <c r="A2585" s="24" t="str">
        <f>'Base data'!A2626</f>
        <v>SL0</v>
      </c>
      <c r="B2585" s="30">
        <f>'Base data'!B2626</f>
        <v>0</v>
      </c>
      <c r="C2585" s="30">
        <f>'Base data'!E2626</f>
        <v>0</v>
      </c>
      <c r="D2585" s="15"/>
      <c r="E2585" s="15"/>
      <c r="F2585" s="15"/>
      <c r="G2585" s="15"/>
      <c r="H2585" s="15"/>
      <c r="I2585" s="15"/>
      <c r="J2585" s="15"/>
    </row>
    <row r="2586" spans="1:10" x14ac:dyDescent="0.35">
      <c r="A2586" s="24" t="str">
        <f>'Base data'!A2627</f>
        <v>SL1</v>
      </c>
      <c r="B2586" s="30">
        <f>'Base data'!B2627</f>
        <v>0</v>
      </c>
      <c r="C2586" s="30">
        <f>'Base data'!E2627</f>
        <v>0</v>
      </c>
      <c r="D2586" s="15"/>
      <c r="E2586" s="15"/>
      <c r="F2586" s="15"/>
      <c r="G2586" s="15"/>
      <c r="H2586" s="15"/>
      <c r="I2586" s="15"/>
      <c r="J2586" s="15"/>
    </row>
    <row r="2587" spans="1:10" x14ac:dyDescent="0.35">
      <c r="A2587" s="24" t="str">
        <f>'Base data'!A2628</f>
        <v>SL2</v>
      </c>
      <c r="B2587" s="30">
        <f>'Base data'!B2628</f>
        <v>0</v>
      </c>
      <c r="C2587" s="30">
        <f>'Base data'!E2628</f>
        <v>0</v>
      </c>
      <c r="D2587" s="15"/>
      <c r="E2587" s="15"/>
      <c r="F2587" s="15"/>
      <c r="G2587" s="15"/>
      <c r="H2587" s="15"/>
      <c r="I2587" s="15"/>
      <c r="J2587" s="15"/>
    </row>
    <row r="2588" spans="1:10" x14ac:dyDescent="0.35">
      <c r="A2588" s="24" t="str">
        <f>'Base data'!A2629</f>
        <v>SL3</v>
      </c>
      <c r="B2588" s="30">
        <f>'Base data'!B2629</f>
        <v>0</v>
      </c>
      <c r="C2588" s="30">
        <f>'Base data'!E2629</f>
        <v>0</v>
      </c>
      <c r="D2588" s="15"/>
      <c r="E2588" s="15"/>
      <c r="F2588" s="15"/>
      <c r="G2588" s="15"/>
      <c r="H2588" s="15"/>
      <c r="I2588" s="15"/>
      <c r="J2588" s="15"/>
    </row>
    <row r="2589" spans="1:10" x14ac:dyDescent="0.35">
      <c r="A2589" s="24" t="str">
        <f>'Base data'!A2630</f>
        <v>SL4</v>
      </c>
      <c r="B2589" s="30">
        <f>'Base data'!B2630</f>
        <v>0</v>
      </c>
      <c r="C2589" s="30">
        <f>'Base data'!E2630</f>
        <v>0</v>
      </c>
      <c r="D2589" s="15"/>
      <c r="E2589" s="15"/>
      <c r="F2589" s="15"/>
      <c r="G2589" s="15"/>
      <c r="H2589" s="15"/>
      <c r="I2589" s="15"/>
      <c r="J2589" s="15"/>
    </row>
    <row r="2590" spans="1:10" x14ac:dyDescent="0.35">
      <c r="A2590" s="24" t="str">
        <f>'Base data'!A2631</f>
        <v>SL5</v>
      </c>
      <c r="B2590" s="30">
        <f>'Base data'!B2631</f>
        <v>0</v>
      </c>
      <c r="C2590" s="30">
        <f>'Base data'!E2631</f>
        <v>0</v>
      </c>
      <c r="D2590" s="15"/>
      <c r="E2590" s="15"/>
      <c r="F2590" s="15"/>
      <c r="G2590" s="15"/>
      <c r="H2590" s="15"/>
      <c r="I2590" s="15"/>
      <c r="J2590" s="15"/>
    </row>
    <row r="2591" spans="1:10" x14ac:dyDescent="0.35">
      <c r="A2591" s="24" t="str">
        <f>'Base data'!A2632</f>
        <v>SL6</v>
      </c>
      <c r="B2591" s="30">
        <f>'Base data'!B2632</f>
        <v>0</v>
      </c>
      <c r="C2591" s="30">
        <f>'Base data'!E2632</f>
        <v>0</v>
      </c>
      <c r="D2591" s="15"/>
      <c r="E2591" s="15"/>
      <c r="F2591" s="15"/>
      <c r="G2591" s="15"/>
      <c r="H2591" s="15"/>
      <c r="I2591" s="15"/>
      <c r="J2591" s="15"/>
    </row>
    <row r="2592" spans="1:10" x14ac:dyDescent="0.35">
      <c r="A2592" s="24" t="str">
        <f>'Base data'!A2633</f>
        <v>SL60</v>
      </c>
      <c r="B2592" s="30">
        <f>'Base data'!B2633</f>
        <v>0</v>
      </c>
      <c r="C2592" s="30">
        <f>'Base data'!E2633</f>
        <v>0</v>
      </c>
      <c r="D2592" s="15"/>
      <c r="E2592" s="15"/>
      <c r="F2592" s="15"/>
      <c r="G2592" s="15"/>
      <c r="H2592" s="15"/>
      <c r="I2592" s="15"/>
      <c r="J2592" s="15"/>
    </row>
    <row r="2593" spans="1:10" x14ac:dyDescent="0.35">
      <c r="A2593" s="24" t="str">
        <f>'Base data'!A2634</f>
        <v>SL7</v>
      </c>
      <c r="B2593" s="30">
        <f>'Base data'!B2634</f>
        <v>0</v>
      </c>
      <c r="C2593" s="30">
        <f>'Base data'!E2634</f>
        <v>0</v>
      </c>
      <c r="D2593" s="15"/>
      <c r="E2593" s="15"/>
      <c r="F2593" s="15"/>
      <c r="G2593" s="15"/>
      <c r="H2593" s="15"/>
      <c r="I2593" s="15"/>
      <c r="J2593" s="15"/>
    </row>
    <row r="2594" spans="1:10" x14ac:dyDescent="0.35">
      <c r="A2594" s="24" t="str">
        <f>'Base data'!A2635</f>
        <v>SL8</v>
      </c>
      <c r="B2594" s="30">
        <f>'Base data'!B2635</f>
        <v>0</v>
      </c>
      <c r="C2594" s="30">
        <f>'Base data'!E2635</f>
        <v>0</v>
      </c>
      <c r="D2594" s="15"/>
      <c r="E2594" s="15"/>
      <c r="F2594" s="15"/>
      <c r="G2594" s="15"/>
      <c r="H2594" s="15"/>
      <c r="I2594" s="15"/>
      <c r="J2594" s="15"/>
    </row>
    <row r="2595" spans="1:10" x14ac:dyDescent="0.35">
      <c r="A2595" s="24" t="str">
        <f>'Base data'!A2636</f>
        <v>SL9</v>
      </c>
      <c r="B2595" s="30">
        <f>'Base data'!B2636</f>
        <v>0</v>
      </c>
      <c r="C2595" s="30">
        <f>'Base data'!E2636</f>
        <v>0</v>
      </c>
      <c r="D2595" s="15"/>
      <c r="E2595" s="15"/>
      <c r="F2595" s="15"/>
      <c r="G2595" s="15"/>
      <c r="H2595" s="15"/>
      <c r="I2595" s="15"/>
      <c r="J2595" s="15"/>
    </row>
    <row r="2596" spans="1:10" x14ac:dyDescent="0.35">
      <c r="A2596" s="24" t="str">
        <f>'Base data'!A2637</f>
        <v>SL95</v>
      </c>
      <c r="B2596" s="30">
        <f>'Base data'!B2637</f>
        <v>0</v>
      </c>
      <c r="C2596" s="30">
        <f>'Base data'!E2637</f>
        <v>0</v>
      </c>
      <c r="D2596" s="15"/>
      <c r="E2596" s="15"/>
      <c r="F2596" s="15"/>
      <c r="G2596" s="15"/>
      <c r="H2596" s="15"/>
      <c r="I2596" s="15"/>
      <c r="J2596" s="15"/>
    </row>
    <row r="2597" spans="1:10" x14ac:dyDescent="0.35">
      <c r="A2597" s="24" t="str">
        <f>'Base data'!A2638</f>
        <v>SM1</v>
      </c>
      <c r="B2597" s="30">
        <f>'Base data'!B2638</f>
        <v>0</v>
      </c>
      <c r="C2597" s="30">
        <f>'Base data'!E2638</f>
        <v>0</v>
      </c>
      <c r="D2597" s="15"/>
      <c r="E2597" s="15"/>
      <c r="F2597" s="15"/>
      <c r="G2597" s="15"/>
      <c r="H2597" s="15"/>
      <c r="I2597" s="15"/>
      <c r="J2597" s="15"/>
    </row>
    <row r="2598" spans="1:10" x14ac:dyDescent="0.35">
      <c r="A2598" s="24" t="str">
        <f>'Base data'!A2639</f>
        <v>SM2</v>
      </c>
      <c r="B2598" s="30">
        <f>'Base data'!B2639</f>
        <v>0</v>
      </c>
      <c r="C2598" s="30">
        <f>'Base data'!E2639</f>
        <v>0</v>
      </c>
      <c r="D2598" s="15"/>
      <c r="E2598" s="15"/>
      <c r="F2598" s="15"/>
      <c r="G2598" s="15"/>
      <c r="H2598" s="15"/>
      <c r="I2598" s="15"/>
      <c r="J2598" s="15"/>
    </row>
    <row r="2599" spans="1:10" x14ac:dyDescent="0.35">
      <c r="A2599" s="24" t="str">
        <f>'Base data'!A2640</f>
        <v>SM3</v>
      </c>
      <c r="B2599" s="30">
        <f>'Base data'!B2640</f>
        <v>0</v>
      </c>
      <c r="C2599" s="30">
        <f>'Base data'!E2640</f>
        <v>0</v>
      </c>
      <c r="D2599" s="15"/>
      <c r="E2599" s="15"/>
      <c r="F2599" s="15"/>
      <c r="G2599" s="15"/>
      <c r="H2599" s="15"/>
      <c r="I2599" s="15"/>
      <c r="J2599" s="15"/>
    </row>
    <row r="2600" spans="1:10" x14ac:dyDescent="0.35">
      <c r="A2600" s="24" t="str">
        <f>'Base data'!A2641</f>
        <v>SM4</v>
      </c>
      <c r="B2600" s="30">
        <f>'Base data'!B2641</f>
        <v>0</v>
      </c>
      <c r="C2600" s="30">
        <f>'Base data'!E2641</f>
        <v>0</v>
      </c>
      <c r="D2600" s="15"/>
      <c r="E2600" s="15"/>
      <c r="F2600" s="15"/>
      <c r="G2600" s="15"/>
      <c r="H2600" s="15"/>
      <c r="I2600" s="15"/>
      <c r="J2600" s="15"/>
    </row>
    <row r="2601" spans="1:10" x14ac:dyDescent="0.35">
      <c r="A2601" s="24" t="str">
        <f>'Base data'!A2642</f>
        <v>SM5</v>
      </c>
      <c r="B2601" s="30">
        <f>'Base data'!B2642</f>
        <v>0</v>
      </c>
      <c r="C2601" s="30">
        <f>'Base data'!E2642</f>
        <v>0</v>
      </c>
      <c r="D2601" s="15"/>
      <c r="E2601" s="15"/>
      <c r="F2601" s="15"/>
      <c r="G2601" s="15"/>
      <c r="H2601" s="15"/>
      <c r="I2601" s="15"/>
      <c r="J2601" s="15"/>
    </row>
    <row r="2602" spans="1:10" x14ac:dyDescent="0.35">
      <c r="A2602" s="24" t="str">
        <f>'Base data'!A2643</f>
        <v>SM6</v>
      </c>
      <c r="B2602" s="30">
        <f>'Base data'!B2643</f>
        <v>0</v>
      </c>
      <c r="C2602" s="30">
        <f>'Base data'!E2643</f>
        <v>0</v>
      </c>
      <c r="D2602" s="15"/>
      <c r="E2602" s="15"/>
      <c r="F2602" s="15"/>
      <c r="G2602" s="15"/>
      <c r="H2602" s="15"/>
      <c r="I2602" s="15"/>
      <c r="J2602" s="15"/>
    </row>
    <row r="2603" spans="1:10" x14ac:dyDescent="0.35">
      <c r="A2603" s="24" t="str">
        <f>'Base data'!A2644</f>
        <v>SM7</v>
      </c>
      <c r="B2603" s="30">
        <f>'Base data'!B2644</f>
        <v>0</v>
      </c>
      <c r="C2603" s="30">
        <f>'Base data'!E2644</f>
        <v>0</v>
      </c>
      <c r="D2603" s="15"/>
      <c r="E2603" s="15"/>
      <c r="F2603" s="15"/>
      <c r="G2603" s="15"/>
      <c r="H2603" s="15"/>
      <c r="I2603" s="15"/>
      <c r="J2603" s="15"/>
    </row>
    <row r="2604" spans="1:10" x14ac:dyDescent="0.35">
      <c r="A2604" s="24" t="str">
        <f>'Base data'!A2645</f>
        <v>SN1</v>
      </c>
      <c r="B2604" s="30">
        <f>'Base data'!B2645</f>
        <v>0</v>
      </c>
      <c r="C2604" s="30">
        <f>'Base data'!E2645</f>
        <v>0</v>
      </c>
      <c r="D2604" s="15"/>
      <c r="E2604" s="15"/>
      <c r="F2604" s="15"/>
      <c r="G2604" s="15"/>
      <c r="H2604" s="15"/>
      <c r="I2604" s="15"/>
      <c r="J2604" s="15"/>
    </row>
    <row r="2605" spans="1:10" x14ac:dyDescent="0.35">
      <c r="A2605" s="24" t="str">
        <f>'Base data'!A2646</f>
        <v>SN10</v>
      </c>
      <c r="B2605" s="30">
        <f>'Base data'!B2646</f>
        <v>0</v>
      </c>
      <c r="C2605" s="30">
        <f>'Base data'!E2646</f>
        <v>0</v>
      </c>
      <c r="D2605" s="15"/>
      <c r="E2605" s="15"/>
      <c r="F2605" s="15"/>
      <c r="G2605" s="15"/>
      <c r="H2605" s="15"/>
      <c r="I2605" s="15"/>
      <c r="J2605" s="15"/>
    </row>
    <row r="2606" spans="1:10" x14ac:dyDescent="0.35">
      <c r="A2606" s="24" t="str">
        <f>'Base data'!A2647</f>
        <v>SN11</v>
      </c>
      <c r="B2606" s="30">
        <f>'Base data'!B2647</f>
        <v>0</v>
      </c>
      <c r="C2606" s="30">
        <f>'Base data'!E2647</f>
        <v>0</v>
      </c>
      <c r="D2606" s="15"/>
      <c r="E2606" s="15"/>
      <c r="F2606" s="15"/>
      <c r="G2606" s="15"/>
      <c r="H2606" s="15"/>
      <c r="I2606" s="15"/>
      <c r="J2606" s="15"/>
    </row>
    <row r="2607" spans="1:10" x14ac:dyDescent="0.35">
      <c r="A2607" s="24" t="str">
        <f>'Base data'!A2648</f>
        <v>SN12</v>
      </c>
      <c r="B2607" s="30">
        <f>'Base data'!B2648</f>
        <v>0</v>
      </c>
      <c r="C2607" s="30">
        <f>'Base data'!E2648</f>
        <v>0</v>
      </c>
      <c r="D2607" s="15"/>
      <c r="E2607" s="15"/>
      <c r="F2607" s="15"/>
      <c r="G2607" s="15"/>
      <c r="H2607" s="15"/>
      <c r="I2607" s="15"/>
      <c r="J2607" s="15"/>
    </row>
    <row r="2608" spans="1:10" x14ac:dyDescent="0.35">
      <c r="A2608" s="24" t="str">
        <f>'Base data'!A2649</f>
        <v>SN13</v>
      </c>
      <c r="B2608" s="30">
        <f>'Base data'!B2649</f>
        <v>0</v>
      </c>
      <c r="C2608" s="30">
        <f>'Base data'!E2649</f>
        <v>0</v>
      </c>
      <c r="D2608" s="15"/>
      <c r="E2608" s="15"/>
      <c r="F2608" s="15"/>
      <c r="G2608" s="15"/>
      <c r="H2608" s="15"/>
      <c r="I2608" s="15"/>
      <c r="J2608" s="15"/>
    </row>
    <row r="2609" spans="1:10" x14ac:dyDescent="0.35">
      <c r="A2609" s="24" t="str">
        <f>'Base data'!A2650</f>
        <v>SN14</v>
      </c>
      <c r="B2609" s="30">
        <f>'Base data'!B2650</f>
        <v>0</v>
      </c>
      <c r="C2609" s="30">
        <f>'Base data'!E2650</f>
        <v>0</v>
      </c>
      <c r="D2609" s="15"/>
      <c r="E2609" s="15"/>
      <c r="F2609" s="15"/>
      <c r="G2609" s="15"/>
      <c r="H2609" s="15"/>
      <c r="I2609" s="15"/>
      <c r="J2609" s="15"/>
    </row>
    <row r="2610" spans="1:10" x14ac:dyDescent="0.35">
      <c r="A2610" s="24" t="str">
        <f>'Base data'!A2651</f>
        <v>SN15</v>
      </c>
      <c r="B2610" s="30">
        <f>'Base data'!B2651</f>
        <v>0</v>
      </c>
      <c r="C2610" s="30">
        <f>'Base data'!E2651</f>
        <v>0</v>
      </c>
      <c r="D2610" s="15"/>
      <c r="E2610" s="15"/>
      <c r="F2610" s="15"/>
      <c r="G2610" s="15"/>
      <c r="H2610" s="15"/>
      <c r="I2610" s="15"/>
      <c r="J2610" s="15"/>
    </row>
    <row r="2611" spans="1:10" x14ac:dyDescent="0.35">
      <c r="A2611" s="24" t="str">
        <f>'Base data'!A2652</f>
        <v>SN16</v>
      </c>
      <c r="B2611" s="30">
        <f>'Base data'!B2652</f>
        <v>0</v>
      </c>
      <c r="C2611" s="30">
        <f>'Base data'!E2652</f>
        <v>0</v>
      </c>
      <c r="D2611" s="15"/>
      <c r="E2611" s="15"/>
      <c r="F2611" s="15"/>
      <c r="G2611" s="15"/>
      <c r="H2611" s="15"/>
      <c r="I2611" s="15"/>
      <c r="J2611" s="15"/>
    </row>
    <row r="2612" spans="1:10" x14ac:dyDescent="0.35">
      <c r="A2612" s="24" t="str">
        <f>'Base data'!A2653</f>
        <v>SN17</v>
      </c>
      <c r="B2612" s="30">
        <f>'Base data'!B2653</f>
        <v>0</v>
      </c>
      <c r="C2612" s="30">
        <f>'Base data'!E2653</f>
        <v>0</v>
      </c>
      <c r="D2612" s="15"/>
      <c r="E2612" s="15"/>
      <c r="F2612" s="15"/>
      <c r="G2612" s="15"/>
      <c r="H2612" s="15"/>
      <c r="I2612" s="15"/>
      <c r="J2612" s="15"/>
    </row>
    <row r="2613" spans="1:10" x14ac:dyDescent="0.35">
      <c r="A2613" s="24" t="str">
        <f>'Base data'!A2654</f>
        <v>SN2</v>
      </c>
      <c r="B2613" s="30">
        <f>'Base data'!B2654</f>
        <v>0</v>
      </c>
      <c r="C2613" s="30">
        <f>'Base data'!E2654</f>
        <v>0</v>
      </c>
      <c r="D2613" s="15"/>
      <c r="E2613" s="15"/>
      <c r="F2613" s="15"/>
      <c r="G2613" s="15"/>
      <c r="H2613" s="15"/>
      <c r="I2613" s="15"/>
      <c r="J2613" s="15"/>
    </row>
    <row r="2614" spans="1:10" x14ac:dyDescent="0.35">
      <c r="A2614" s="24" t="str">
        <f>'Base data'!A2655</f>
        <v>SN25</v>
      </c>
      <c r="B2614" s="30">
        <f>'Base data'!B2655</f>
        <v>0</v>
      </c>
      <c r="C2614" s="30">
        <f>'Base data'!E2655</f>
        <v>0</v>
      </c>
      <c r="D2614" s="15"/>
      <c r="E2614" s="15"/>
      <c r="F2614" s="15"/>
      <c r="G2614" s="15"/>
      <c r="H2614" s="15"/>
      <c r="I2614" s="15"/>
      <c r="J2614" s="15"/>
    </row>
    <row r="2615" spans="1:10" x14ac:dyDescent="0.35">
      <c r="A2615" s="24" t="str">
        <f>'Base data'!A2656</f>
        <v>SN26</v>
      </c>
      <c r="B2615" s="30">
        <f>'Base data'!B2656</f>
        <v>0</v>
      </c>
      <c r="C2615" s="30">
        <f>'Base data'!E2656</f>
        <v>0</v>
      </c>
      <c r="D2615" s="15"/>
      <c r="E2615" s="15"/>
      <c r="F2615" s="15"/>
      <c r="G2615" s="15"/>
      <c r="H2615" s="15"/>
      <c r="I2615" s="15"/>
      <c r="J2615" s="15"/>
    </row>
    <row r="2616" spans="1:10" x14ac:dyDescent="0.35">
      <c r="A2616" s="24" t="str">
        <f>'Base data'!A2657</f>
        <v>SN3</v>
      </c>
      <c r="B2616" s="30">
        <f>'Base data'!B2657</f>
        <v>0</v>
      </c>
      <c r="C2616" s="30">
        <f>'Base data'!E2657</f>
        <v>0</v>
      </c>
      <c r="D2616" s="15"/>
      <c r="E2616" s="15"/>
      <c r="F2616" s="15"/>
      <c r="G2616" s="15"/>
      <c r="H2616" s="15"/>
      <c r="I2616" s="15"/>
      <c r="J2616" s="15"/>
    </row>
    <row r="2617" spans="1:10" x14ac:dyDescent="0.35">
      <c r="A2617" s="24" t="str">
        <f>'Base data'!A2658</f>
        <v>SN38</v>
      </c>
      <c r="B2617" s="30">
        <f>'Base data'!B2658</f>
        <v>0</v>
      </c>
      <c r="C2617" s="30">
        <f>'Base data'!E2658</f>
        <v>0</v>
      </c>
      <c r="D2617" s="15"/>
      <c r="E2617" s="15"/>
      <c r="F2617" s="15"/>
      <c r="G2617" s="15"/>
      <c r="H2617" s="15"/>
      <c r="I2617" s="15"/>
      <c r="J2617" s="15"/>
    </row>
    <row r="2618" spans="1:10" x14ac:dyDescent="0.35">
      <c r="A2618" s="24" t="str">
        <f>'Base data'!A2659</f>
        <v>SN4</v>
      </c>
      <c r="B2618" s="30">
        <f>'Base data'!B2659</f>
        <v>0</v>
      </c>
      <c r="C2618" s="30">
        <f>'Base data'!E2659</f>
        <v>0</v>
      </c>
      <c r="D2618" s="15"/>
      <c r="E2618" s="15"/>
      <c r="F2618" s="15"/>
      <c r="G2618" s="15"/>
      <c r="H2618" s="15"/>
      <c r="I2618" s="15"/>
      <c r="J2618" s="15"/>
    </row>
    <row r="2619" spans="1:10" x14ac:dyDescent="0.35">
      <c r="A2619" s="24" t="str">
        <f>'Base data'!A2660</f>
        <v>SN42</v>
      </c>
      <c r="B2619" s="30">
        <f>'Base data'!B2660</f>
        <v>0</v>
      </c>
      <c r="C2619" s="30">
        <f>'Base data'!E2660</f>
        <v>0</v>
      </c>
      <c r="D2619" s="15"/>
      <c r="E2619" s="15"/>
      <c r="F2619" s="15"/>
      <c r="G2619" s="15"/>
      <c r="H2619" s="15"/>
      <c r="I2619" s="15"/>
      <c r="J2619" s="15"/>
    </row>
    <row r="2620" spans="1:10" x14ac:dyDescent="0.35">
      <c r="A2620" s="24" t="str">
        <f>'Base data'!A2661</f>
        <v>SN5</v>
      </c>
      <c r="B2620" s="30">
        <f>'Base data'!B2661</f>
        <v>0</v>
      </c>
      <c r="C2620" s="30">
        <f>'Base data'!E2661</f>
        <v>0</v>
      </c>
      <c r="D2620" s="15"/>
      <c r="E2620" s="15"/>
      <c r="F2620" s="15"/>
      <c r="G2620" s="15"/>
      <c r="H2620" s="15"/>
      <c r="I2620" s="15"/>
      <c r="J2620" s="15"/>
    </row>
    <row r="2621" spans="1:10" x14ac:dyDescent="0.35">
      <c r="A2621" s="24" t="str">
        <f>'Base data'!A2662</f>
        <v>SN6</v>
      </c>
      <c r="B2621" s="30">
        <f>'Base data'!B2662</f>
        <v>0</v>
      </c>
      <c r="C2621" s="30">
        <f>'Base data'!E2662</f>
        <v>0</v>
      </c>
      <c r="D2621" s="15"/>
      <c r="E2621" s="15"/>
      <c r="F2621" s="15"/>
      <c r="G2621" s="15"/>
      <c r="H2621" s="15"/>
      <c r="I2621" s="15"/>
      <c r="J2621" s="15"/>
    </row>
    <row r="2622" spans="1:10" x14ac:dyDescent="0.35">
      <c r="A2622" s="24" t="str">
        <f>'Base data'!A2663</f>
        <v>SN7</v>
      </c>
      <c r="B2622" s="30">
        <f>'Base data'!B2663</f>
        <v>0</v>
      </c>
      <c r="C2622" s="30">
        <f>'Base data'!E2663</f>
        <v>0</v>
      </c>
      <c r="D2622" s="15"/>
      <c r="E2622" s="15"/>
      <c r="F2622" s="15"/>
      <c r="G2622" s="15"/>
      <c r="H2622" s="15"/>
      <c r="I2622" s="15"/>
      <c r="J2622" s="15"/>
    </row>
    <row r="2623" spans="1:10" x14ac:dyDescent="0.35">
      <c r="A2623" s="24" t="str">
        <f>'Base data'!A2664</f>
        <v>SN8</v>
      </c>
      <c r="B2623" s="30">
        <f>'Base data'!B2664</f>
        <v>0</v>
      </c>
      <c r="C2623" s="30">
        <f>'Base data'!E2664</f>
        <v>0</v>
      </c>
      <c r="D2623" s="15"/>
      <c r="E2623" s="15"/>
      <c r="F2623" s="15"/>
      <c r="G2623" s="15"/>
      <c r="H2623" s="15"/>
      <c r="I2623" s="15"/>
      <c r="J2623" s="15"/>
    </row>
    <row r="2624" spans="1:10" x14ac:dyDescent="0.35">
      <c r="A2624" s="24" t="str">
        <f>'Base data'!A2665</f>
        <v>SN86</v>
      </c>
      <c r="B2624" s="30">
        <f>'Base data'!B2665</f>
        <v>0</v>
      </c>
      <c r="C2624" s="30">
        <f>'Base data'!E2665</f>
        <v>0</v>
      </c>
      <c r="D2624" s="15"/>
      <c r="E2624" s="15"/>
      <c r="F2624" s="15"/>
      <c r="G2624" s="15"/>
      <c r="H2624" s="15"/>
      <c r="I2624" s="15"/>
      <c r="J2624" s="15"/>
    </row>
    <row r="2625" spans="1:10" x14ac:dyDescent="0.35">
      <c r="A2625" s="24" t="str">
        <f>'Base data'!A2666</f>
        <v>SN9</v>
      </c>
      <c r="B2625" s="30">
        <f>'Base data'!B2666</f>
        <v>0</v>
      </c>
      <c r="C2625" s="30">
        <f>'Base data'!E2666</f>
        <v>0</v>
      </c>
      <c r="D2625" s="15"/>
      <c r="E2625" s="15"/>
      <c r="F2625" s="15"/>
      <c r="G2625" s="15"/>
      <c r="H2625" s="15"/>
      <c r="I2625" s="15"/>
      <c r="J2625" s="15"/>
    </row>
    <row r="2626" spans="1:10" x14ac:dyDescent="0.35">
      <c r="A2626" s="24" t="str">
        <f>'Base data'!A2667</f>
        <v>SN99</v>
      </c>
      <c r="B2626" s="30">
        <f>'Base data'!B2667</f>
        <v>0</v>
      </c>
      <c r="C2626" s="30">
        <f>'Base data'!E2667</f>
        <v>0</v>
      </c>
      <c r="D2626" s="15"/>
      <c r="E2626" s="15"/>
      <c r="F2626" s="15"/>
      <c r="G2626" s="15"/>
      <c r="H2626" s="15"/>
      <c r="I2626" s="15"/>
      <c r="J2626" s="15"/>
    </row>
    <row r="2627" spans="1:10" x14ac:dyDescent="0.35">
      <c r="A2627" s="24" t="str">
        <f>'Base data'!A2668</f>
        <v>SO1</v>
      </c>
      <c r="B2627" s="30">
        <f>'Base data'!B2668</f>
        <v>0</v>
      </c>
      <c r="C2627" s="30">
        <f>'Base data'!E2668</f>
        <v>0</v>
      </c>
      <c r="D2627" s="15"/>
      <c r="E2627" s="15"/>
      <c r="F2627" s="15"/>
      <c r="G2627" s="15"/>
      <c r="H2627" s="15"/>
      <c r="I2627" s="15"/>
      <c r="J2627" s="15"/>
    </row>
    <row r="2628" spans="1:10" x14ac:dyDescent="0.35">
      <c r="A2628" s="24" t="str">
        <f>'Base data'!A2669</f>
        <v>SO14</v>
      </c>
      <c r="B2628" s="30">
        <f>'Base data'!B2669</f>
        <v>0</v>
      </c>
      <c r="C2628" s="30">
        <f>'Base data'!E2669</f>
        <v>0</v>
      </c>
      <c r="D2628" s="15"/>
      <c r="E2628" s="15"/>
      <c r="F2628" s="15"/>
      <c r="G2628" s="15"/>
      <c r="H2628" s="15"/>
      <c r="I2628" s="15"/>
      <c r="J2628" s="15"/>
    </row>
    <row r="2629" spans="1:10" x14ac:dyDescent="0.35">
      <c r="A2629" s="24" t="str">
        <f>'Base data'!A2670</f>
        <v>SO15</v>
      </c>
      <c r="B2629" s="30">
        <f>'Base data'!B2670</f>
        <v>0</v>
      </c>
      <c r="C2629" s="30">
        <f>'Base data'!E2670</f>
        <v>0</v>
      </c>
      <c r="D2629" s="15"/>
      <c r="E2629" s="15"/>
      <c r="F2629" s="15"/>
      <c r="G2629" s="15"/>
      <c r="H2629" s="15"/>
      <c r="I2629" s="15"/>
      <c r="J2629" s="15"/>
    </row>
    <row r="2630" spans="1:10" x14ac:dyDescent="0.35">
      <c r="A2630" s="24" t="str">
        <f>'Base data'!A2671</f>
        <v>SO16</v>
      </c>
      <c r="B2630" s="30">
        <f>'Base data'!B2671</f>
        <v>0</v>
      </c>
      <c r="C2630" s="30">
        <f>'Base data'!E2671</f>
        <v>0</v>
      </c>
      <c r="D2630" s="15"/>
      <c r="E2630" s="15"/>
      <c r="F2630" s="15"/>
      <c r="G2630" s="15"/>
      <c r="H2630" s="15"/>
      <c r="I2630" s="15"/>
      <c r="J2630" s="15"/>
    </row>
    <row r="2631" spans="1:10" x14ac:dyDescent="0.35">
      <c r="A2631" s="24" t="str">
        <f>'Base data'!A2672</f>
        <v>SO17</v>
      </c>
      <c r="B2631" s="30">
        <f>'Base data'!B2672</f>
        <v>0</v>
      </c>
      <c r="C2631" s="30">
        <f>'Base data'!E2672</f>
        <v>0</v>
      </c>
      <c r="D2631" s="15"/>
      <c r="E2631" s="15"/>
      <c r="F2631" s="15"/>
      <c r="G2631" s="15"/>
      <c r="H2631" s="15"/>
      <c r="I2631" s="15"/>
      <c r="J2631" s="15"/>
    </row>
    <row r="2632" spans="1:10" x14ac:dyDescent="0.35">
      <c r="A2632" s="24" t="str">
        <f>'Base data'!A2673</f>
        <v>SO18</v>
      </c>
      <c r="B2632" s="30">
        <f>'Base data'!B2673</f>
        <v>0</v>
      </c>
      <c r="C2632" s="30">
        <f>'Base data'!E2673</f>
        <v>0</v>
      </c>
      <c r="D2632" s="15"/>
      <c r="E2632" s="15"/>
      <c r="F2632" s="15"/>
      <c r="G2632" s="15"/>
      <c r="H2632" s="15"/>
      <c r="I2632" s="15"/>
      <c r="J2632" s="15"/>
    </row>
    <row r="2633" spans="1:10" x14ac:dyDescent="0.35">
      <c r="A2633" s="24" t="str">
        <f>'Base data'!A2674</f>
        <v>SO19</v>
      </c>
      <c r="B2633" s="30">
        <f>'Base data'!B2674</f>
        <v>0</v>
      </c>
      <c r="C2633" s="30">
        <f>'Base data'!E2674</f>
        <v>0</v>
      </c>
      <c r="D2633" s="15"/>
      <c r="E2633" s="15"/>
      <c r="F2633" s="15"/>
      <c r="G2633" s="15"/>
      <c r="H2633" s="15"/>
      <c r="I2633" s="15"/>
      <c r="J2633" s="15"/>
    </row>
    <row r="2634" spans="1:10" x14ac:dyDescent="0.35">
      <c r="A2634" s="24" t="str">
        <f>'Base data'!A2675</f>
        <v>SO2</v>
      </c>
      <c r="B2634" s="30">
        <f>'Base data'!B2675</f>
        <v>0</v>
      </c>
      <c r="C2634" s="30">
        <f>'Base data'!E2675</f>
        <v>0</v>
      </c>
      <c r="D2634" s="15"/>
      <c r="E2634" s="15"/>
      <c r="F2634" s="15"/>
      <c r="G2634" s="15"/>
      <c r="H2634" s="15"/>
      <c r="I2634" s="15"/>
      <c r="J2634" s="15"/>
    </row>
    <row r="2635" spans="1:10" x14ac:dyDescent="0.35">
      <c r="A2635" s="24" t="str">
        <f>'Base data'!A2676</f>
        <v>SO20</v>
      </c>
      <c r="B2635" s="30">
        <f>'Base data'!B2676</f>
        <v>0</v>
      </c>
      <c r="C2635" s="30">
        <f>'Base data'!E2676</f>
        <v>0</v>
      </c>
      <c r="D2635" s="15"/>
      <c r="E2635" s="15"/>
      <c r="F2635" s="15"/>
      <c r="G2635" s="15"/>
      <c r="H2635" s="15"/>
      <c r="I2635" s="15"/>
      <c r="J2635" s="15"/>
    </row>
    <row r="2636" spans="1:10" x14ac:dyDescent="0.35">
      <c r="A2636" s="24" t="str">
        <f>'Base data'!A2677</f>
        <v>SO21</v>
      </c>
      <c r="B2636" s="30">
        <f>'Base data'!B2677</f>
        <v>0</v>
      </c>
      <c r="C2636" s="30">
        <f>'Base data'!E2677</f>
        <v>0</v>
      </c>
      <c r="D2636" s="15"/>
      <c r="E2636" s="15"/>
      <c r="F2636" s="15"/>
      <c r="G2636" s="15"/>
      <c r="H2636" s="15"/>
      <c r="I2636" s="15"/>
      <c r="J2636" s="15"/>
    </row>
    <row r="2637" spans="1:10" x14ac:dyDescent="0.35">
      <c r="A2637" s="24" t="str">
        <f>'Base data'!A2678</f>
        <v>SO22</v>
      </c>
      <c r="B2637" s="30">
        <f>'Base data'!B2678</f>
        <v>0</v>
      </c>
      <c r="C2637" s="30">
        <f>'Base data'!E2678</f>
        <v>0</v>
      </c>
      <c r="D2637" s="15"/>
      <c r="E2637" s="15"/>
      <c r="F2637" s="15"/>
      <c r="G2637" s="15"/>
      <c r="H2637" s="15"/>
      <c r="I2637" s="15"/>
      <c r="J2637" s="15"/>
    </row>
    <row r="2638" spans="1:10" x14ac:dyDescent="0.35">
      <c r="A2638" s="24" t="str">
        <f>'Base data'!A2679</f>
        <v>SO23</v>
      </c>
      <c r="B2638" s="30">
        <f>'Base data'!B2679</f>
        <v>0</v>
      </c>
      <c r="C2638" s="30">
        <f>'Base data'!E2679</f>
        <v>0</v>
      </c>
      <c r="D2638" s="15"/>
      <c r="E2638" s="15"/>
      <c r="F2638" s="15"/>
      <c r="G2638" s="15"/>
      <c r="H2638" s="15"/>
      <c r="I2638" s="15"/>
      <c r="J2638" s="15"/>
    </row>
    <row r="2639" spans="1:10" x14ac:dyDescent="0.35">
      <c r="A2639" s="24" t="str">
        <f>'Base data'!A2680</f>
        <v>SO24</v>
      </c>
      <c r="B2639" s="30">
        <f>'Base data'!B2680</f>
        <v>0</v>
      </c>
      <c r="C2639" s="30">
        <f>'Base data'!E2680</f>
        <v>0</v>
      </c>
      <c r="D2639" s="15"/>
      <c r="E2639" s="15"/>
      <c r="F2639" s="15"/>
      <c r="G2639" s="15"/>
      <c r="H2639" s="15"/>
      <c r="I2639" s="15"/>
      <c r="J2639" s="15"/>
    </row>
    <row r="2640" spans="1:10" x14ac:dyDescent="0.35">
      <c r="A2640" s="24" t="str">
        <f>'Base data'!A2681</f>
        <v>SO25</v>
      </c>
      <c r="B2640" s="30">
        <f>'Base data'!B2681</f>
        <v>0</v>
      </c>
      <c r="C2640" s="30">
        <f>'Base data'!E2681</f>
        <v>0</v>
      </c>
      <c r="D2640" s="15"/>
      <c r="E2640" s="15"/>
      <c r="F2640" s="15"/>
      <c r="G2640" s="15"/>
      <c r="H2640" s="15"/>
      <c r="I2640" s="15"/>
      <c r="J2640" s="15"/>
    </row>
    <row r="2641" spans="1:10" x14ac:dyDescent="0.35">
      <c r="A2641" s="24" t="str">
        <f>'Base data'!A2682</f>
        <v>SO3</v>
      </c>
      <c r="B2641" s="30">
        <f>'Base data'!B2682</f>
        <v>0</v>
      </c>
      <c r="C2641" s="30">
        <f>'Base data'!E2682</f>
        <v>0</v>
      </c>
      <c r="D2641" s="15"/>
      <c r="E2641" s="15"/>
      <c r="F2641" s="15"/>
      <c r="G2641" s="15"/>
      <c r="H2641" s="15"/>
      <c r="I2641" s="15"/>
      <c r="J2641" s="15"/>
    </row>
    <row r="2642" spans="1:10" x14ac:dyDescent="0.35">
      <c r="A2642" s="24" t="str">
        <f>'Base data'!A2683</f>
        <v>SO30</v>
      </c>
      <c r="B2642" s="30">
        <f>'Base data'!B2683</f>
        <v>0</v>
      </c>
      <c r="C2642" s="30">
        <f>'Base data'!E2683</f>
        <v>0</v>
      </c>
      <c r="D2642" s="15"/>
      <c r="E2642" s="15"/>
      <c r="F2642" s="15"/>
      <c r="G2642" s="15"/>
      <c r="H2642" s="15"/>
      <c r="I2642" s="15"/>
      <c r="J2642" s="15"/>
    </row>
    <row r="2643" spans="1:10" x14ac:dyDescent="0.35">
      <c r="A2643" s="24" t="str">
        <f>'Base data'!A2684</f>
        <v>SO31</v>
      </c>
      <c r="B2643" s="30">
        <f>'Base data'!B2684</f>
        <v>0</v>
      </c>
      <c r="C2643" s="30">
        <f>'Base data'!E2684</f>
        <v>0</v>
      </c>
      <c r="D2643" s="15"/>
      <c r="E2643" s="15"/>
      <c r="F2643" s="15"/>
      <c r="G2643" s="15"/>
      <c r="H2643" s="15"/>
      <c r="I2643" s="15"/>
      <c r="J2643" s="15"/>
    </row>
    <row r="2644" spans="1:10" x14ac:dyDescent="0.35">
      <c r="A2644" s="24" t="str">
        <f>'Base data'!A2685</f>
        <v>SO32</v>
      </c>
      <c r="B2644" s="30">
        <f>'Base data'!B2685</f>
        <v>0</v>
      </c>
      <c r="C2644" s="30">
        <f>'Base data'!E2685</f>
        <v>0</v>
      </c>
      <c r="D2644" s="15"/>
      <c r="E2644" s="15"/>
      <c r="F2644" s="15"/>
      <c r="G2644" s="15"/>
      <c r="H2644" s="15"/>
      <c r="I2644" s="15"/>
      <c r="J2644" s="15"/>
    </row>
    <row r="2645" spans="1:10" x14ac:dyDescent="0.35">
      <c r="A2645" s="24" t="str">
        <f>'Base data'!A2686</f>
        <v>SO4</v>
      </c>
      <c r="B2645" s="30">
        <f>'Base data'!B2686</f>
        <v>0</v>
      </c>
      <c r="C2645" s="30">
        <f>'Base data'!E2686</f>
        <v>0</v>
      </c>
      <c r="D2645" s="15"/>
      <c r="E2645" s="15"/>
      <c r="F2645" s="15"/>
      <c r="G2645" s="15"/>
      <c r="H2645" s="15"/>
      <c r="I2645" s="15"/>
      <c r="J2645" s="15"/>
    </row>
    <row r="2646" spans="1:10" x14ac:dyDescent="0.35">
      <c r="A2646" s="24" t="str">
        <f>'Base data'!A2687</f>
        <v>SO40</v>
      </c>
      <c r="B2646" s="30">
        <f>'Base data'!B2687</f>
        <v>0</v>
      </c>
      <c r="C2646" s="30">
        <f>'Base data'!E2687</f>
        <v>0</v>
      </c>
      <c r="D2646" s="15"/>
      <c r="E2646" s="15"/>
      <c r="F2646" s="15"/>
      <c r="G2646" s="15"/>
      <c r="H2646" s="15"/>
      <c r="I2646" s="15"/>
      <c r="J2646" s="15"/>
    </row>
    <row r="2647" spans="1:10" x14ac:dyDescent="0.35">
      <c r="A2647" s="24" t="str">
        <f>'Base data'!A2688</f>
        <v>SO41</v>
      </c>
      <c r="B2647" s="30">
        <f>'Base data'!B2688</f>
        <v>0</v>
      </c>
      <c r="C2647" s="30">
        <f>'Base data'!E2688</f>
        <v>0</v>
      </c>
      <c r="D2647" s="15"/>
      <c r="E2647" s="15"/>
      <c r="F2647" s="15"/>
      <c r="G2647" s="15"/>
      <c r="H2647" s="15"/>
      <c r="I2647" s="15"/>
      <c r="J2647" s="15"/>
    </row>
    <row r="2648" spans="1:10" x14ac:dyDescent="0.35">
      <c r="A2648" s="24" t="str">
        <f>'Base data'!A2689</f>
        <v>SO42</v>
      </c>
      <c r="B2648" s="30">
        <f>'Base data'!B2689</f>
        <v>0</v>
      </c>
      <c r="C2648" s="30">
        <f>'Base data'!E2689</f>
        <v>0</v>
      </c>
      <c r="D2648" s="15"/>
      <c r="E2648" s="15"/>
      <c r="F2648" s="15"/>
      <c r="G2648" s="15"/>
      <c r="H2648" s="15"/>
      <c r="I2648" s="15"/>
      <c r="J2648" s="15"/>
    </row>
    <row r="2649" spans="1:10" x14ac:dyDescent="0.35">
      <c r="A2649" s="24" t="str">
        <f>'Base data'!A2690</f>
        <v>SO43</v>
      </c>
      <c r="B2649" s="30">
        <f>'Base data'!B2690</f>
        <v>0</v>
      </c>
      <c r="C2649" s="30">
        <f>'Base data'!E2690</f>
        <v>0</v>
      </c>
      <c r="D2649" s="15"/>
      <c r="E2649" s="15"/>
      <c r="F2649" s="15"/>
      <c r="G2649" s="15"/>
      <c r="H2649" s="15"/>
      <c r="I2649" s="15"/>
      <c r="J2649" s="15"/>
    </row>
    <row r="2650" spans="1:10" x14ac:dyDescent="0.35">
      <c r="A2650" s="24" t="str">
        <f>'Base data'!A2691</f>
        <v>SO45</v>
      </c>
      <c r="B2650" s="30">
        <f>'Base data'!B2691</f>
        <v>0</v>
      </c>
      <c r="C2650" s="30">
        <f>'Base data'!E2691</f>
        <v>0</v>
      </c>
      <c r="D2650" s="15"/>
      <c r="E2650" s="15"/>
      <c r="F2650" s="15"/>
      <c r="G2650" s="15"/>
      <c r="H2650" s="15"/>
      <c r="I2650" s="15"/>
      <c r="J2650" s="15"/>
    </row>
    <row r="2651" spans="1:10" x14ac:dyDescent="0.35">
      <c r="A2651" s="24" t="str">
        <f>'Base data'!A2692</f>
        <v>SO5</v>
      </c>
      <c r="B2651" s="30">
        <f>'Base data'!B2692</f>
        <v>0</v>
      </c>
      <c r="C2651" s="30">
        <f>'Base data'!E2692</f>
        <v>0</v>
      </c>
      <c r="D2651" s="15"/>
      <c r="E2651" s="15"/>
      <c r="F2651" s="15"/>
      <c r="G2651" s="15"/>
      <c r="H2651" s="15"/>
      <c r="I2651" s="15"/>
      <c r="J2651" s="15"/>
    </row>
    <row r="2652" spans="1:10" x14ac:dyDescent="0.35">
      <c r="A2652" s="24" t="str">
        <f>'Base data'!A2693</f>
        <v>SO50</v>
      </c>
      <c r="B2652" s="30">
        <f>'Base data'!B2693</f>
        <v>0</v>
      </c>
      <c r="C2652" s="30">
        <f>'Base data'!E2693</f>
        <v>0</v>
      </c>
      <c r="D2652" s="15"/>
      <c r="E2652" s="15"/>
      <c r="F2652" s="15"/>
      <c r="G2652" s="15"/>
      <c r="H2652" s="15"/>
      <c r="I2652" s="15"/>
      <c r="J2652" s="15"/>
    </row>
    <row r="2653" spans="1:10" x14ac:dyDescent="0.35">
      <c r="A2653" s="24" t="str">
        <f>'Base data'!A2694</f>
        <v>SO51</v>
      </c>
      <c r="B2653" s="30">
        <f>'Base data'!B2694</f>
        <v>0</v>
      </c>
      <c r="C2653" s="30">
        <f>'Base data'!E2694</f>
        <v>0</v>
      </c>
      <c r="D2653" s="15"/>
      <c r="E2653" s="15"/>
      <c r="F2653" s="15"/>
      <c r="G2653" s="15"/>
      <c r="H2653" s="15"/>
      <c r="I2653" s="15"/>
      <c r="J2653" s="15"/>
    </row>
    <row r="2654" spans="1:10" x14ac:dyDescent="0.35">
      <c r="A2654" s="24" t="str">
        <f>'Base data'!A2695</f>
        <v>SO52</v>
      </c>
      <c r="B2654" s="30">
        <f>'Base data'!B2695</f>
        <v>0</v>
      </c>
      <c r="C2654" s="30">
        <f>'Base data'!E2695</f>
        <v>0</v>
      </c>
      <c r="D2654" s="15"/>
      <c r="E2654" s="15"/>
      <c r="F2654" s="15"/>
      <c r="G2654" s="15"/>
      <c r="H2654" s="15"/>
      <c r="I2654" s="15"/>
      <c r="J2654" s="15"/>
    </row>
    <row r="2655" spans="1:10" x14ac:dyDescent="0.35">
      <c r="A2655" s="24" t="str">
        <f>'Base data'!A2696</f>
        <v>SO53</v>
      </c>
      <c r="B2655" s="30">
        <f>'Base data'!B2696</f>
        <v>0</v>
      </c>
      <c r="C2655" s="30">
        <f>'Base data'!E2696</f>
        <v>0</v>
      </c>
      <c r="D2655" s="15"/>
      <c r="E2655" s="15"/>
      <c r="F2655" s="15"/>
      <c r="G2655" s="15"/>
      <c r="H2655" s="15"/>
      <c r="I2655" s="15"/>
      <c r="J2655" s="15"/>
    </row>
    <row r="2656" spans="1:10" x14ac:dyDescent="0.35">
      <c r="A2656" s="24" t="str">
        <f>'Base data'!A2697</f>
        <v>SO9</v>
      </c>
      <c r="B2656" s="30">
        <f>'Base data'!B2697</f>
        <v>0</v>
      </c>
      <c r="C2656" s="30">
        <f>'Base data'!E2697</f>
        <v>0</v>
      </c>
      <c r="D2656" s="15"/>
      <c r="E2656" s="15"/>
      <c r="F2656" s="15"/>
      <c r="G2656" s="15"/>
      <c r="H2656" s="15"/>
      <c r="I2656" s="15"/>
      <c r="J2656" s="15"/>
    </row>
    <row r="2657" spans="1:10" x14ac:dyDescent="0.35">
      <c r="A2657" s="24" t="str">
        <f>'Base data'!A2698</f>
        <v>SO97</v>
      </c>
      <c r="B2657" s="30">
        <f>'Base data'!B2698</f>
        <v>0</v>
      </c>
      <c r="C2657" s="30">
        <f>'Base data'!E2698</f>
        <v>0</v>
      </c>
      <c r="D2657" s="15"/>
      <c r="E2657" s="15"/>
      <c r="F2657" s="15"/>
      <c r="G2657" s="15"/>
      <c r="H2657" s="15"/>
      <c r="I2657" s="15"/>
      <c r="J2657" s="15"/>
    </row>
    <row r="2658" spans="1:10" x14ac:dyDescent="0.35">
      <c r="A2658" s="24" t="str">
        <f>'Base data'!A2699</f>
        <v>SP1</v>
      </c>
      <c r="B2658" s="30">
        <f>'Base data'!B2699</f>
        <v>0</v>
      </c>
      <c r="C2658" s="30">
        <f>'Base data'!E2699</f>
        <v>0</v>
      </c>
      <c r="D2658" s="15"/>
      <c r="E2658" s="15"/>
      <c r="F2658" s="15"/>
      <c r="G2658" s="15"/>
      <c r="H2658" s="15"/>
      <c r="I2658" s="15"/>
      <c r="J2658" s="15"/>
    </row>
    <row r="2659" spans="1:10" x14ac:dyDescent="0.35">
      <c r="A2659" s="24" t="str">
        <f>'Base data'!A2700</f>
        <v>SP10</v>
      </c>
      <c r="B2659" s="30">
        <f>'Base data'!B2700</f>
        <v>0</v>
      </c>
      <c r="C2659" s="30">
        <f>'Base data'!E2700</f>
        <v>0</v>
      </c>
      <c r="D2659" s="15"/>
      <c r="E2659" s="15"/>
      <c r="F2659" s="15"/>
      <c r="G2659" s="15"/>
      <c r="H2659" s="15"/>
      <c r="I2659" s="15"/>
      <c r="J2659" s="15"/>
    </row>
    <row r="2660" spans="1:10" x14ac:dyDescent="0.35">
      <c r="A2660" s="24" t="str">
        <f>'Base data'!A2701</f>
        <v>SP11</v>
      </c>
      <c r="B2660" s="30">
        <f>'Base data'!B2701</f>
        <v>0</v>
      </c>
      <c r="C2660" s="30">
        <f>'Base data'!E2701</f>
        <v>0</v>
      </c>
      <c r="D2660" s="15"/>
      <c r="E2660" s="15"/>
      <c r="F2660" s="15"/>
      <c r="G2660" s="15"/>
      <c r="H2660" s="15"/>
      <c r="I2660" s="15"/>
      <c r="J2660" s="15"/>
    </row>
    <row r="2661" spans="1:10" x14ac:dyDescent="0.35">
      <c r="A2661" s="24" t="str">
        <f>'Base data'!A2702</f>
        <v>SP2</v>
      </c>
      <c r="B2661" s="30">
        <f>'Base data'!B2702</f>
        <v>0</v>
      </c>
      <c r="C2661" s="30">
        <f>'Base data'!E2702</f>
        <v>0</v>
      </c>
      <c r="D2661" s="15"/>
      <c r="E2661" s="15"/>
      <c r="F2661" s="15"/>
      <c r="G2661" s="15"/>
      <c r="H2661" s="15"/>
      <c r="I2661" s="15"/>
      <c r="J2661" s="15"/>
    </row>
    <row r="2662" spans="1:10" x14ac:dyDescent="0.35">
      <c r="A2662" s="24" t="str">
        <f>'Base data'!A2703</f>
        <v>SP3</v>
      </c>
      <c r="B2662" s="30">
        <f>'Base data'!B2703</f>
        <v>0</v>
      </c>
      <c r="C2662" s="30">
        <f>'Base data'!E2703</f>
        <v>0</v>
      </c>
      <c r="D2662" s="15"/>
      <c r="E2662" s="15"/>
      <c r="F2662" s="15"/>
      <c r="G2662" s="15"/>
      <c r="H2662" s="15"/>
      <c r="I2662" s="15"/>
      <c r="J2662" s="15"/>
    </row>
    <row r="2663" spans="1:10" x14ac:dyDescent="0.35">
      <c r="A2663" s="24" t="str">
        <f>'Base data'!A2704</f>
        <v>SP4</v>
      </c>
      <c r="B2663" s="30">
        <f>'Base data'!B2704</f>
        <v>0</v>
      </c>
      <c r="C2663" s="30">
        <f>'Base data'!E2704</f>
        <v>0</v>
      </c>
      <c r="D2663" s="15"/>
      <c r="E2663" s="15"/>
      <c r="F2663" s="15"/>
      <c r="G2663" s="15"/>
      <c r="H2663" s="15"/>
      <c r="I2663" s="15"/>
      <c r="J2663" s="15"/>
    </row>
    <row r="2664" spans="1:10" x14ac:dyDescent="0.35">
      <c r="A2664" s="24" t="str">
        <f>'Base data'!A2705</f>
        <v>SP5</v>
      </c>
      <c r="B2664" s="30">
        <f>'Base data'!B2705</f>
        <v>0</v>
      </c>
      <c r="C2664" s="30">
        <f>'Base data'!E2705</f>
        <v>0</v>
      </c>
      <c r="D2664" s="15"/>
      <c r="E2664" s="15"/>
      <c r="F2664" s="15"/>
      <c r="G2664" s="15"/>
      <c r="H2664" s="15"/>
      <c r="I2664" s="15"/>
      <c r="J2664" s="15"/>
    </row>
    <row r="2665" spans="1:10" x14ac:dyDescent="0.35">
      <c r="A2665" s="24" t="str">
        <f>'Base data'!A2706</f>
        <v>SP6</v>
      </c>
      <c r="B2665" s="30">
        <f>'Base data'!B2706</f>
        <v>0</v>
      </c>
      <c r="C2665" s="30">
        <f>'Base data'!E2706</f>
        <v>0</v>
      </c>
      <c r="D2665" s="15"/>
      <c r="E2665" s="15"/>
      <c r="F2665" s="15"/>
      <c r="G2665" s="15"/>
      <c r="H2665" s="15"/>
      <c r="I2665" s="15"/>
      <c r="J2665" s="15"/>
    </row>
    <row r="2666" spans="1:10" x14ac:dyDescent="0.35">
      <c r="A2666" s="24" t="str">
        <f>'Base data'!A2707</f>
        <v>SP7</v>
      </c>
      <c r="B2666" s="30">
        <f>'Base data'!B2707</f>
        <v>0</v>
      </c>
      <c r="C2666" s="30">
        <f>'Base data'!E2707</f>
        <v>0</v>
      </c>
      <c r="D2666" s="15"/>
      <c r="E2666" s="15"/>
      <c r="F2666" s="15"/>
      <c r="G2666" s="15"/>
      <c r="H2666" s="15"/>
      <c r="I2666" s="15"/>
      <c r="J2666" s="15"/>
    </row>
    <row r="2667" spans="1:10" x14ac:dyDescent="0.35">
      <c r="A2667" s="24" t="str">
        <f>'Base data'!A2708</f>
        <v>SP8</v>
      </c>
      <c r="B2667" s="30">
        <f>'Base data'!B2708</f>
        <v>0</v>
      </c>
      <c r="C2667" s="30">
        <f>'Base data'!E2708</f>
        <v>0</v>
      </c>
      <c r="D2667" s="15"/>
      <c r="E2667" s="15"/>
      <c r="F2667" s="15"/>
      <c r="G2667" s="15"/>
      <c r="H2667" s="15"/>
      <c r="I2667" s="15"/>
      <c r="J2667" s="15"/>
    </row>
    <row r="2668" spans="1:10" x14ac:dyDescent="0.35">
      <c r="A2668" s="24" t="str">
        <f>'Base data'!A2709</f>
        <v>SP9</v>
      </c>
      <c r="B2668" s="30">
        <f>'Base data'!B2709</f>
        <v>0</v>
      </c>
      <c r="C2668" s="30">
        <f>'Base data'!E2709</f>
        <v>0</v>
      </c>
      <c r="D2668" s="15"/>
      <c r="E2668" s="15"/>
      <c r="F2668" s="15"/>
      <c r="G2668" s="15"/>
      <c r="H2668" s="15"/>
      <c r="I2668" s="15"/>
      <c r="J2668" s="15"/>
    </row>
    <row r="2669" spans="1:10" x14ac:dyDescent="0.35">
      <c r="A2669" s="24" t="str">
        <f>'Base data'!A2710</f>
        <v>SR1</v>
      </c>
      <c r="B2669" s="30">
        <f>'Base data'!B2710</f>
        <v>0</v>
      </c>
      <c r="C2669" s="30">
        <f>'Base data'!E2710</f>
        <v>0</v>
      </c>
      <c r="D2669" s="15"/>
      <c r="E2669" s="15"/>
      <c r="F2669" s="15"/>
      <c r="G2669" s="15"/>
      <c r="H2669" s="15"/>
      <c r="I2669" s="15"/>
      <c r="J2669" s="15"/>
    </row>
    <row r="2670" spans="1:10" x14ac:dyDescent="0.35">
      <c r="A2670" s="24" t="str">
        <f>'Base data'!A2711</f>
        <v>SR2</v>
      </c>
      <c r="B2670" s="30">
        <f>'Base data'!B2711</f>
        <v>0</v>
      </c>
      <c r="C2670" s="30">
        <f>'Base data'!E2711</f>
        <v>0</v>
      </c>
      <c r="D2670" s="15"/>
      <c r="E2670" s="15"/>
      <c r="F2670" s="15"/>
      <c r="G2670" s="15"/>
      <c r="H2670" s="15"/>
      <c r="I2670" s="15"/>
      <c r="J2670" s="15"/>
    </row>
    <row r="2671" spans="1:10" x14ac:dyDescent="0.35">
      <c r="A2671" s="24" t="str">
        <f>'Base data'!A2712</f>
        <v>SR3</v>
      </c>
      <c r="B2671" s="30">
        <f>'Base data'!B2712</f>
        <v>0</v>
      </c>
      <c r="C2671" s="30">
        <f>'Base data'!E2712</f>
        <v>0</v>
      </c>
      <c r="D2671" s="15"/>
      <c r="E2671" s="15"/>
      <c r="F2671" s="15"/>
      <c r="G2671" s="15"/>
      <c r="H2671" s="15"/>
      <c r="I2671" s="15"/>
      <c r="J2671" s="15"/>
    </row>
    <row r="2672" spans="1:10" x14ac:dyDescent="0.35">
      <c r="A2672" s="24" t="str">
        <f>'Base data'!A2713</f>
        <v>SR4</v>
      </c>
      <c r="B2672" s="30">
        <f>'Base data'!B2713</f>
        <v>0</v>
      </c>
      <c r="C2672" s="30">
        <f>'Base data'!E2713</f>
        <v>0</v>
      </c>
      <c r="D2672" s="15"/>
      <c r="E2672" s="15"/>
      <c r="F2672" s="15"/>
      <c r="G2672" s="15"/>
      <c r="H2672" s="15"/>
      <c r="I2672" s="15"/>
      <c r="J2672" s="15"/>
    </row>
    <row r="2673" spans="1:10" x14ac:dyDescent="0.35">
      <c r="A2673" s="24" t="str">
        <f>'Base data'!A2714</f>
        <v>SR43</v>
      </c>
      <c r="B2673" s="30">
        <f>'Base data'!B2714</f>
        <v>0</v>
      </c>
      <c r="C2673" s="30">
        <f>'Base data'!E2714</f>
        <v>0</v>
      </c>
      <c r="D2673" s="15"/>
      <c r="E2673" s="15"/>
      <c r="F2673" s="15"/>
      <c r="G2673" s="15"/>
      <c r="H2673" s="15"/>
      <c r="I2673" s="15"/>
      <c r="J2673" s="15"/>
    </row>
    <row r="2674" spans="1:10" x14ac:dyDescent="0.35">
      <c r="A2674" s="24" t="str">
        <f>'Base data'!A2715</f>
        <v>SR5</v>
      </c>
      <c r="B2674" s="30">
        <f>'Base data'!B2715</f>
        <v>0</v>
      </c>
      <c r="C2674" s="30">
        <f>'Base data'!E2715</f>
        <v>0</v>
      </c>
      <c r="D2674" s="15"/>
      <c r="E2674" s="15"/>
      <c r="F2674" s="15"/>
      <c r="G2674" s="15"/>
      <c r="H2674" s="15"/>
      <c r="I2674" s="15"/>
      <c r="J2674" s="15"/>
    </row>
    <row r="2675" spans="1:10" x14ac:dyDescent="0.35">
      <c r="A2675" s="24" t="str">
        <f>'Base data'!A2716</f>
        <v>SR6</v>
      </c>
      <c r="B2675" s="30">
        <f>'Base data'!B2716</f>
        <v>0</v>
      </c>
      <c r="C2675" s="30">
        <f>'Base data'!E2716</f>
        <v>0</v>
      </c>
      <c r="D2675" s="15"/>
      <c r="E2675" s="15"/>
      <c r="F2675" s="15"/>
      <c r="G2675" s="15"/>
      <c r="H2675" s="15"/>
      <c r="I2675" s="15"/>
      <c r="J2675" s="15"/>
    </row>
    <row r="2676" spans="1:10" x14ac:dyDescent="0.35">
      <c r="A2676" s="24" t="str">
        <f>'Base data'!A2717</f>
        <v>SR7</v>
      </c>
      <c r="B2676" s="30">
        <f>'Base data'!B2717</f>
        <v>0</v>
      </c>
      <c r="C2676" s="30">
        <f>'Base data'!E2717</f>
        <v>0</v>
      </c>
      <c r="D2676" s="15"/>
      <c r="E2676" s="15"/>
      <c r="F2676" s="15"/>
      <c r="G2676" s="15"/>
      <c r="H2676" s="15"/>
      <c r="I2676" s="15"/>
      <c r="J2676" s="15"/>
    </row>
    <row r="2677" spans="1:10" x14ac:dyDescent="0.35">
      <c r="A2677" s="24" t="str">
        <f>'Base data'!A2718</f>
        <v>SR8</v>
      </c>
      <c r="B2677" s="30">
        <f>'Base data'!B2718</f>
        <v>0</v>
      </c>
      <c r="C2677" s="30">
        <f>'Base data'!E2718</f>
        <v>0</v>
      </c>
      <c r="D2677" s="15"/>
      <c r="E2677" s="15"/>
      <c r="F2677" s="15"/>
      <c r="G2677" s="15"/>
      <c r="H2677" s="15"/>
      <c r="I2677" s="15"/>
      <c r="J2677" s="15"/>
    </row>
    <row r="2678" spans="1:10" x14ac:dyDescent="0.35">
      <c r="A2678" s="24" t="str">
        <f>'Base data'!A2719</f>
        <v>SR88</v>
      </c>
      <c r="B2678" s="30">
        <f>'Base data'!B2719</f>
        <v>0</v>
      </c>
      <c r="C2678" s="30">
        <f>'Base data'!E2719</f>
        <v>0</v>
      </c>
      <c r="D2678" s="15"/>
      <c r="E2678" s="15"/>
      <c r="F2678" s="15"/>
      <c r="G2678" s="15"/>
      <c r="H2678" s="15"/>
      <c r="I2678" s="15"/>
      <c r="J2678" s="15"/>
    </row>
    <row r="2679" spans="1:10" x14ac:dyDescent="0.35">
      <c r="A2679" s="24" t="str">
        <f>'Base data'!A2720</f>
        <v>SR9</v>
      </c>
      <c r="B2679" s="30">
        <f>'Base data'!B2720</f>
        <v>0</v>
      </c>
      <c r="C2679" s="30">
        <f>'Base data'!E2720</f>
        <v>0</v>
      </c>
      <c r="D2679" s="15"/>
      <c r="E2679" s="15"/>
      <c r="F2679" s="15"/>
      <c r="G2679" s="15"/>
      <c r="H2679" s="15"/>
      <c r="I2679" s="15"/>
      <c r="J2679" s="15"/>
    </row>
    <row r="2680" spans="1:10" x14ac:dyDescent="0.35">
      <c r="A2680" s="24" t="str">
        <f>'Base data'!A2721</f>
        <v>SS0</v>
      </c>
      <c r="B2680" s="30">
        <f>'Base data'!B2721</f>
        <v>0</v>
      </c>
      <c r="C2680" s="30">
        <f>'Base data'!E2721</f>
        <v>0</v>
      </c>
      <c r="D2680" s="15"/>
      <c r="E2680" s="15"/>
      <c r="F2680" s="15"/>
      <c r="G2680" s="15"/>
      <c r="H2680" s="15"/>
      <c r="I2680" s="15"/>
      <c r="J2680" s="15"/>
    </row>
    <row r="2681" spans="1:10" x14ac:dyDescent="0.35">
      <c r="A2681" s="24" t="str">
        <f>'Base data'!A2722</f>
        <v>SS1</v>
      </c>
      <c r="B2681" s="30">
        <f>'Base data'!B2722</f>
        <v>0</v>
      </c>
      <c r="C2681" s="30">
        <f>'Base data'!E2722</f>
        <v>0</v>
      </c>
      <c r="D2681" s="15"/>
      <c r="E2681" s="15"/>
      <c r="F2681" s="15"/>
      <c r="G2681" s="15"/>
      <c r="H2681" s="15"/>
      <c r="I2681" s="15"/>
      <c r="J2681" s="15"/>
    </row>
    <row r="2682" spans="1:10" x14ac:dyDescent="0.35">
      <c r="A2682" s="24" t="str">
        <f>'Base data'!A2723</f>
        <v>SS11</v>
      </c>
      <c r="B2682" s="30">
        <f>'Base data'!B2723</f>
        <v>0</v>
      </c>
      <c r="C2682" s="30">
        <f>'Base data'!E2723</f>
        <v>0</v>
      </c>
      <c r="D2682" s="15"/>
      <c r="E2682" s="15"/>
      <c r="F2682" s="15"/>
      <c r="G2682" s="15"/>
      <c r="H2682" s="15"/>
      <c r="I2682" s="15"/>
      <c r="J2682" s="15"/>
    </row>
    <row r="2683" spans="1:10" x14ac:dyDescent="0.35">
      <c r="A2683" s="24" t="str">
        <f>'Base data'!A2724</f>
        <v>SS12</v>
      </c>
      <c r="B2683" s="30">
        <f>'Base data'!B2724</f>
        <v>0</v>
      </c>
      <c r="C2683" s="30">
        <f>'Base data'!E2724</f>
        <v>0</v>
      </c>
      <c r="D2683" s="15"/>
      <c r="E2683" s="15"/>
      <c r="F2683" s="15"/>
      <c r="G2683" s="15"/>
      <c r="H2683" s="15"/>
      <c r="I2683" s="15"/>
      <c r="J2683" s="15"/>
    </row>
    <row r="2684" spans="1:10" x14ac:dyDescent="0.35">
      <c r="A2684" s="24" t="str">
        <f>'Base data'!A2725</f>
        <v>SS13</v>
      </c>
      <c r="B2684" s="30">
        <f>'Base data'!B2725</f>
        <v>0</v>
      </c>
      <c r="C2684" s="30">
        <f>'Base data'!E2725</f>
        <v>0</v>
      </c>
      <c r="D2684" s="15"/>
      <c r="E2684" s="15"/>
      <c r="F2684" s="15"/>
      <c r="G2684" s="15"/>
      <c r="H2684" s="15"/>
      <c r="I2684" s="15"/>
      <c r="J2684" s="15"/>
    </row>
    <row r="2685" spans="1:10" x14ac:dyDescent="0.35">
      <c r="A2685" s="24" t="str">
        <f>'Base data'!A2726</f>
        <v>SS14</v>
      </c>
      <c r="B2685" s="30">
        <f>'Base data'!B2726</f>
        <v>0</v>
      </c>
      <c r="C2685" s="30">
        <f>'Base data'!E2726</f>
        <v>0</v>
      </c>
      <c r="D2685" s="15"/>
      <c r="E2685" s="15"/>
      <c r="F2685" s="15"/>
      <c r="G2685" s="15"/>
      <c r="H2685" s="15"/>
      <c r="I2685" s="15"/>
      <c r="J2685" s="15"/>
    </row>
    <row r="2686" spans="1:10" x14ac:dyDescent="0.35">
      <c r="A2686" s="24" t="str">
        <f>'Base data'!A2727</f>
        <v>SS15</v>
      </c>
      <c r="B2686" s="30">
        <f>'Base data'!B2727</f>
        <v>0</v>
      </c>
      <c r="C2686" s="30">
        <f>'Base data'!E2727</f>
        <v>0</v>
      </c>
      <c r="D2686" s="15"/>
      <c r="E2686" s="15"/>
      <c r="F2686" s="15"/>
      <c r="G2686" s="15"/>
      <c r="H2686" s="15"/>
      <c r="I2686" s="15"/>
      <c r="J2686" s="15"/>
    </row>
    <row r="2687" spans="1:10" x14ac:dyDescent="0.35">
      <c r="A2687" s="24" t="str">
        <f>'Base data'!A2728</f>
        <v>SS16</v>
      </c>
      <c r="B2687" s="30">
        <f>'Base data'!B2728</f>
        <v>0</v>
      </c>
      <c r="C2687" s="30">
        <f>'Base data'!E2728</f>
        <v>0</v>
      </c>
      <c r="D2687" s="15"/>
      <c r="E2687" s="15"/>
      <c r="F2687" s="15"/>
      <c r="G2687" s="15"/>
      <c r="H2687" s="15"/>
      <c r="I2687" s="15"/>
      <c r="J2687" s="15"/>
    </row>
    <row r="2688" spans="1:10" x14ac:dyDescent="0.35">
      <c r="A2688" s="24" t="str">
        <f>'Base data'!A2729</f>
        <v>SS17</v>
      </c>
      <c r="B2688" s="30">
        <f>'Base data'!B2729</f>
        <v>0</v>
      </c>
      <c r="C2688" s="30">
        <f>'Base data'!E2729</f>
        <v>0</v>
      </c>
      <c r="D2688" s="15"/>
      <c r="E2688" s="15"/>
      <c r="F2688" s="15"/>
      <c r="G2688" s="15"/>
      <c r="H2688" s="15"/>
      <c r="I2688" s="15"/>
      <c r="J2688" s="15"/>
    </row>
    <row r="2689" spans="1:10" x14ac:dyDescent="0.35">
      <c r="A2689" s="24" t="str">
        <f>'Base data'!A2730</f>
        <v>SS2</v>
      </c>
      <c r="B2689" s="30">
        <f>'Base data'!B2730</f>
        <v>0</v>
      </c>
      <c r="C2689" s="30">
        <f>'Base data'!E2730</f>
        <v>0</v>
      </c>
      <c r="D2689" s="15"/>
      <c r="E2689" s="15"/>
      <c r="F2689" s="15"/>
      <c r="G2689" s="15"/>
      <c r="H2689" s="15"/>
      <c r="I2689" s="15"/>
      <c r="J2689" s="15"/>
    </row>
    <row r="2690" spans="1:10" x14ac:dyDescent="0.35">
      <c r="A2690" s="24" t="str">
        <f>'Base data'!A2731</f>
        <v>SS22</v>
      </c>
      <c r="B2690" s="30">
        <f>'Base data'!B2731</f>
        <v>0</v>
      </c>
      <c r="C2690" s="30">
        <f>'Base data'!E2731</f>
        <v>0</v>
      </c>
      <c r="D2690" s="15"/>
      <c r="E2690" s="15"/>
      <c r="F2690" s="15"/>
      <c r="G2690" s="15"/>
      <c r="H2690" s="15"/>
      <c r="I2690" s="15"/>
      <c r="J2690" s="15"/>
    </row>
    <row r="2691" spans="1:10" x14ac:dyDescent="0.35">
      <c r="A2691" s="24" t="str">
        <f>'Base data'!A2732</f>
        <v>SS3</v>
      </c>
      <c r="B2691" s="30">
        <f>'Base data'!B2732</f>
        <v>0</v>
      </c>
      <c r="C2691" s="30">
        <f>'Base data'!E2732</f>
        <v>0</v>
      </c>
      <c r="D2691" s="15"/>
      <c r="E2691" s="15"/>
      <c r="F2691" s="15"/>
      <c r="G2691" s="15"/>
      <c r="H2691" s="15"/>
      <c r="I2691" s="15"/>
      <c r="J2691" s="15"/>
    </row>
    <row r="2692" spans="1:10" x14ac:dyDescent="0.35">
      <c r="A2692" s="24" t="str">
        <f>'Base data'!A2733</f>
        <v>SS4</v>
      </c>
      <c r="B2692" s="30">
        <f>'Base data'!B2733</f>
        <v>0</v>
      </c>
      <c r="C2692" s="30">
        <f>'Base data'!E2733</f>
        <v>0</v>
      </c>
      <c r="D2692" s="15"/>
      <c r="E2692" s="15"/>
      <c r="F2692" s="15"/>
      <c r="G2692" s="15"/>
      <c r="H2692" s="15"/>
      <c r="I2692" s="15"/>
      <c r="J2692" s="15"/>
    </row>
    <row r="2693" spans="1:10" x14ac:dyDescent="0.35">
      <c r="A2693" s="24" t="str">
        <f>'Base data'!A2734</f>
        <v>SS5</v>
      </c>
      <c r="B2693" s="30">
        <f>'Base data'!B2734</f>
        <v>0</v>
      </c>
      <c r="C2693" s="30">
        <f>'Base data'!E2734</f>
        <v>0</v>
      </c>
      <c r="D2693" s="15"/>
      <c r="E2693" s="15"/>
      <c r="F2693" s="15"/>
      <c r="G2693" s="15"/>
      <c r="H2693" s="15"/>
      <c r="I2693" s="15"/>
      <c r="J2693" s="15"/>
    </row>
    <row r="2694" spans="1:10" x14ac:dyDescent="0.35">
      <c r="A2694" s="24" t="str">
        <f>'Base data'!A2735</f>
        <v>SS6</v>
      </c>
      <c r="B2694" s="30">
        <f>'Base data'!B2735</f>
        <v>0</v>
      </c>
      <c r="C2694" s="30">
        <f>'Base data'!E2735</f>
        <v>0</v>
      </c>
      <c r="D2694" s="15"/>
      <c r="E2694" s="15"/>
      <c r="F2694" s="15"/>
      <c r="G2694" s="15"/>
      <c r="H2694" s="15"/>
      <c r="I2694" s="15"/>
      <c r="J2694" s="15"/>
    </row>
    <row r="2695" spans="1:10" x14ac:dyDescent="0.35">
      <c r="A2695" s="24" t="str">
        <f>'Base data'!A2736</f>
        <v>SS7</v>
      </c>
      <c r="B2695" s="30">
        <f>'Base data'!B2736</f>
        <v>0</v>
      </c>
      <c r="C2695" s="30">
        <f>'Base data'!E2736</f>
        <v>0</v>
      </c>
      <c r="D2695" s="15"/>
      <c r="E2695" s="15"/>
      <c r="F2695" s="15"/>
      <c r="G2695" s="15"/>
      <c r="H2695" s="15"/>
      <c r="I2695" s="15"/>
      <c r="J2695" s="15"/>
    </row>
    <row r="2696" spans="1:10" x14ac:dyDescent="0.35">
      <c r="A2696" s="24" t="str">
        <f>'Base data'!A2737</f>
        <v>SS8</v>
      </c>
      <c r="B2696" s="30">
        <f>'Base data'!B2737</f>
        <v>0</v>
      </c>
      <c r="C2696" s="30">
        <f>'Base data'!E2737</f>
        <v>0</v>
      </c>
      <c r="D2696" s="15"/>
      <c r="E2696" s="15"/>
      <c r="F2696" s="15"/>
      <c r="G2696" s="15"/>
      <c r="H2696" s="15"/>
      <c r="I2696" s="15"/>
      <c r="J2696" s="15"/>
    </row>
    <row r="2697" spans="1:10" x14ac:dyDescent="0.35">
      <c r="A2697" s="24" t="str">
        <f>'Base data'!A2738</f>
        <v>SS9</v>
      </c>
      <c r="B2697" s="30">
        <f>'Base data'!B2738</f>
        <v>0</v>
      </c>
      <c r="C2697" s="30">
        <f>'Base data'!E2738</f>
        <v>0</v>
      </c>
      <c r="D2697" s="15"/>
      <c r="E2697" s="15"/>
      <c r="F2697" s="15"/>
      <c r="G2697" s="15"/>
      <c r="H2697" s="15"/>
      <c r="I2697" s="15"/>
      <c r="J2697" s="15"/>
    </row>
    <row r="2698" spans="1:10" x14ac:dyDescent="0.35">
      <c r="A2698" s="24" t="str">
        <f>'Base data'!A2739</f>
        <v>SS99</v>
      </c>
      <c r="B2698" s="30">
        <f>'Base data'!B2739</f>
        <v>0</v>
      </c>
      <c r="C2698" s="30">
        <f>'Base data'!E2739</f>
        <v>0</v>
      </c>
      <c r="D2698" s="15"/>
      <c r="E2698" s="15"/>
      <c r="F2698" s="15"/>
      <c r="G2698" s="15"/>
      <c r="H2698" s="15"/>
      <c r="I2698" s="15"/>
      <c r="J2698" s="15"/>
    </row>
    <row r="2699" spans="1:10" x14ac:dyDescent="0.35">
      <c r="A2699" s="24" t="str">
        <f>'Base data'!A2740</f>
        <v>ST1</v>
      </c>
      <c r="B2699" s="30">
        <f>'Base data'!B2740</f>
        <v>0</v>
      </c>
      <c r="C2699" s="30">
        <f>'Base data'!E2740</f>
        <v>0</v>
      </c>
      <c r="D2699" s="15"/>
      <c r="E2699" s="15"/>
      <c r="F2699" s="15"/>
      <c r="G2699" s="15"/>
      <c r="H2699" s="15"/>
      <c r="I2699" s="15"/>
      <c r="J2699" s="15"/>
    </row>
    <row r="2700" spans="1:10" x14ac:dyDescent="0.35">
      <c r="A2700" s="24" t="str">
        <f>'Base data'!A2741</f>
        <v>ST10</v>
      </c>
      <c r="B2700" s="30">
        <f>'Base data'!B2741</f>
        <v>0</v>
      </c>
      <c r="C2700" s="30">
        <f>'Base data'!E2741</f>
        <v>0</v>
      </c>
      <c r="D2700" s="15"/>
      <c r="E2700" s="15"/>
      <c r="F2700" s="15"/>
      <c r="G2700" s="15"/>
      <c r="H2700" s="15"/>
      <c r="I2700" s="15"/>
      <c r="J2700" s="15"/>
    </row>
    <row r="2701" spans="1:10" x14ac:dyDescent="0.35">
      <c r="A2701" s="24" t="str">
        <f>'Base data'!A2742</f>
        <v>ST11</v>
      </c>
      <c r="B2701" s="30">
        <f>'Base data'!B2742</f>
        <v>0</v>
      </c>
      <c r="C2701" s="30">
        <f>'Base data'!E2742</f>
        <v>0</v>
      </c>
      <c r="D2701" s="15"/>
      <c r="E2701" s="15"/>
      <c r="F2701" s="15"/>
      <c r="G2701" s="15"/>
      <c r="H2701" s="15"/>
      <c r="I2701" s="15"/>
      <c r="J2701" s="15"/>
    </row>
    <row r="2702" spans="1:10" x14ac:dyDescent="0.35">
      <c r="A2702" s="24" t="str">
        <f>'Base data'!A2743</f>
        <v>ST12</v>
      </c>
      <c r="B2702" s="30">
        <f>'Base data'!B2743</f>
        <v>0</v>
      </c>
      <c r="C2702" s="30">
        <f>'Base data'!E2743</f>
        <v>0</v>
      </c>
      <c r="D2702" s="15"/>
      <c r="E2702" s="15"/>
      <c r="F2702" s="15"/>
      <c r="G2702" s="15"/>
      <c r="H2702" s="15"/>
      <c r="I2702" s="15"/>
      <c r="J2702" s="15"/>
    </row>
    <row r="2703" spans="1:10" x14ac:dyDescent="0.35">
      <c r="A2703" s="24" t="str">
        <f>'Base data'!A2744</f>
        <v>ST13</v>
      </c>
      <c r="B2703" s="30">
        <f>'Base data'!B2744</f>
        <v>0</v>
      </c>
      <c r="C2703" s="30">
        <f>'Base data'!E2744</f>
        <v>0</v>
      </c>
      <c r="D2703" s="15"/>
      <c r="E2703" s="15"/>
      <c r="F2703" s="15"/>
      <c r="G2703" s="15"/>
      <c r="H2703" s="15"/>
      <c r="I2703" s="15"/>
      <c r="J2703" s="15"/>
    </row>
    <row r="2704" spans="1:10" x14ac:dyDescent="0.35">
      <c r="A2704" s="24" t="str">
        <f>'Base data'!A2745</f>
        <v>ST14</v>
      </c>
      <c r="B2704" s="30">
        <f>'Base data'!B2745</f>
        <v>0</v>
      </c>
      <c r="C2704" s="30">
        <f>'Base data'!E2745</f>
        <v>0</v>
      </c>
      <c r="D2704" s="15"/>
      <c r="E2704" s="15"/>
      <c r="F2704" s="15"/>
      <c r="G2704" s="15"/>
      <c r="H2704" s="15"/>
      <c r="I2704" s="15"/>
      <c r="J2704" s="15"/>
    </row>
    <row r="2705" spans="1:10" x14ac:dyDescent="0.35">
      <c r="A2705" s="24" t="str">
        <f>'Base data'!A2746</f>
        <v>ST15</v>
      </c>
      <c r="B2705" s="30">
        <f>'Base data'!B2746</f>
        <v>0</v>
      </c>
      <c r="C2705" s="30">
        <f>'Base data'!E2746</f>
        <v>0</v>
      </c>
      <c r="D2705" s="15"/>
      <c r="E2705" s="15"/>
      <c r="F2705" s="15"/>
      <c r="G2705" s="15"/>
      <c r="H2705" s="15"/>
      <c r="I2705" s="15"/>
      <c r="J2705" s="15"/>
    </row>
    <row r="2706" spans="1:10" x14ac:dyDescent="0.35">
      <c r="A2706" s="24" t="str">
        <f>'Base data'!A2747</f>
        <v>ST16</v>
      </c>
      <c r="B2706" s="30">
        <f>'Base data'!B2747</f>
        <v>0</v>
      </c>
      <c r="C2706" s="30">
        <f>'Base data'!E2747</f>
        <v>0</v>
      </c>
      <c r="D2706" s="15"/>
      <c r="E2706" s="15"/>
      <c r="F2706" s="15"/>
      <c r="G2706" s="15"/>
      <c r="H2706" s="15"/>
      <c r="I2706" s="15"/>
      <c r="J2706" s="15"/>
    </row>
    <row r="2707" spans="1:10" x14ac:dyDescent="0.35">
      <c r="A2707" s="24" t="str">
        <f>'Base data'!A2748</f>
        <v>ST17</v>
      </c>
      <c r="B2707" s="30">
        <f>'Base data'!B2748</f>
        <v>0</v>
      </c>
      <c r="C2707" s="30">
        <f>'Base data'!E2748</f>
        <v>0</v>
      </c>
      <c r="D2707" s="15"/>
      <c r="E2707" s="15"/>
      <c r="F2707" s="15"/>
      <c r="G2707" s="15"/>
      <c r="H2707" s="15"/>
      <c r="I2707" s="15"/>
      <c r="J2707" s="15"/>
    </row>
    <row r="2708" spans="1:10" x14ac:dyDescent="0.35">
      <c r="A2708" s="24" t="str">
        <f>'Base data'!A2749</f>
        <v>ST18</v>
      </c>
      <c r="B2708" s="30">
        <f>'Base data'!B2749</f>
        <v>0</v>
      </c>
      <c r="C2708" s="30">
        <f>'Base data'!E2749</f>
        <v>0</v>
      </c>
      <c r="D2708" s="15"/>
      <c r="E2708" s="15"/>
      <c r="F2708" s="15"/>
      <c r="G2708" s="15"/>
      <c r="H2708" s="15"/>
      <c r="I2708" s="15"/>
      <c r="J2708" s="15"/>
    </row>
    <row r="2709" spans="1:10" x14ac:dyDescent="0.35">
      <c r="A2709" s="24" t="str">
        <f>'Base data'!A2750</f>
        <v>ST19</v>
      </c>
      <c r="B2709" s="30">
        <f>'Base data'!B2750</f>
        <v>0</v>
      </c>
      <c r="C2709" s="30">
        <f>'Base data'!E2750</f>
        <v>0</v>
      </c>
      <c r="D2709" s="15"/>
      <c r="E2709" s="15"/>
      <c r="F2709" s="15"/>
      <c r="G2709" s="15"/>
      <c r="H2709" s="15"/>
      <c r="I2709" s="15"/>
      <c r="J2709" s="15"/>
    </row>
    <row r="2710" spans="1:10" x14ac:dyDescent="0.35">
      <c r="A2710" s="24" t="str">
        <f>'Base data'!A2751</f>
        <v>ST2</v>
      </c>
      <c r="B2710" s="30">
        <f>'Base data'!B2751</f>
        <v>0</v>
      </c>
      <c r="C2710" s="30">
        <f>'Base data'!E2751</f>
        <v>0</v>
      </c>
      <c r="D2710" s="15"/>
      <c r="E2710" s="15"/>
      <c r="F2710" s="15"/>
      <c r="G2710" s="15"/>
      <c r="H2710" s="15"/>
      <c r="I2710" s="15"/>
      <c r="J2710" s="15"/>
    </row>
    <row r="2711" spans="1:10" x14ac:dyDescent="0.35">
      <c r="A2711" s="24" t="str">
        <f>'Base data'!A2752</f>
        <v>ST20</v>
      </c>
      <c r="B2711" s="30">
        <f>'Base data'!B2752</f>
        <v>0</v>
      </c>
      <c r="C2711" s="30">
        <f>'Base data'!E2752</f>
        <v>0</v>
      </c>
      <c r="D2711" s="15"/>
      <c r="E2711" s="15"/>
      <c r="F2711" s="15"/>
      <c r="G2711" s="15"/>
      <c r="H2711" s="15"/>
      <c r="I2711" s="15"/>
      <c r="J2711" s="15"/>
    </row>
    <row r="2712" spans="1:10" x14ac:dyDescent="0.35">
      <c r="A2712" s="24" t="str">
        <f>'Base data'!A2753</f>
        <v>ST21</v>
      </c>
      <c r="B2712" s="30">
        <f>'Base data'!B2753</f>
        <v>0</v>
      </c>
      <c r="C2712" s="30">
        <f>'Base data'!E2753</f>
        <v>0</v>
      </c>
      <c r="D2712" s="15"/>
      <c r="E2712" s="15"/>
      <c r="F2712" s="15"/>
      <c r="G2712" s="15"/>
      <c r="H2712" s="15"/>
      <c r="I2712" s="15"/>
      <c r="J2712" s="15"/>
    </row>
    <row r="2713" spans="1:10" x14ac:dyDescent="0.35">
      <c r="A2713" s="24" t="str">
        <f>'Base data'!A2754</f>
        <v>ST3</v>
      </c>
      <c r="B2713" s="30">
        <f>'Base data'!B2754</f>
        <v>0</v>
      </c>
      <c r="C2713" s="30">
        <f>'Base data'!E2754</f>
        <v>0</v>
      </c>
      <c r="D2713" s="15"/>
      <c r="E2713" s="15"/>
      <c r="F2713" s="15"/>
      <c r="G2713" s="15"/>
      <c r="H2713" s="15"/>
      <c r="I2713" s="15"/>
      <c r="J2713" s="15"/>
    </row>
    <row r="2714" spans="1:10" x14ac:dyDescent="0.35">
      <c r="A2714" s="24" t="str">
        <f>'Base data'!A2755</f>
        <v>ST4</v>
      </c>
      <c r="B2714" s="30">
        <f>'Base data'!B2755</f>
        <v>0</v>
      </c>
      <c r="C2714" s="30">
        <f>'Base data'!E2755</f>
        <v>0</v>
      </c>
      <c r="D2714" s="15"/>
      <c r="E2714" s="15"/>
      <c r="F2714" s="15"/>
      <c r="G2714" s="15"/>
      <c r="H2714" s="15"/>
      <c r="I2714" s="15"/>
      <c r="J2714" s="15"/>
    </row>
    <row r="2715" spans="1:10" x14ac:dyDescent="0.35">
      <c r="A2715" s="24" t="str">
        <f>'Base data'!A2756</f>
        <v>ST5</v>
      </c>
      <c r="B2715" s="30">
        <f>'Base data'!B2756</f>
        <v>0</v>
      </c>
      <c r="C2715" s="30">
        <f>'Base data'!E2756</f>
        <v>0</v>
      </c>
      <c r="D2715" s="15"/>
      <c r="E2715" s="15"/>
      <c r="F2715" s="15"/>
      <c r="G2715" s="15"/>
      <c r="H2715" s="15"/>
      <c r="I2715" s="15"/>
      <c r="J2715" s="15"/>
    </row>
    <row r="2716" spans="1:10" x14ac:dyDescent="0.35">
      <c r="A2716" s="24" t="str">
        <f>'Base data'!A2757</f>
        <v>ST55</v>
      </c>
      <c r="B2716" s="30">
        <f>'Base data'!B2757</f>
        <v>0</v>
      </c>
      <c r="C2716" s="30">
        <f>'Base data'!E2757</f>
        <v>0</v>
      </c>
      <c r="D2716" s="15"/>
      <c r="E2716" s="15"/>
      <c r="F2716" s="15"/>
      <c r="G2716" s="15"/>
      <c r="H2716" s="15"/>
      <c r="I2716" s="15"/>
      <c r="J2716" s="15"/>
    </row>
    <row r="2717" spans="1:10" x14ac:dyDescent="0.35">
      <c r="A2717" s="24" t="str">
        <f>'Base data'!A2758</f>
        <v>ST6</v>
      </c>
      <c r="B2717" s="30">
        <f>'Base data'!B2758</f>
        <v>0</v>
      </c>
      <c r="C2717" s="30">
        <f>'Base data'!E2758</f>
        <v>0</v>
      </c>
      <c r="D2717" s="15"/>
      <c r="E2717" s="15"/>
      <c r="F2717" s="15"/>
      <c r="G2717" s="15"/>
      <c r="H2717" s="15"/>
      <c r="I2717" s="15"/>
      <c r="J2717" s="15"/>
    </row>
    <row r="2718" spans="1:10" x14ac:dyDescent="0.35">
      <c r="A2718" s="24" t="str">
        <f>'Base data'!A2759</f>
        <v>ST7</v>
      </c>
      <c r="B2718" s="30">
        <f>'Base data'!B2759</f>
        <v>0</v>
      </c>
      <c r="C2718" s="30">
        <f>'Base data'!E2759</f>
        <v>0</v>
      </c>
      <c r="D2718" s="15"/>
      <c r="E2718" s="15"/>
      <c r="F2718" s="15"/>
      <c r="G2718" s="15"/>
      <c r="H2718" s="15"/>
      <c r="I2718" s="15"/>
      <c r="J2718" s="15"/>
    </row>
    <row r="2719" spans="1:10" x14ac:dyDescent="0.35">
      <c r="A2719" s="24" t="str">
        <f>'Base data'!A2760</f>
        <v>ST8</v>
      </c>
      <c r="B2719" s="30">
        <f>'Base data'!B2760</f>
        <v>0</v>
      </c>
      <c r="C2719" s="30">
        <f>'Base data'!E2760</f>
        <v>0</v>
      </c>
      <c r="D2719" s="15"/>
      <c r="E2719" s="15"/>
      <c r="F2719" s="15"/>
      <c r="G2719" s="15"/>
      <c r="H2719" s="15"/>
      <c r="I2719" s="15"/>
      <c r="J2719" s="15"/>
    </row>
    <row r="2720" spans="1:10" x14ac:dyDescent="0.35">
      <c r="A2720" s="24" t="str">
        <f>'Base data'!A2761</f>
        <v>ST9</v>
      </c>
      <c r="B2720" s="30">
        <f>'Base data'!B2761</f>
        <v>0</v>
      </c>
      <c r="C2720" s="30">
        <f>'Base data'!E2761</f>
        <v>0</v>
      </c>
      <c r="D2720" s="15"/>
      <c r="E2720" s="15"/>
      <c r="F2720" s="15"/>
      <c r="G2720" s="15"/>
      <c r="H2720" s="15"/>
      <c r="I2720" s="15"/>
      <c r="J2720" s="15"/>
    </row>
    <row r="2721" spans="1:10" x14ac:dyDescent="0.35">
      <c r="A2721" s="24" t="str">
        <f>'Base data'!A2762</f>
        <v>SW10</v>
      </c>
      <c r="B2721" s="30">
        <f>'Base data'!B2762</f>
        <v>0</v>
      </c>
      <c r="C2721" s="30">
        <f>'Base data'!E2762</f>
        <v>0</v>
      </c>
      <c r="D2721" s="15"/>
      <c r="E2721" s="15"/>
      <c r="F2721" s="15"/>
      <c r="G2721" s="15"/>
      <c r="H2721" s="15"/>
      <c r="I2721" s="15"/>
      <c r="J2721" s="15"/>
    </row>
    <row r="2722" spans="1:10" x14ac:dyDescent="0.35">
      <c r="A2722" s="24" t="str">
        <f>'Base data'!A2763</f>
        <v>SW11</v>
      </c>
      <c r="B2722" s="30">
        <f>'Base data'!B2763</f>
        <v>0</v>
      </c>
      <c r="C2722" s="30">
        <f>'Base data'!E2763</f>
        <v>0</v>
      </c>
      <c r="D2722" s="15"/>
      <c r="E2722" s="15"/>
      <c r="F2722" s="15"/>
      <c r="G2722" s="15"/>
      <c r="H2722" s="15"/>
      <c r="I2722" s="15"/>
      <c r="J2722" s="15"/>
    </row>
    <row r="2723" spans="1:10" x14ac:dyDescent="0.35">
      <c r="A2723" s="24" t="str">
        <f>'Base data'!A2764</f>
        <v>SW12</v>
      </c>
      <c r="B2723" s="30">
        <f>'Base data'!B2764</f>
        <v>0</v>
      </c>
      <c r="C2723" s="30">
        <f>'Base data'!E2764</f>
        <v>0</v>
      </c>
      <c r="D2723" s="15"/>
      <c r="E2723" s="15"/>
      <c r="F2723" s="15"/>
      <c r="G2723" s="15"/>
      <c r="H2723" s="15"/>
      <c r="I2723" s="15"/>
      <c r="J2723" s="15"/>
    </row>
    <row r="2724" spans="1:10" x14ac:dyDescent="0.35">
      <c r="A2724" s="24" t="str">
        <f>'Base data'!A2765</f>
        <v>SW13</v>
      </c>
      <c r="B2724" s="30">
        <f>'Base data'!B2765</f>
        <v>0</v>
      </c>
      <c r="C2724" s="30">
        <f>'Base data'!E2765</f>
        <v>0</v>
      </c>
      <c r="D2724" s="15"/>
      <c r="E2724" s="15"/>
      <c r="F2724" s="15"/>
      <c r="G2724" s="15"/>
      <c r="H2724" s="15"/>
      <c r="I2724" s="15"/>
      <c r="J2724" s="15"/>
    </row>
    <row r="2725" spans="1:10" x14ac:dyDescent="0.35">
      <c r="A2725" s="24" t="str">
        <f>'Base data'!A2766</f>
        <v>SW14</v>
      </c>
      <c r="B2725" s="30">
        <f>'Base data'!B2766</f>
        <v>0</v>
      </c>
      <c r="C2725" s="30">
        <f>'Base data'!E2766</f>
        <v>0</v>
      </c>
      <c r="D2725" s="15"/>
      <c r="E2725" s="15"/>
      <c r="F2725" s="15"/>
      <c r="G2725" s="15"/>
      <c r="H2725" s="15"/>
      <c r="I2725" s="15"/>
      <c r="J2725" s="15"/>
    </row>
    <row r="2726" spans="1:10" x14ac:dyDescent="0.35">
      <c r="A2726" s="24" t="str">
        <f>'Base data'!A2767</f>
        <v>SW15</v>
      </c>
      <c r="B2726" s="30">
        <f>'Base data'!B2767</f>
        <v>0</v>
      </c>
      <c r="C2726" s="30">
        <f>'Base data'!E2767</f>
        <v>0</v>
      </c>
      <c r="D2726" s="15"/>
      <c r="E2726" s="15"/>
      <c r="F2726" s="15"/>
      <c r="G2726" s="15"/>
      <c r="H2726" s="15"/>
      <c r="I2726" s="15"/>
      <c r="J2726" s="15"/>
    </row>
    <row r="2727" spans="1:10" x14ac:dyDescent="0.35">
      <c r="A2727" s="24" t="str">
        <f>'Base data'!A2768</f>
        <v>SW16</v>
      </c>
      <c r="B2727" s="30">
        <f>'Base data'!B2768</f>
        <v>0</v>
      </c>
      <c r="C2727" s="30">
        <f>'Base data'!E2768</f>
        <v>0</v>
      </c>
      <c r="D2727" s="15"/>
      <c r="E2727" s="15"/>
      <c r="F2727" s="15"/>
      <c r="G2727" s="15"/>
      <c r="H2727" s="15"/>
      <c r="I2727" s="15"/>
      <c r="J2727" s="15"/>
    </row>
    <row r="2728" spans="1:10" x14ac:dyDescent="0.35">
      <c r="A2728" s="24" t="str">
        <f>'Base data'!A2769</f>
        <v>SW17</v>
      </c>
      <c r="B2728" s="30">
        <f>'Base data'!B2769</f>
        <v>0</v>
      </c>
      <c r="C2728" s="30">
        <f>'Base data'!E2769</f>
        <v>0</v>
      </c>
      <c r="D2728" s="15"/>
      <c r="E2728" s="15"/>
      <c r="F2728" s="15"/>
      <c r="G2728" s="15"/>
      <c r="H2728" s="15"/>
      <c r="I2728" s="15"/>
      <c r="J2728" s="15"/>
    </row>
    <row r="2729" spans="1:10" x14ac:dyDescent="0.35">
      <c r="A2729" s="24" t="str">
        <f>'Base data'!A2770</f>
        <v>SW18</v>
      </c>
      <c r="B2729" s="30">
        <f>'Base data'!B2770</f>
        <v>0</v>
      </c>
      <c r="C2729" s="30">
        <f>'Base data'!E2770</f>
        <v>0</v>
      </c>
      <c r="D2729" s="15"/>
      <c r="E2729" s="15"/>
      <c r="F2729" s="15"/>
      <c r="G2729" s="15"/>
      <c r="H2729" s="15"/>
      <c r="I2729" s="15"/>
      <c r="J2729" s="15"/>
    </row>
    <row r="2730" spans="1:10" x14ac:dyDescent="0.35">
      <c r="A2730" s="24" t="str">
        <f>'Base data'!A2771</f>
        <v>SW19</v>
      </c>
      <c r="B2730" s="30">
        <f>'Base data'!B2771</f>
        <v>0</v>
      </c>
      <c r="C2730" s="30">
        <f>'Base data'!E2771</f>
        <v>0</v>
      </c>
      <c r="D2730" s="15"/>
      <c r="E2730" s="15"/>
      <c r="F2730" s="15"/>
      <c r="G2730" s="15"/>
      <c r="H2730" s="15"/>
      <c r="I2730" s="15"/>
      <c r="J2730" s="15"/>
    </row>
    <row r="2731" spans="1:10" x14ac:dyDescent="0.35">
      <c r="A2731" s="24" t="str">
        <f>'Base data'!A2772</f>
        <v>SW1A</v>
      </c>
      <c r="B2731" s="30">
        <f>'Base data'!B2772</f>
        <v>0</v>
      </c>
      <c r="C2731" s="30">
        <f>'Base data'!E2772</f>
        <v>0</v>
      </c>
      <c r="D2731" s="15"/>
      <c r="E2731" s="15"/>
      <c r="F2731" s="15"/>
      <c r="G2731" s="15"/>
      <c r="H2731" s="15"/>
      <c r="I2731" s="15"/>
      <c r="J2731" s="15"/>
    </row>
    <row r="2732" spans="1:10" x14ac:dyDescent="0.35">
      <c r="A2732" s="24" t="str">
        <f>'Base data'!A2773</f>
        <v>SW1E</v>
      </c>
      <c r="B2732" s="30">
        <f>'Base data'!B2773</f>
        <v>0</v>
      </c>
      <c r="C2732" s="30">
        <f>'Base data'!E2773</f>
        <v>0</v>
      </c>
      <c r="D2732" s="15"/>
      <c r="E2732" s="15"/>
      <c r="F2732" s="15"/>
      <c r="G2732" s="15"/>
      <c r="H2732" s="15"/>
      <c r="I2732" s="15"/>
      <c r="J2732" s="15"/>
    </row>
    <row r="2733" spans="1:10" x14ac:dyDescent="0.35">
      <c r="A2733" s="24" t="str">
        <f>'Base data'!A2774</f>
        <v>SW1H</v>
      </c>
      <c r="B2733" s="30">
        <f>'Base data'!B2774</f>
        <v>0</v>
      </c>
      <c r="C2733" s="30">
        <f>'Base data'!E2774</f>
        <v>0</v>
      </c>
      <c r="D2733" s="15"/>
      <c r="E2733" s="15"/>
      <c r="F2733" s="15"/>
      <c r="G2733" s="15"/>
      <c r="H2733" s="15"/>
      <c r="I2733" s="15"/>
      <c r="J2733" s="15"/>
    </row>
    <row r="2734" spans="1:10" x14ac:dyDescent="0.35">
      <c r="A2734" s="24" t="str">
        <f>'Base data'!A2775</f>
        <v>SW1P</v>
      </c>
      <c r="B2734" s="30">
        <f>'Base data'!B2775</f>
        <v>0</v>
      </c>
      <c r="C2734" s="30">
        <f>'Base data'!E2775</f>
        <v>0</v>
      </c>
      <c r="D2734" s="15"/>
      <c r="E2734" s="15"/>
      <c r="F2734" s="15"/>
      <c r="G2734" s="15"/>
      <c r="H2734" s="15"/>
      <c r="I2734" s="15"/>
      <c r="J2734" s="15"/>
    </row>
    <row r="2735" spans="1:10" x14ac:dyDescent="0.35">
      <c r="A2735" s="24" t="str">
        <f>'Base data'!A2776</f>
        <v>SW1V</v>
      </c>
      <c r="B2735" s="30">
        <f>'Base data'!B2776</f>
        <v>0</v>
      </c>
      <c r="C2735" s="30">
        <f>'Base data'!E2776</f>
        <v>0</v>
      </c>
      <c r="D2735" s="15"/>
      <c r="E2735" s="15"/>
      <c r="F2735" s="15"/>
      <c r="G2735" s="15"/>
      <c r="H2735" s="15"/>
      <c r="I2735" s="15"/>
      <c r="J2735" s="15"/>
    </row>
    <row r="2736" spans="1:10" x14ac:dyDescent="0.35">
      <c r="A2736" s="24" t="str">
        <f>'Base data'!A2777</f>
        <v>SW1W</v>
      </c>
      <c r="B2736" s="30">
        <f>'Base data'!B2777</f>
        <v>0</v>
      </c>
      <c r="C2736" s="30">
        <f>'Base data'!E2777</f>
        <v>0</v>
      </c>
      <c r="D2736" s="15"/>
      <c r="E2736" s="15"/>
      <c r="F2736" s="15"/>
      <c r="G2736" s="15"/>
      <c r="H2736" s="15"/>
      <c r="I2736" s="15"/>
      <c r="J2736" s="15"/>
    </row>
    <row r="2737" spans="1:10" x14ac:dyDescent="0.35">
      <c r="A2737" s="24" t="str">
        <f>'Base data'!A2778</f>
        <v>SW1X</v>
      </c>
      <c r="B2737" s="30">
        <f>'Base data'!B2778</f>
        <v>0</v>
      </c>
      <c r="C2737" s="30">
        <f>'Base data'!E2778</f>
        <v>0</v>
      </c>
      <c r="D2737" s="15"/>
      <c r="E2737" s="15"/>
      <c r="F2737" s="15"/>
      <c r="G2737" s="15"/>
      <c r="H2737" s="15"/>
      <c r="I2737" s="15"/>
      <c r="J2737" s="15"/>
    </row>
    <row r="2738" spans="1:10" x14ac:dyDescent="0.35">
      <c r="A2738" s="24" t="str">
        <f>'Base data'!A2779</f>
        <v>SW1Y</v>
      </c>
      <c r="B2738" s="30">
        <f>'Base data'!B2779</f>
        <v>0</v>
      </c>
      <c r="C2738" s="30">
        <f>'Base data'!E2779</f>
        <v>0</v>
      </c>
      <c r="D2738" s="15"/>
      <c r="E2738" s="15"/>
      <c r="F2738" s="15"/>
      <c r="G2738" s="15"/>
      <c r="H2738" s="15"/>
      <c r="I2738" s="15"/>
      <c r="J2738" s="15"/>
    </row>
    <row r="2739" spans="1:10" x14ac:dyDescent="0.35">
      <c r="A2739" s="24" t="str">
        <f>'Base data'!A2780</f>
        <v>SW2</v>
      </c>
      <c r="B2739" s="30">
        <f>'Base data'!B2780</f>
        <v>0</v>
      </c>
      <c r="C2739" s="30">
        <f>'Base data'!E2780</f>
        <v>0</v>
      </c>
      <c r="D2739" s="15"/>
      <c r="E2739" s="15"/>
      <c r="F2739" s="15"/>
      <c r="G2739" s="15"/>
      <c r="H2739" s="15"/>
      <c r="I2739" s="15"/>
      <c r="J2739" s="15"/>
    </row>
    <row r="2740" spans="1:10" x14ac:dyDescent="0.35">
      <c r="A2740" s="24" t="str">
        <f>'Base data'!A2781</f>
        <v>SW20</v>
      </c>
      <c r="B2740" s="30">
        <f>'Base data'!B2781</f>
        <v>0</v>
      </c>
      <c r="C2740" s="30">
        <f>'Base data'!E2781</f>
        <v>0</v>
      </c>
      <c r="D2740" s="15"/>
      <c r="E2740" s="15"/>
      <c r="F2740" s="15"/>
      <c r="G2740" s="15"/>
      <c r="H2740" s="15"/>
      <c r="I2740" s="15"/>
      <c r="J2740" s="15"/>
    </row>
    <row r="2741" spans="1:10" x14ac:dyDescent="0.35">
      <c r="A2741" s="24" t="str">
        <f>'Base data'!A2782</f>
        <v>SW3</v>
      </c>
      <c r="B2741" s="30">
        <f>'Base data'!B2782</f>
        <v>0</v>
      </c>
      <c r="C2741" s="30">
        <f>'Base data'!E2782</f>
        <v>0</v>
      </c>
      <c r="D2741" s="15"/>
      <c r="E2741" s="15"/>
      <c r="F2741" s="15"/>
      <c r="G2741" s="15"/>
      <c r="H2741" s="15"/>
      <c r="I2741" s="15"/>
      <c r="J2741" s="15"/>
    </row>
    <row r="2742" spans="1:10" x14ac:dyDescent="0.35">
      <c r="A2742" s="24" t="str">
        <f>'Base data'!A2783</f>
        <v>SW4</v>
      </c>
      <c r="B2742" s="30">
        <f>'Base data'!B2783</f>
        <v>0</v>
      </c>
      <c r="C2742" s="30">
        <f>'Base data'!E2783</f>
        <v>0</v>
      </c>
      <c r="D2742" s="15"/>
      <c r="E2742" s="15"/>
      <c r="F2742" s="15"/>
      <c r="G2742" s="15"/>
      <c r="H2742" s="15"/>
      <c r="I2742" s="15"/>
      <c r="J2742" s="15"/>
    </row>
    <row r="2743" spans="1:10" x14ac:dyDescent="0.35">
      <c r="A2743" s="24" t="str">
        <f>'Base data'!A2784</f>
        <v>SW5</v>
      </c>
      <c r="B2743" s="30">
        <f>'Base data'!B2784</f>
        <v>0</v>
      </c>
      <c r="C2743" s="30">
        <f>'Base data'!E2784</f>
        <v>0</v>
      </c>
      <c r="D2743" s="15"/>
      <c r="E2743" s="15"/>
      <c r="F2743" s="15"/>
      <c r="G2743" s="15"/>
      <c r="H2743" s="15"/>
      <c r="I2743" s="15"/>
      <c r="J2743" s="15"/>
    </row>
    <row r="2744" spans="1:10" x14ac:dyDescent="0.35">
      <c r="A2744" s="24" t="str">
        <f>'Base data'!A2785</f>
        <v>SW6</v>
      </c>
      <c r="B2744" s="30">
        <f>'Base data'!B2785</f>
        <v>0</v>
      </c>
      <c r="C2744" s="30">
        <f>'Base data'!E2785</f>
        <v>0</v>
      </c>
      <c r="D2744" s="15"/>
      <c r="E2744" s="15"/>
      <c r="F2744" s="15"/>
      <c r="G2744" s="15"/>
      <c r="H2744" s="15"/>
      <c r="I2744" s="15"/>
      <c r="J2744" s="15"/>
    </row>
    <row r="2745" spans="1:10" x14ac:dyDescent="0.35">
      <c r="A2745" s="24" t="str">
        <f>'Base data'!A2786</f>
        <v>SW7</v>
      </c>
      <c r="B2745" s="30">
        <f>'Base data'!B2786</f>
        <v>0</v>
      </c>
      <c r="C2745" s="30">
        <f>'Base data'!E2786</f>
        <v>0</v>
      </c>
      <c r="D2745" s="15"/>
      <c r="E2745" s="15"/>
      <c r="F2745" s="15"/>
      <c r="G2745" s="15"/>
      <c r="H2745" s="15"/>
      <c r="I2745" s="15"/>
      <c r="J2745" s="15"/>
    </row>
    <row r="2746" spans="1:10" x14ac:dyDescent="0.35">
      <c r="A2746" s="24" t="str">
        <f>'Base data'!A2787</f>
        <v>SW8</v>
      </c>
      <c r="B2746" s="30">
        <f>'Base data'!B2787</f>
        <v>0</v>
      </c>
      <c r="C2746" s="30">
        <f>'Base data'!E2787</f>
        <v>0</v>
      </c>
      <c r="D2746" s="15"/>
      <c r="E2746" s="15"/>
      <c r="F2746" s="15"/>
      <c r="G2746" s="15"/>
      <c r="H2746" s="15"/>
      <c r="I2746" s="15"/>
      <c r="J2746" s="15"/>
    </row>
    <row r="2747" spans="1:10" x14ac:dyDescent="0.35">
      <c r="A2747" s="24" t="str">
        <f>'Base data'!A2788</f>
        <v>SW9</v>
      </c>
      <c r="B2747" s="30">
        <f>'Base data'!B2788</f>
        <v>0</v>
      </c>
      <c r="C2747" s="30">
        <f>'Base data'!E2788</f>
        <v>0</v>
      </c>
      <c r="D2747" s="15"/>
      <c r="E2747" s="15"/>
      <c r="F2747" s="15"/>
      <c r="G2747" s="15"/>
      <c r="H2747" s="15"/>
      <c r="I2747" s="15"/>
      <c r="J2747" s="15"/>
    </row>
    <row r="2748" spans="1:10" x14ac:dyDescent="0.35">
      <c r="A2748" s="24" t="str">
        <f>'Base data'!A2789</f>
        <v>SW95</v>
      </c>
      <c r="B2748" s="30">
        <f>'Base data'!B2789</f>
        <v>0</v>
      </c>
      <c r="C2748" s="30">
        <f>'Base data'!E2789</f>
        <v>0</v>
      </c>
      <c r="D2748" s="15"/>
      <c r="E2748" s="15"/>
      <c r="F2748" s="15"/>
      <c r="G2748" s="15"/>
      <c r="H2748" s="15"/>
      <c r="I2748" s="15"/>
      <c r="J2748" s="15"/>
    </row>
    <row r="2749" spans="1:10" x14ac:dyDescent="0.35">
      <c r="A2749" s="24" t="str">
        <f>'Base data'!A2790</f>
        <v>SW99</v>
      </c>
      <c r="B2749" s="30">
        <f>'Base data'!B2790</f>
        <v>0</v>
      </c>
      <c r="C2749" s="30">
        <f>'Base data'!E2790</f>
        <v>0</v>
      </c>
      <c r="D2749" s="15"/>
      <c r="E2749" s="15"/>
      <c r="F2749" s="15"/>
      <c r="G2749" s="15"/>
      <c r="H2749" s="15"/>
      <c r="I2749" s="15"/>
      <c r="J2749" s="15"/>
    </row>
    <row r="2750" spans="1:10" x14ac:dyDescent="0.35">
      <c r="A2750" s="24" t="str">
        <f>'Base data'!A2791</f>
        <v>SY1</v>
      </c>
      <c r="B2750" s="30">
        <f>'Base data'!B2791</f>
        <v>0</v>
      </c>
      <c r="C2750" s="30">
        <f>'Base data'!E2791</f>
        <v>0</v>
      </c>
      <c r="D2750" s="15"/>
      <c r="E2750" s="15"/>
      <c r="F2750" s="15"/>
      <c r="G2750" s="15"/>
      <c r="H2750" s="15"/>
      <c r="I2750" s="15"/>
      <c r="J2750" s="15"/>
    </row>
    <row r="2751" spans="1:10" x14ac:dyDescent="0.35">
      <c r="A2751" s="24" t="str">
        <f>'Base data'!A2792</f>
        <v>SY10</v>
      </c>
      <c r="B2751" s="30">
        <f>'Base data'!B2792</f>
        <v>0</v>
      </c>
      <c r="C2751" s="30">
        <f>'Base data'!E2792</f>
        <v>0</v>
      </c>
      <c r="D2751" s="15"/>
      <c r="E2751" s="15"/>
      <c r="F2751" s="15"/>
      <c r="G2751" s="15"/>
      <c r="H2751" s="15"/>
      <c r="I2751" s="15"/>
      <c r="J2751" s="15"/>
    </row>
    <row r="2752" spans="1:10" x14ac:dyDescent="0.35">
      <c r="A2752" s="24" t="str">
        <f>'Base data'!A2793</f>
        <v>SY11</v>
      </c>
      <c r="B2752" s="30">
        <f>'Base data'!B2793</f>
        <v>0</v>
      </c>
      <c r="C2752" s="30">
        <f>'Base data'!E2793</f>
        <v>0</v>
      </c>
      <c r="D2752" s="15"/>
      <c r="E2752" s="15"/>
      <c r="F2752" s="15"/>
      <c r="G2752" s="15"/>
      <c r="H2752" s="15"/>
      <c r="I2752" s="15"/>
      <c r="J2752" s="15"/>
    </row>
    <row r="2753" spans="1:10" x14ac:dyDescent="0.35">
      <c r="A2753" s="24" t="str">
        <f>'Base data'!A2794</f>
        <v>SY12</v>
      </c>
      <c r="B2753" s="30">
        <f>'Base data'!B2794</f>
        <v>0</v>
      </c>
      <c r="C2753" s="30">
        <f>'Base data'!E2794</f>
        <v>0</v>
      </c>
      <c r="D2753" s="15"/>
      <c r="E2753" s="15"/>
      <c r="F2753" s="15"/>
      <c r="G2753" s="15"/>
      <c r="H2753" s="15"/>
      <c r="I2753" s="15"/>
      <c r="J2753" s="15"/>
    </row>
    <row r="2754" spans="1:10" x14ac:dyDescent="0.35">
      <c r="A2754" s="24" t="str">
        <f>'Base data'!A2795</f>
        <v>SY13</v>
      </c>
      <c r="B2754" s="30">
        <f>'Base data'!B2795</f>
        <v>0</v>
      </c>
      <c r="C2754" s="30">
        <f>'Base data'!E2795</f>
        <v>0</v>
      </c>
      <c r="D2754" s="15"/>
      <c r="E2754" s="15"/>
      <c r="F2754" s="15"/>
      <c r="G2754" s="15"/>
      <c r="H2754" s="15"/>
      <c r="I2754" s="15"/>
      <c r="J2754" s="15"/>
    </row>
    <row r="2755" spans="1:10" x14ac:dyDescent="0.35">
      <c r="A2755" s="24" t="str">
        <f>'Base data'!A2796</f>
        <v>SY14</v>
      </c>
      <c r="B2755" s="30">
        <f>'Base data'!B2796</f>
        <v>0</v>
      </c>
      <c r="C2755" s="30">
        <f>'Base data'!E2796</f>
        <v>0</v>
      </c>
      <c r="D2755" s="15"/>
      <c r="E2755" s="15"/>
      <c r="F2755" s="15"/>
      <c r="G2755" s="15"/>
      <c r="H2755" s="15"/>
      <c r="I2755" s="15"/>
      <c r="J2755" s="15"/>
    </row>
    <row r="2756" spans="1:10" x14ac:dyDescent="0.35">
      <c r="A2756" s="24" t="str">
        <f>'Base data'!A2797</f>
        <v>SY15</v>
      </c>
      <c r="B2756" s="30">
        <f>'Base data'!B2797</f>
        <v>0</v>
      </c>
      <c r="C2756" s="30">
        <f>'Base data'!E2797</f>
        <v>0</v>
      </c>
      <c r="D2756" s="15"/>
      <c r="E2756" s="15"/>
      <c r="F2756" s="15"/>
      <c r="G2756" s="15"/>
      <c r="H2756" s="15"/>
      <c r="I2756" s="15"/>
      <c r="J2756" s="15"/>
    </row>
    <row r="2757" spans="1:10" x14ac:dyDescent="0.35">
      <c r="A2757" s="24" t="str">
        <f>'Base data'!A2798</f>
        <v>SY16</v>
      </c>
      <c r="B2757" s="30">
        <f>'Base data'!B2798</f>
        <v>0</v>
      </c>
      <c r="C2757" s="30">
        <f>'Base data'!E2798</f>
        <v>0</v>
      </c>
      <c r="D2757" s="15"/>
      <c r="E2757" s="15"/>
      <c r="F2757" s="15"/>
      <c r="G2757" s="15"/>
      <c r="H2757" s="15"/>
      <c r="I2757" s="15"/>
      <c r="J2757" s="15"/>
    </row>
    <row r="2758" spans="1:10" x14ac:dyDescent="0.35">
      <c r="A2758" s="24" t="str">
        <f>'Base data'!A2799</f>
        <v>SY17</v>
      </c>
      <c r="B2758" s="30">
        <f>'Base data'!B2799</f>
        <v>0</v>
      </c>
      <c r="C2758" s="30">
        <f>'Base data'!E2799</f>
        <v>0</v>
      </c>
      <c r="D2758" s="15"/>
      <c r="E2758" s="15"/>
      <c r="F2758" s="15"/>
      <c r="G2758" s="15"/>
      <c r="H2758" s="15"/>
      <c r="I2758" s="15"/>
      <c r="J2758" s="15"/>
    </row>
    <row r="2759" spans="1:10" x14ac:dyDescent="0.35">
      <c r="A2759" s="24" t="str">
        <f>'Base data'!A2800</f>
        <v>SY18</v>
      </c>
      <c r="B2759" s="30">
        <f>'Base data'!B2800</f>
        <v>0</v>
      </c>
      <c r="C2759" s="30">
        <f>'Base data'!E2800</f>
        <v>0</v>
      </c>
      <c r="D2759" s="15"/>
      <c r="E2759" s="15"/>
      <c r="F2759" s="15"/>
      <c r="G2759" s="15"/>
      <c r="H2759" s="15"/>
      <c r="I2759" s="15"/>
      <c r="J2759" s="15"/>
    </row>
    <row r="2760" spans="1:10" x14ac:dyDescent="0.35">
      <c r="A2760" s="24" t="str">
        <f>'Base data'!A2801</f>
        <v>SY19</v>
      </c>
      <c r="B2760" s="30">
        <f>'Base data'!B2801</f>
        <v>0</v>
      </c>
      <c r="C2760" s="30">
        <f>'Base data'!E2801</f>
        <v>0</v>
      </c>
      <c r="D2760" s="15"/>
      <c r="E2760" s="15"/>
      <c r="F2760" s="15"/>
      <c r="G2760" s="15"/>
      <c r="H2760" s="15"/>
      <c r="I2760" s="15"/>
      <c r="J2760" s="15"/>
    </row>
    <row r="2761" spans="1:10" x14ac:dyDescent="0.35">
      <c r="A2761" s="24" t="str">
        <f>'Base data'!A2802</f>
        <v>SY2</v>
      </c>
      <c r="B2761" s="30">
        <f>'Base data'!B2802</f>
        <v>0</v>
      </c>
      <c r="C2761" s="30">
        <f>'Base data'!E2802</f>
        <v>0</v>
      </c>
      <c r="D2761" s="15"/>
      <c r="E2761" s="15"/>
      <c r="F2761" s="15"/>
      <c r="G2761" s="15"/>
      <c r="H2761" s="15"/>
      <c r="I2761" s="15"/>
      <c r="J2761" s="15"/>
    </row>
    <row r="2762" spans="1:10" x14ac:dyDescent="0.35">
      <c r="A2762" s="24" t="str">
        <f>'Base data'!A2803</f>
        <v>SY20</v>
      </c>
      <c r="B2762" s="30">
        <f>'Base data'!B2803</f>
        <v>0</v>
      </c>
      <c r="C2762" s="30">
        <f>'Base data'!E2803</f>
        <v>0</v>
      </c>
      <c r="D2762" s="15"/>
      <c r="E2762" s="15"/>
      <c r="F2762" s="15"/>
      <c r="G2762" s="15"/>
      <c r="H2762" s="15"/>
      <c r="I2762" s="15"/>
      <c r="J2762" s="15"/>
    </row>
    <row r="2763" spans="1:10" x14ac:dyDescent="0.35">
      <c r="A2763" s="24" t="str">
        <f>'Base data'!A2804</f>
        <v>SY21</v>
      </c>
      <c r="B2763" s="30">
        <f>'Base data'!B2804</f>
        <v>0</v>
      </c>
      <c r="C2763" s="30">
        <f>'Base data'!E2804</f>
        <v>0</v>
      </c>
      <c r="D2763" s="15"/>
      <c r="E2763" s="15"/>
      <c r="F2763" s="15"/>
      <c r="G2763" s="15"/>
      <c r="H2763" s="15"/>
      <c r="I2763" s="15"/>
      <c r="J2763" s="15"/>
    </row>
    <row r="2764" spans="1:10" x14ac:dyDescent="0.35">
      <c r="A2764" s="24" t="str">
        <f>'Base data'!A2805</f>
        <v>SY22</v>
      </c>
      <c r="B2764" s="30">
        <f>'Base data'!B2805</f>
        <v>0</v>
      </c>
      <c r="C2764" s="30">
        <f>'Base data'!E2805</f>
        <v>0</v>
      </c>
      <c r="D2764" s="15"/>
      <c r="E2764" s="15"/>
      <c r="F2764" s="15"/>
      <c r="G2764" s="15"/>
      <c r="H2764" s="15"/>
      <c r="I2764" s="15"/>
      <c r="J2764" s="15"/>
    </row>
    <row r="2765" spans="1:10" x14ac:dyDescent="0.35">
      <c r="A2765" s="24" t="str">
        <f>'Base data'!A2806</f>
        <v>SY23</v>
      </c>
      <c r="B2765" s="30">
        <f>'Base data'!B2806</f>
        <v>0</v>
      </c>
      <c r="C2765" s="30">
        <f>'Base data'!E2806</f>
        <v>0</v>
      </c>
      <c r="D2765" s="15"/>
      <c r="E2765" s="15"/>
      <c r="F2765" s="15"/>
      <c r="G2765" s="15"/>
      <c r="H2765" s="15"/>
      <c r="I2765" s="15"/>
      <c r="J2765" s="15"/>
    </row>
    <row r="2766" spans="1:10" x14ac:dyDescent="0.35">
      <c r="A2766" s="24" t="str">
        <f>'Base data'!A2807</f>
        <v>SY24</v>
      </c>
      <c r="B2766" s="30">
        <f>'Base data'!B2807</f>
        <v>0</v>
      </c>
      <c r="C2766" s="30">
        <f>'Base data'!E2807</f>
        <v>0</v>
      </c>
      <c r="D2766" s="15"/>
      <c r="E2766" s="15"/>
      <c r="F2766" s="15"/>
      <c r="G2766" s="15"/>
      <c r="H2766" s="15"/>
      <c r="I2766" s="15"/>
      <c r="J2766" s="15"/>
    </row>
    <row r="2767" spans="1:10" x14ac:dyDescent="0.35">
      <c r="A2767" s="24" t="str">
        <f>'Base data'!A2808</f>
        <v>SY25</v>
      </c>
      <c r="B2767" s="30">
        <f>'Base data'!B2808</f>
        <v>0</v>
      </c>
      <c r="C2767" s="30">
        <f>'Base data'!E2808</f>
        <v>0</v>
      </c>
      <c r="D2767" s="15"/>
      <c r="E2767" s="15"/>
      <c r="F2767" s="15"/>
      <c r="G2767" s="15"/>
      <c r="H2767" s="15"/>
      <c r="I2767" s="15"/>
      <c r="J2767" s="15"/>
    </row>
    <row r="2768" spans="1:10" x14ac:dyDescent="0.35">
      <c r="A2768" s="24" t="str">
        <f>'Base data'!A2809</f>
        <v>SY3</v>
      </c>
      <c r="B2768" s="30">
        <f>'Base data'!B2809</f>
        <v>0</v>
      </c>
      <c r="C2768" s="30">
        <f>'Base data'!E2809</f>
        <v>0</v>
      </c>
      <c r="D2768" s="15"/>
      <c r="E2768" s="15"/>
      <c r="F2768" s="15"/>
      <c r="G2768" s="15"/>
      <c r="H2768" s="15"/>
      <c r="I2768" s="15"/>
      <c r="J2768" s="15"/>
    </row>
    <row r="2769" spans="1:10" x14ac:dyDescent="0.35">
      <c r="A2769" s="24" t="str">
        <f>'Base data'!A2810</f>
        <v>SY4</v>
      </c>
      <c r="B2769" s="30">
        <f>'Base data'!B2810</f>
        <v>0</v>
      </c>
      <c r="C2769" s="30">
        <f>'Base data'!E2810</f>
        <v>0</v>
      </c>
      <c r="D2769" s="15"/>
      <c r="E2769" s="15"/>
      <c r="F2769" s="15"/>
      <c r="G2769" s="15"/>
      <c r="H2769" s="15"/>
      <c r="I2769" s="15"/>
      <c r="J2769" s="15"/>
    </row>
    <row r="2770" spans="1:10" x14ac:dyDescent="0.35">
      <c r="A2770" s="24" t="str">
        <f>'Base data'!A2811</f>
        <v>SY5</v>
      </c>
      <c r="B2770" s="30">
        <f>'Base data'!B2811</f>
        <v>0</v>
      </c>
      <c r="C2770" s="30">
        <f>'Base data'!E2811</f>
        <v>0</v>
      </c>
      <c r="D2770" s="15"/>
      <c r="E2770" s="15"/>
      <c r="F2770" s="15"/>
      <c r="G2770" s="15"/>
      <c r="H2770" s="15"/>
      <c r="I2770" s="15"/>
      <c r="J2770" s="15"/>
    </row>
    <row r="2771" spans="1:10" x14ac:dyDescent="0.35">
      <c r="A2771" s="24" t="str">
        <f>'Base data'!A2812</f>
        <v>SY6</v>
      </c>
      <c r="B2771" s="30">
        <f>'Base data'!B2812</f>
        <v>0</v>
      </c>
      <c r="C2771" s="30">
        <f>'Base data'!E2812</f>
        <v>0</v>
      </c>
      <c r="D2771" s="15"/>
      <c r="E2771" s="15"/>
      <c r="F2771" s="15"/>
      <c r="G2771" s="15"/>
      <c r="H2771" s="15"/>
      <c r="I2771" s="15"/>
      <c r="J2771" s="15"/>
    </row>
    <row r="2772" spans="1:10" x14ac:dyDescent="0.35">
      <c r="A2772" s="24" t="str">
        <f>'Base data'!A2813</f>
        <v>SY7</v>
      </c>
      <c r="B2772" s="30">
        <f>'Base data'!B2813</f>
        <v>0</v>
      </c>
      <c r="C2772" s="30">
        <f>'Base data'!E2813</f>
        <v>0</v>
      </c>
      <c r="D2772" s="15"/>
      <c r="E2772" s="15"/>
      <c r="F2772" s="15"/>
      <c r="G2772" s="15"/>
      <c r="H2772" s="15"/>
      <c r="I2772" s="15"/>
      <c r="J2772" s="15"/>
    </row>
    <row r="2773" spans="1:10" x14ac:dyDescent="0.35">
      <c r="A2773" s="24" t="str">
        <f>'Base data'!A2814</f>
        <v>SY8</v>
      </c>
      <c r="B2773" s="30">
        <f>'Base data'!B2814</f>
        <v>0</v>
      </c>
      <c r="C2773" s="30">
        <f>'Base data'!E2814</f>
        <v>0</v>
      </c>
      <c r="D2773" s="15"/>
      <c r="E2773" s="15"/>
      <c r="F2773" s="15"/>
      <c r="G2773" s="15"/>
      <c r="H2773" s="15"/>
      <c r="I2773" s="15"/>
      <c r="J2773" s="15"/>
    </row>
    <row r="2774" spans="1:10" x14ac:dyDescent="0.35">
      <c r="A2774" s="24" t="str">
        <f>'Base data'!A2815</f>
        <v>SY9</v>
      </c>
      <c r="B2774" s="30">
        <f>'Base data'!B2815</f>
        <v>0</v>
      </c>
      <c r="C2774" s="30">
        <f>'Base data'!E2815</f>
        <v>0</v>
      </c>
      <c r="D2774" s="15"/>
      <c r="E2774" s="15"/>
      <c r="F2774" s="15"/>
      <c r="G2774" s="15"/>
      <c r="H2774" s="15"/>
      <c r="I2774" s="15"/>
      <c r="J2774" s="15"/>
    </row>
    <row r="2775" spans="1:10" x14ac:dyDescent="0.35">
      <c r="A2775" s="24" t="str">
        <f>'Base data'!A2816</f>
        <v>SY99</v>
      </c>
      <c r="B2775" s="30">
        <f>'Base data'!B2816</f>
        <v>0</v>
      </c>
      <c r="C2775" s="30">
        <f>'Base data'!E2816</f>
        <v>0</v>
      </c>
      <c r="D2775" s="15"/>
      <c r="E2775" s="15"/>
      <c r="F2775" s="15"/>
      <c r="G2775" s="15"/>
      <c r="H2775" s="15"/>
      <c r="I2775" s="15"/>
      <c r="J2775" s="15"/>
    </row>
    <row r="2776" spans="1:10" x14ac:dyDescent="0.35">
      <c r="A2776" s="24" t="str">
        <f>'Base data'!A2817</f>
        <v>TA1</v>
      </c>
      <c r="B2776" s="30">
        <f>'Base data'!B2817</f>
        <v>0</v>
      </c>
      <c r="C2776" s="30">
        <f>'Base data'!E2817</f>
        <v>0</v>
      </c>
      <c r="D2776" s="15"/>
      <c r="E2776" s="15"/>
      <c r="F2776" s="15"/>
      <c r="G2776" s="15"/>
      <c r="H2776" s="15"/>
      <c r="I2776" s="15"/>
      <c r="J2776" s="15"/>
    </row>
    <row r="2777" spans="1:10" x14ac:dyDescent="0.35">
      <c r="A2777" s="24" t="str">
        <f>'Base data'!A2818</f>
        <v>TA10</v>
      </c>
      <c r="B2777" s="30">
        <f>'Base data'!B2818</f>
        <v>0</v>
      </c>
      <c r="C2777" s="30">
        <f>'Base data'!E2818</f>
        <v>0</v>
      </c>
      <c r="D2777" s="15"/>
      <c r="E2777" s="15"/>
      <c r="F2777" s="15"/>
      <c r="G2777" s="15"/>
      <c r="H2777" s="15"/>
      <c r="I2777" s="15"/>
      <c r="J2777" s="15"/>
    </row>
    <row r="2778" spans="1:10" x14ac:dyDescent="0.35">
      <c r="A2778" s="24" t="str">
        <f>'Base data'!A2819</f>
        <v>TA11</v>
      </c>
      <c r="B2778" s="30">
        <f>'Base data'!B2819</f>
        <v>0</v>
      </c>
      <c r="C2778" s="30">
        <f>'Base data'!E2819</f>
        <v>0</v>
      </c>
      <c r="D2778" s="15"/>
      <c r="E2778" s="15"/>
      <c r="F2778" s="15"/>
      <c r="G2778" s="15"/>
      <c r="H2778" s="15"/>
      <c r="I2778" s="15"/>
      <c r="J2778" s="15"/>
    </row>
    <row r="2779" spans="1:10" x14ac:dyDescent="0.35">
      <c r="A2779" s="24" t="str">
        <f>'Base data'!A2820</f>
        <v>TA12</v>
      </c>
      <c r="B2779" s="30">
        <f>'Base data'!B2820</f>
        <v>0</v>
      </c>
      <c r="C2779" s="30">
        <f>'Base data'!E2820</f>
        <v>0</v>
      </c>
      <c r="D2779" s="15"/>
      <c r="E2779" s="15"/>
      <c r="F2779" s="15"/>
      <c r="G2779" s="15"/>
      <c r="H2779" s="15"/>
      <c r="I2779" s="15"/>
      <c r="J2779" s="15"/>
    </row>
    <row r="2780" spans="1:10" x14ac:dyDescent="0.35">
      <c r="A2780" s="24" t="str">
        <f>'Base data'!A2821</f>
        <v>TA13</v>
      </c>
      <c r="B2780" s="30">
        <f>'Base data'!B2821</f>
        <v>0</v>
      </c>
      <c r="C2780" s="30">
        <f>'Base data'!E2821</f>
        <v>0</v>
      </c>
      <c r="D2780" s="15"/>
      <c r="E2780" s="15"/>
      <c r="F2780" s="15"/>
      <c r="G2780" s="15"/>
      <c r="H2780" s="15"/>
      <c r="I2780" s="15"/>
      <c r="J2780" s="15"/>
    </row>
    <row r="2781" spans="1:10" x14ac:dyDescent="0.35">
      <c r="A2781" s="24" t="str">
        <f>'Base data'!A2822</f>
        <v>TA14</v>
      </c>
      <c r="B2781" s="30">
        <f>'Base data'!B2822</f>
        <v>0</v>
      </c>
      <c r="C2781" s="30">
        <f>'Base data'!E2822</f>
        <v>0</v>
      </c>
      <c r="D2781" s="15"/>
      <c r="E2781" s="15"/>
      <c r="F2781" s="15"/>
      <c r="G2781" s="15"/>
      <c r="H2781" s="15"/>
      <c r="I2781" s="15"/>
      <c r="J2781" s="15"/>
    </row>
    <row r="2782" spans="1:10" x14ac:dyDescent="0.35">
      <c r="A2782" s="24" t="str">
        <f>'Base data'!A2823</f>
        <v>TA15</v>
      </c>
      <c r="B2782" s="30">
        <f>'Base data'!B2823</f>
        <v>0</v>
      </c>
      <c r="C2782" s="30">
        <f>'Base data'!E2823</f>
        <v>0</v>
      </c>
      <c r="D2782" s="15"/>
      <c r="E2782" s="15"/>
      <c r="F2782" s="15"/>
      <c r="G2782" s="15"/>
      <c r="H2782" s="15"/>
      <c r="I2782" s="15"/>
      <c r="J2782" s="15"/>
    </row>
    <row r="2783" spans="1:10" x14ac:dyDescent="0.35">
      <c r="A2783" s="24" t="str">
        <f>'Base data'!A2824</f>
        <v>TA16</v>
      </c>
      <c r="B2783" s="30">
        <f>'Base data'!B2824</f>
        <v>0</v>
      </c>
      <c r="C2783" s="30">
        <f>'Base data'!E2824</f>
        <v>0</v>
      </c>
      <c r="D2783" s="15"/>
      <c r="E2783" s="15"/>
      <c r="F2783" s="15"/>
      <c r="G2783" s="15"/>
      <c r="H2783" s="15"/>
      <c r="I2783" s="15"/>
      <c r="J2783" s="15"/>
    </row>
    <row r="2784" spans="1:10" x14ac:dyDescent="0.35">
      <c r="A2784" s="24" t="str">
        <f>'Base data'!A2825</f>
        <v>TA17</v>
      </c>
      <c r="B2784" s="30">
        <f>'Base data'!B2825</f>
        <v>0</v>
      </c>
      <c r="C2784" s="30">
        <f>'Base data'!E2825</f>
        <v>0</v>
      </c>
      <c r="D2784" s="15"/>
      <c r="E2784" s="15"/>
      <c r="F2784" s="15"/>
      <c r="G2784" s="15"/>
      <c r="H2784" s="15"/>
      <c r="I2784" s="15"/>
      <c r="J2784" s="15"/>
    </row>
    <row r="2785" spans="1:10" x14ac:dyDescent="0.35">
      <c r="A2785" s="24" t="str">
        <f>'Base data'!A2826</f>
        <v>TA18</v>
      </c>
      <c r="B2785" s="30">
        <f>'Base data'!B2826</f>
        <v>0</v>
      </c>
      <c r="C2785" s="30">
        <f>'Base data'!E2826</f>
        <v>0</v>
      </c>
      <c r="D2785" s="15"/>
      <c r="E2785" s="15"/>
      <c r="F2785" s="15"/>
      <c r="G2785" s="15"/>
      <c r="H2785" s="15"/>
      <c r="I2785" s="15"/>
      <c r="J2785" s="15"/>
    </row>
    <row r="2786" spans="1:10" x14ac:dyDescent="0.35">
      <c r="A2786" s="24" t="str">
        <f>'Base data'!A2827</f>
        <v>TA19</v>
      </c>
      <c r="B2786" s="30">
        <f>'Base data'!B2827</f>
        <v>0</v>
      </c>
      <c r="C2786" s="30">
        <f>'Base data'!E2827</f>
        <v>0</v>
      </c>
      <c r="D2786" s="15"/>
      <c r="E2786" s="15"/>
      <c r="F2786" s="15"/>
      <c r="G2786" s="15"/>
      <c r="H2786" s="15"/>
      <c r="I2786" s="15"/>
      <c r="J2786" s="15"/>
    </row>
    <row r="2787" spans="1:10" x14ac:dyDescent="0.35">
      <c r="A2787" s="24" t="str">
        <f>'Base data'!A2828</f>
        <v>TA2</v>
      </c>
      <c r="B2787" s="30">
        <f>'Base data'!B2828</f>
        <v>0</v>
      </c>
      <c r="C2787" s="30">
        <f>'Base data'!E2828</f>
        <v>0</v>
      </c>
      <c r="D2787" s="15"/>
      <c r="E2787" s="15"/>
      <c r="F2787" s="15"/>
      <c r="G2787" s="15"/>
      <c r="H2787" s="15"/>
      <c r="I2787" s="15"/>
      <c r="J2787" s="15"/>
    </row>
    <row r="2788" spans="1:10" x14ac:dyDescent="0.35">
      <c r="A2788" s="24" t="str">
        <f>'Base data'!A2829</f>
        <v>TA20</v>
      </c>
      <c r="B2788" s="30">
        <f>'Base data'!B2829</f>
        <v>0</v>
      </c>
      <c r="C2788" s="30">
        <f>'Base data'!E2829</f>
        <v>0</v>
      </c>
      <c r="D2788" s="15"/>
      <c r="E2788" s="15"/>
      <c r="F2788" s="15"/>
      <c r="G2788" s="15"/>
      <c r="H2788" s="15"/>
      <c r="I2788" s="15"/>
      <c r="J2788" s="15"/>
    </row>
    <row r="2789" spans="1:10" x14ac:dyDescent="0.35">
      <c r="A2789" s="24" t="str">
        <f>'Base data'!A2830</f>
        <v>TA21</v>
      </c>
      <c r="B2789" s="30">
        <f>'Base data'!B2830</f>
        <v>0</v>
      </c>
      <c r="C2789" s="30">
        <f>'Base data'!E2830</f>
        <v>0</v>
      </c>
      <c r="D2789" s="15"/>
      <c r="E2789" s="15"/>
      <c r="F2789" s="15"/>
      <c r="G2789" s="15"/>
      <c r="H2789" s="15"/>
      <c r="I2789" s="15"/>
      <c r="J2789" s="15"/>
    </row>
    <row r="2790" spans="1:10" x14ac:dyDescent="0.35">
      <c r="A2790" s="24" t="str">
        <f>'Base data'!A2831</f>
        <v>TA22</v>
      </c>
      <c r="B2790" s="30">
        <f>'Base data'!B2831</f>
        <v>0</v>
      </c>
      <c r="C2790" s="30">
        <f>'Base data'!E2831</f>
        <v>0</v>
      </c>
      <c r="D2790" s="15"/>
      <c r="E2790" s="15"/>
      <c r="F2790" s="15"/>
      <c r="G2790" s="15"/>
      <c r="H2790" s="15"/>
      <c r="I2790" s="15"/>
      <c r="J2790" s="15"/>
    </row>
    <row r="2791" spans="1:10" x14ac:dyDescent="0.35">
      <c r="A2791" s="24" t="str">
        <f>'Base data'!A2832</f>
        <v>TA23</v>
      </c>
      <c r="B2791" s="30">
        <f>'Base data'!B2832</f>
        <v>0</v>
      </c>
      <c r="C2791" s="30">
        <f>'Base data'!E2832</f>
        <v>0</v>
      </c>
      <c r="D2791" s="15"/>
      <c r="E2791" s="15"/>
      <c r="F2791" s="15"/>
      <c r="G2791" s="15"/>
      <c r="H2791" s="15"/>
      <c r="I2791" s="15"/>
      <c r="J2791" s="15"/>
    </row>
    <row r="2792" spans="1:10" x14ac:dyDescent="0.35">
      <c r="A2792" s="24" t="str">
        <f>'Base data'!A2833</f>
        <v>TA24</v>
      </c>
      <c r="B2792" s="30">
        <f>'Base data'!B2833</f>
        <v>0</v>
      </c>
      <c r="C2792" s="30">
        <f>'Base data'!E2833</f>
        <v>0</v>
      </c>
      <c r="D2792" s="15"/>
      <c r="E2792" s="15"/>
      <c r="F2792" s="15"/>
      <c r="G2792" s="15"/>
      <c r="H2792" s="15"/>
      <c r="I2792" s="15"/>
      <c r="J2792" s="15"/>
    </row>
    <row r="2793" spans="1:10" x14ac:dyDescent="0.35">
      <c r="A2793" s="24" t="str">
        <f>'Base data'!A2834</f>
        <v>TA3</v>
      </c>
      <c r="B2793" s="30">
        <f>'Base data'!B2834</f>
        <v>0</v>
      </c>
      <c r="C2793" s="30">
        <f>'Base data'!E2834</f>
        <v>0</v>
      </c>
      <c r="D2793" s="15"/>
      <c r="E2793" s="15"/>
      <c r="F2793" s="15"/>
      <c r="G2793" s="15"/>
      <c r="H2793" s="15"/>
      <c r="I2793" s="15"/>
      <c r="J2793" s="15"/>
    </row>
    <row r="2794" spans="1:10" x14ac:dyDescent="0.35">
      <c r="A2794" s="24" t="str">
        <f>'Base data'!A2835</f>
        <v>TA4</v>
      </c>
      <c r="B2794" s="30">
        <f>'Base data'!B2835</f>
        <v>0</v>
      </c>
      <c r="C2794" s="30">
        <f>'Base data'!E2835</f>
        <v>0</v>
      </c>
      <c r="D2794" s="15"/>
      <c r="E2794" s="15"/>
      <c r="F2794" s="15"/>
      <c r="G2794" s="15"/>
      <c r="H2794" s="15"/>
      <c r="I2794" s="15"/>
      <c r="J2794" s="15"/>
    </row>
    <row r="2795" spans="1:10" x14ac:dyDescent="0.35">
      <c r="A2795" s="24" t="str">
        <f>'Base data'!A2836</f>
        <v>TA5</v>
      </c>
      <c r="B2795" s="30">
        <f>'Base data'!B2836</f>
        <v>0</v>
      </c>
      <c r="C2795" s="30">
        <f>'Base data'!E2836</f>
        <v>0</v>
      </c>
      <c r="D2795" s="15"/>
      <c r="E2795" s="15"/>
      <c r="F2795" s="15"/>
      <c r="G2795" s="15"/>
      <c r="H2795" s="15"/>
      <c r="I2795" s="15"/>
      <c r="J2795" s="15"/>
    </row>
    <row r="2796" spans="1:10" x14ac:dyDescent="0.35">
      <c r="A2796" s="24" t="str">
        <f>'Base data'!A2837</f>
        <v>TA6</v>
      </c>
      <c r="B2796" s="30">
        <f>'Base data'!B2837</f>
        <v>0</v>
      </c>
      <c r="C2796" s="30">
        <f>'Base data'!E2837</f>
        <v>0</v>
      </c>
      <c r="D2796" s="15"/>
      <c r="E2796" s="15"/>
      <c r="F2796" s="15"/>
      <c r="G2796" s="15"/>
      <c r="H2796" s="15"/>
      <c r="I2796" s="15"/>
      <c r="J2796" s="15"/>
    </row>
    <row r="2797" spans="1:10" x14ac:dyDescent="0.35">
      <c r="A2797" s="24" t="str">
        <f>'Base data'!A2838</f>
        <v>TA7</v>
      </c>
      <c r="B2797" s="30">
        <f>'Base data'!B2838</f>
        <v>0</v>
      </c>
      <c r="C2797" s="30">
        <f>'Base data'!E2838</f>
        <v>0</v>
      </c>
      <c r="D2797" s="15"/>
      <c r="E2797" s="15"/>
      <c r="F2797" s="15"/>
      <c r="G2797" s="15"/>
      <c r="H2797" s="15"/>
      <c r="I2797" s="15"/>
      <c r="J2797" s="15"/>
    </row>
    <row r="2798" spans="1:10" x14ac:dyDescent="0.35">
      <c r="A2798" s="24" t="str">
        <f>'Base data'!A2839</f>
        <v>TA8</v>
      </c>
      <c r="B2798" s="30">
        <f>'Base data'!B2839</f>
        <v>0</v>
      </c>
      <c r="C2798" s="30">
        <f>'Base data'!E2839</f>
        <v>0</v>
      </c>
      <c r="D2798" s="15"/>
      <c r="E2798" s="15"/>
      <c r="F2798" s="15"/>
      <c r="G2798" s="15"/>
      <c r="H2798" s="15"/>
      <c r="I2798" s="15"/>
      <c r="J2798" s="15"/>
    </row>
    <row r="2799" spans="1:10" x14ac:dyDescent="0.35">
      <c r="A2799" s="24" t="str">
        <f>'Base data'!A2840</f>
        <v>TA9</v>
      </c>
      <c r="B2799" s="30">
        <f>'Base data'!B2840</f>
        <v>0</v>
      </c>
      <c r="C2799" s="30">
        <f>'Base data'!E2840</f>
        <v>0</v>
      </c>
      <c r="D2799" s="15"/>
      <c r="E2799" s="15"/>
      <c r="F2799" s="15"/>
      <c r="G2799" s="15"/>
      <c r="H2799" s="15"/>
      <c r="I2799" s="15"/>
      <c r="J2799" s="15"/>
    </row>
    <row r="2800" spans="1:10" x14ac:dyDescent="0.35">
      <c r="A2800" s="24" t="str">
        <f>'Base data'!A2841</f>
        <v>TD1</v>
      </c>
      <c r="B2800" s="30">
        <f>'Base data'!B2841</f>
        <v>0</v>
      </c>
      <c r="C2800" s="30">
        <f>'Base data'!E2841</f>
        <v>0</v>
      </c>
      <c r="D2800" s="15"/>
      <c r="E2800" s="15"/>
      <c r="F2800" s="15"/>
      <c r="G2800" s="15"/>
      <c r="H2800" s="15"/>
      <c r="I2800" s="15"/>
      <c r="J2800" s="15"/>
    </row>
    <row r="2801" spans="1:10" x14ac:dyDescent="0.35">
      <c r="A2801" s="24" t="str">
        <f>'Base data'!A2842</f>
        <v>TD10</v>
      </c>
      <c r="B2801" s="30">
        <f>'Base data'!B2842</f>
        <v>0</v>
      </c>
      <c r="C2801" s="30">
        <f>'Base data'!E2842</f>
        <v>0</v>
      </c>
      <c r="D2801" s="15"/>
      <c r="E2801" s="15"/>
      <c r="F2801" s="15"/>
      <c r="G2801" s="15"/>
      <c r="H2801" s="15"/>
      <c r="I2801" s="15"/>
      <c r="J2801" s="15"/>
    </row>
    <row r="2802" spans="1:10" x14ac:dyDescent="0.35">
      <c r="A2802" s="24" t="str">
        <f>'Base data'!A2843</f>
        <v>TD11</v>
      </c>
      <c r="B2802" s="30">
        <f>'Base data'!B2843</f>
        <v>0</v>
      </c>
      <c r="C2802" s="30">
        <f>'Base data'!E2843</f>
        <v>0</v>
      </c>
      <c r="D2802" s="15"/>
      <c r="E2802" s="15"/>
      <c r="F2802" s="15"/>
      <c r="G2802" s="15"/>
      <c r="H2802" s="15"/>
      <c r="I2802" s="15"/>
      <c r="J2802" s="15"/>
    </row>
    <row r="2803" spans="1:10" x14ac:dyDescent="0.35">
      <c r="A2803" s="24" t="str">
        <f>'Base data'!A2844</f>
        <v>TD12</v>
      </c>
      <c r="B2803" s="30">
        <f>'Base data'!B2844</f>
        <v>0</v>
      </c>
      <c r="C2803" s="30">
        <f>'Base data'!E2844</f>
        <v>0</v>
      </c>
      <c r="D2803" s="15"/>
      <c r="E2803" s="15"/>
      <c r="F2803" s="15"/>
      <c r="G2803" s="15"/>
      <c r="H2803" s="15"/>
      <c r="I2803" s="15"/>
      <c r="J2803" s="15"/>
    </row>
    <row r="2804" spans="1:10" x14ac:dyDescent="0.35">
      <c r="A2804" s="24" t="str">
        <f>'Base data'!A2845</f>
        <v>TD13</v>
      </c>
      <c r="B2804" s="30">
        <f>'Base data'!B2845</f>
        <v>0</v>
      </c>
      <c r="C2804" s="30">
        <f>'Base data'!E2845</f>
        <v>0</v>
      </c>
      <c r="D2804" s="15"/>
      <c r="E2804" s="15"/>
      <c r="F2804" s="15"/>
      <c r="G2804" s="15"/>
      <c r="H2804" s="15"/>
      <c r="I2804" s="15"/>
      <c r="J2804" s="15"/>
    </row>
    <row r="2805" spans="1:10" x14ac:dyDescent="0.35">
      <c r="A2805" s="24" t="str">
        <f>'Base data'!A2846</f>
        <v>TD14</v>
      </c>
      <c r="B2805" s="30">
        <f>'Base data'!B2846</f>
        <v>0</v>
      </c>
      <c r="C2805" s="30">
        <f>'Base data'!E2846</f>
        <v>0</v>
      </c>
      <c r="D2805" s="15"/>
      <c r="E2805" s="15"/>
      <c r="F2805" s="15"/>
      <c r="G2805" s="15"/>
      <c r="H2805" s="15"/>
      <c r="I2805" s="15"/>
      <c r="J2805" s="15"/>
    </row>
    <row r="2806" spans="1:10" x14ac:dyDescent="0.35">
      <c r="A2806" s="24" t="str">
        <f>'Base data'!A2847</f>
        <v>TD15</v>
      </c>
      <c r="B2806" s="30">
        <f>'Base data'!B2847</f>
        <v>0</v>
      </c>
      <c r="C2806" s="30">
        <f>'Base data'!E2847</f>
        <v>0</v>
      </c>
      <c r="D2806" s="15"/>
      <c r="E2806" s="15"/>
      <c r="F2806" s="15"/>
      <c r="G2806" s="15"/>
      <c r="H2806" s="15"/>
      <c r="I2806" s="15"/>
      <c r="J2806" s="15"/>
    </row>
    <row r="2807" spans="1:10" x14ac:dyDescent="0.35">
      <c r="A2807" s="24" t="str">
        <f>'Base data'!A2848</f>
        <v>TD2</v>
      </c>
      <c r="B2807" s="30">
        <f>'Base data'!B2848</f>
        <v>0</v>
      </c>
      <c r="C2807" s="30">
        <f>'Base data'!E2848</f>
        <v>0</v>
      </c>
      <c r="D2807" s="15"/>
      <c r="E2807" s="15"/>
      <c r="F2807" s="15"/>
      <c r="G2807" s="15"/>
      <c r="H2807" s="15"/>
      <c r="I2807" s="15"/>
      <c r="J2807" s="15"/>
    </row>
    <row r="2808" spans="1:10" x14ac:dyDescent="0.35">
      <c r="A2808" s="24" t="str">
        <f>'Base data'!A2849</f>
        <v>TD3</v>
      </c>
      <c r="B2808" s="30">
        <f>'Base data'!B2849</f>
        <v>0</v>
      </c>
      <c r="C2808" s="30">
        <f>'Base data'!E2849</f>
        <v>0</v>
      </c>
      <c r="D2808" s="15"/>
      <c r="E2808" s="15"/>
      <c r="F2808" s="15"/>
      <c r="G2808" s="15"/>
      <c r="H2808" s="15"/>
      <c r="I2808" s="15"/>
      <c r="J2808" s="15"/>
    </row>
    <row r="2809" spans="1:10" x14ac:dyDescent="0.35">
      <c r="A2809" s="24" t="str">
        <f>'Base data'!A2850</f>
        <v>TD4</v>
      </c>
      <c r="B2809" s="30">
        <f>'Base data'!B2850</f>
        <v>0</v>
      </c>
      <c r="C2809" s="30">
        <f>'Base data'!E2850</f>
        <v>0</v>
      </c>
      <c r="D2809" s="15"/>
      <c r="E2809" s="15"/>
      <c r="F2809" s="15"/>
      <c r="G2809" s="15"/>
      <c r="H2809" s="15"/>
      <c r="I2809" s="15"/>
      <c r="J2809" s="15"/>
    </row>
    <row r="2810" spans="1:10" x14ac:dyDescent="0.35">
      <c r="A2810" s="24" t="str">
        <f>'Base data'!A2851</f>
        <v>TD5</v>
      </c>
      <c r="B2810" s="30">
        <f>'Base data'!B2851</f>
        <v>0</v>
      </c>
      <c r="C2810" s="30">
        <f>'Base data'!E2851</f>
        <v>0</v>
      </c>
      <c r="D2810" s="15"/>
      <c r="E2810" s="15"/>
      <c r="F2810" s="15"/>
      <c r="G2810" s="15"/>
      <c r="H2810" s="15"/>
      <c r="I2810" s="15"/>
      <c r="J2810" s="15"/>
    </row>
    <row r="2811" spans="1:10" x14ac:dyDescent="0.35">
      <c r="A2811" s="24" t="str">
        <f>'Base data'!A2852</f>
        <v>TD6</v>
      </c>
      <c r="B2811" s="30">
        <f>'Base data'!B2852</f>
        <v>0</v>
      </c>
      <c r="C2811" s="30">
        <f>'Base data'!E2852</f>
        <v>0</v>
      </c>
      <c r="D2811" s="15"/>
      <c r="E2811" s="15"/>
      <c r="F2811" s="15"/>
      <c r="G2811" s="15"/>
      <c r="H2811" s="15"/>
      <c r="I2811" s="15"/>
      <c r="J2811" s="15"/>
    </row>
    <row r="2812" spans="1:10" x14ac:dyDescent="0.35">
      <c r="A2812" s="24" t="str">
        <f>'Base data'!A2853</f>
        <v>TD7</v>
      </c>
      <c r="B2812" s="30">
        <f>'Base data'!B2853</f>
        <v>0</v>
      </c>
      <c r="C2812" s="30">
        <f>'Base data'!E2853</f>
        <v>0</v>
      </c>
      <c r="D2812" s="15"/>
      <c r="E2812" s="15"/>
      <c r="F2812" s="15"/>
      <c r="G2812" s="15"/>
      <c r="H2812" s="15"/>
      <c r="I2812" s="15"/>
      <c r="J2812" s="15"/>
    </row>
    <row r="2813" spans="1:10" x14ac:dyDescent="0.35">
      <c r="A2813" s="24" t="str">
        <f>'Base data'!A2854</f>
        <v>TD8</v>
      </c>
      <c r="B2813" s="30">
        <f>'Base data'!B2854</f>
        <v>0</v>
      </c>
      <c r="C2813" s="30">
        <f>'Base data'!E2854</f>
        <v>0</v>
      </c>
      <c r="D2813" s="15"/>
      <c r="E2813" s="15"/>
      <c r="F2813" s="15"/>
      <c r="G2813" s="15"/>
      <c r="H2813" s="15"/>
      <c r="I2813" s="15"/>
      <c r="J2813" s="15"/>
    </row>
    <row r="2814" spans="1:10" x14ac:dyDescent="0.35">
      <c r="A2814" s="24" t="str">
        <f>'Base data'!A2855</f>
        <v>TD9</v>
      </c>
      <c r="B2814" s="30">
        <f>'Base data'!B2855</f>
        <v>0</v>
      </c>
      <c r="C2814" s="30">
        <f>'Base data'!E2855</f>
        <v>0</v>
      </c>
      <c r="D2814" s="15"/>
      <c r="E2814" s="15"/>
      <c r="F2814" s="15"/>
      <c r="G2814" s="15"/>
      <c r="H2814" s="15"/>
      <c r="I2814" s="15"/>
      <c r="J2814" s="15"/>
    </row>
    <row r="2815" spans="1:10" x14ac:dyDescent="0.35">
      <c r="A2815" s="24" t="str">
        <f>'Base data'!A2856</f>
        <v>TF1</v>
      </c>
      <c r="B2815" s="30">
        <f>'Base data'!B2856</f>
        <v>0</v>
      </c>
      <c r="C2815" s="30">
        <f>'Base data'!E2856</f>
        <v>0</v>
      </c>
      <c r="D2815" s="15"/>
      <c r="E2815" s="15"/>
      <c r="F2815" s="15"/>
      <c r="G2815" s="15"/>
      <c r="H2815" s="15"/>
      <c r="I2815" s="15"/>
      <c r="J2815" s="15"/>
    </row>
    <row r="2816" spans="1:10" x14ac:dyDescent="0.35">
      <c r="A2816" s="24" t="str">
        <f>'Base data'!A2857</f>
        <v>TF10</v>
      </c>
      <c r="B2816" s="30">
        <f>'Base data'!B2857</f>
        <v>0</v>
      </c>
      <c r="C2816" s="30">
        <f>'Base data'!E2857</f>
        <v>0</v>
      </c>
      <c r="D2816" s="15"/>
      <c r="E2816" s="15"/>
      <c r="F2816" s="15"/>
      <c r="G2816" s="15"/>
      <c r="H2816" s="15"/>
      <c r="I2816" s="15"/>
      <c r="J2816" s="15"/>
    </row>
    <row r="2817" spans="1:10" x14ac:dyDescent="0.35">
      <c r="A2817" s="24" t="str">
        <f>'Base data'!A2858</f>
        <v>TF11</v>
      </c>
      <c r="B2817" s="30">
        <f>'Base data'!B2858</f>
        <v>0</v>
      </c>
      <c r="C2817" s="30">
        <f>'Base data'!E2858</f>
        <v>0</v>
      </c>
      <c r="D2817" s="15"/>
      <c r="E2817" s="15"/>
      <c r="F2817" s="15"/>
      <c r="G2817" s="15"/>
      <c r="H2817" s="15"/>
      <c r="I2817" s="15"/>
      <c r="J2817" s="15"/>
    </row>
    <row r="2818" spans="1:10" x14ac:dyDescent="0.35">
      <c r="A2818" s="24" t="str">
        <f>'Base data'!A2859</f>
        <v>TF12</v>
      </c>
      <c r="B2818" s="30">
        <f>'Base data'!B2859</f>
        <v>0</v>
      </c>
      <c r="C2818" s="30">
        <f>'Base data'!E2859</f>
        <v>0</v>
      </c>
      <c r="D2818" s="15"/>
      <c r="E2818" s="15"/>
      <c r="F2818" s="15"/>
      <c r="G2818" s="15"/>
      <c r="H2818" s="15"/>
      <c r="I2818" s="15"/>
      <c r="J2818" s="15"/>
    </row>
    <row r="2819" spans="1:10" x14ac:dyDescent="0.35">
      <c r="A2819" s="24" t="str">
        <f>'Base data'!A2860</f>
        <v>TF13</v>
      </c>
      <c r="B2819" s="30">
        <f>'Base data'!B2860</f>
        <v>0</v>
      </c>
      <c r="C2819" s="30">
        <f>'Base data'!E2860</f>
        <v>0</v>
      </c>
      <c r="D2819" s="15"/>
      <c r="E2819" s="15"/>
      <c r="F2819" s="15"/>
      <c r="G2819" s="15"/>
      <c r="H2819" s="15"/>
      <c r="I2819" s="15"/>
      <c r="J2819" s="15"/>
    </row>
    <row r="2820" spans="1:10" x14ac:dyDescent="0.35">
      <c r="A2820" s="24" t="str">
        <f>'Base data'!A2861</f>
        <v>TF2</v>
      </c>
      <c r="B2820" s="30">
        <f>'Base data'!B2861</f>
        <v>0</v>
      </c>
      <c r="C2820" s="30">
        <f>'Base data'!E2861</f>
        <v>0</v>
      </c>
      <c r="D2820" s="15"/>
      <c r="E2820" s="15"/>
      <c r="F2820" s="15"/>
      <c r="G2820" s="15"/>
      <c r="H2820" s="15"/>
      <c r="I2820" s="15"/>
      <c r="J2820" s="15"/>
    </row>
    <row r="2821" spans="1:10" x14ac:dyDescent="0.35">
      <c r="A2821" s="24" t="str">
        <f>'Base data'!A2862</f>
        <v>TF3</v>
      </c>
      <c r="B2821" s="30">
        <f>'Base data'!B2862</f>
        <v>0</v>
      </c>
      <c r="C2821" s="30">
        <f>'Base data'!E2862</f>
        <v>0</v>
      </c>
      <c r="D2821" s="15"/>
      <c r="E2821" s="15"/>
      <c r="F2821" s="15"/>
      <c r="G2821" s="15"/>
      <c r="H2821" s="15"/>
      <c r="I2821" s="15"/>
      <c r="J2821" s="15"/>
    </row>
    <row r="2822" spans="1:10" x14ac:dyDescent="0.35">
      <c r="A2822" s="24" t="str">
        <f>'Base data'!A2863</f>
        <v>TF4</v>
      </c>
      <c r="B2822" s="30">
        <f>'Base data'!B2863</f>
        <v>0</v>
      </c>
      <c r="C2822" s="30">
        <f>'Base data'!E2863</f>
        <v>0</v>
      </c>
      <c r="D2822" s="15"/>
      <c r="E2822" s="15"/>
      <c r="F2822" s="15"/>
      <c r="G2822" s="15"/>
      <c r="H2822" s="15"/>
      <c r="I2822" s="15"/>
      <c r="J2822" s="15"/>
    </row>
    <row r="2823" spans="1:10" x14ac:dyDescent="0.35">
      <c r="A2823" s="24" t="str">
        <f>'Base data'!A2864</f>
        <v>TF5</v>
      </c>
      <c r="B2823" s="30">
        <f>'Base data'!B2864</f>
        <v>0</v>
      </c>
      <c r="C2823" s="30">
        <f>'Base data'!E2864</f>
        <v>0</v>
      </c>
      <c r="D2823" s="15"/>
      <c r="E2823" s="15"/>
      <c r="F2823" s="15"/>
      <c r="G2823" s="15"/>
      <c r="H2823" s="15"/>
      <c r="I2823" s="15"/>
      <c r="J2823" s="15"/>
    </row>
    <row r="2824" spans="1:10" x14ac:dyDescent="0.35">
      <c r="A2824" s="24" t="str">
        <f>'Base data'!A2865</f>
        <v>TF6</v>
      </c>
      <c r="B2824" s="30">
        <f>'Base data'!B2865</f>
        <v>0</v>
      </c>
      <c r="C2824" s="30">
        <f>'Base data'!E2865</f>
        <v>0</v>
      </c>
      <c r="D2824" s="15"/>
      <c r="E2824" s="15"/>
      <c r="F2824" s="15"/>
      <c r="G2824" s="15"/>
      <c r="H2824" s="15"/>
      <c r="I2824" s="15"/>
      <c r="J2824" s="15"/>
    </row>
    <row r="2825" spans="1:10" x14ac:dyDescent="0.35">
      <c r="A2825" s="24" t="str">
        <f>'Base data'!A2866</f>
        <v>TF7</v>
      </c>
      <c r="B2825" s="30">
        <f>'Base data'!B2866</f>
        <v>0</v>
      </c>
      <c r="C2825" s="30">
        <f>'Base data'!E2866</f>
        <v>0</v>
      </c>
      <c r="D2825" s="15"/>
      <c r="E2825" s="15"/>
      <c r="F2825" s="15"/>
      <c r="G2825" s="15"/>
      <c r="H2825" s="15"/>
      <c r="I2825" s="15"/>
      <c r="J2825" s="15"/>
    </row>
    <row r="2826" spans="1:10" x14ac:dyDescent="0.35">
      <c r="A2826" s="24" t="str">
        <f>'Base data'!A2867</f>
        <v>TF8</v>
      </c>
      <c r="B2826" s="30">
        <f>'Base data'!B2867</f>
        <v>0</v>
      </c>
      <c r="C2826" s="30">
        <f>'Base data'!E2867</f>
        <v>0</v>
      </c>
      <c r="D2826" s="15"/>
      <c r="E2826" s="15"/>
      <c r="F2826" s="15"/>
      <c r="G2826" s="15"/>
      <c r="H2826" s="15"/>
      <c r="I2826" s="15"/>
      <c r="J2826" s="15"/>
    </row>
    <row r="2827" spans="1:10" x14ac:dyDescent="0.35">
      <c r="A2827" s="24" t="str">
        <f>'Base data'!A2868</f>
        <v>TF9</v>
      </c>
      <c r="B2827" s="30">
        <f>'Base data'!B2868</f>
        <v>0</v>
      </c>
      <c r="C2827" s="30">
        <f>'Base data'!E2868</f>
        <v>0</v>
      </c>
      <c r="D2827" s="15"/>
      <c r="E2827" s="15"/>
      <c r="F2827" s="15"/>
      <c r="G2827" s="15"/>
      <c r="H2827" s="15"/>
      <c r="I2827" s="15"/>
      <c r="J2827" s="15"/>
    </row>
    <row r="2828" spans="1:10" x14ac:dyDescent="0.35">
      <c r="A2828" s="24" t="str">
        <f>'Base data'!A2869</f>
        <v>TN1</v>
      </c>
      <c r="B2828" s="30">
        <f>'Base data'!B2869</f>
        <v>0</v>
      </c>
      <c r="C2828" s="30">
        <f>'Base data'!E2869</f>
        <v>0</v>
      </c>
      <c r="D2828" s="15"/>
      <c r="E2828" s="15"/>
      <c r="F2828" s="15"/>
      <c r="G2828" s="15"/>
      <c r="H2828" s="15"/>
      <c r="I2828" s="15"/>
      <c r="J2828" s="15"/>
    </row>
    <row r="2829" spans="1:10" x14ac:dyDescent="0.35">
      <c r="A2829" s="24" t="str">
        <f>'Base data'!A2870</f>
        <v>TN10</v>
      </c>
      <c r="B2829" s="30">
        <f>'Base data'!B2870</f>
        <v>0</v>
      </c>
      <c r="C2829" s="30">
        <f>'Base data'!E2870</f>
        <v>0</v>
      </c>
      <c r="D2829" s="15"/>
      <c r="E2829" s="15"/>
      <c r="F2829" s="15"/>
      <c r="G2829" s="15"/>
      <c r="H2829" s="15"/>
      <c r="I2829" s="15"/>
      <c r="J2829" s="15"/>
    </row>
    <row r="2830" spans="1:10" x14ac:dyDescent="0.35">
      <c r="A2830" s="24" t="str">
        <f>'Base data'!A2871</f>
        <v>TN11</v>
      </c>
      <c r="B2830" s="30">
        <f>'Base data'!B2871</f>
        <v>0</v>
      </c>
      <c r="C2830" s="30">
        <f>'Base data'!E2871</f>
        <v>0</v>
      </c>
      <c r="D2830" s="15"/>
      <c r="E2830" s="15"/>
      <c r="F2830" s="15"/>
      <c r="G2830" s="15"/>
      <c r="H2830" s="15"/>
      <c r="I2830" s="15"/>
      <c r="J2830" s="15"/>
    </row>
    <row r="2831" spans="1:10" x14ac:dyDescent="0.35">
      <c r="A2831" s="24" t="str">
        <f>'Base data'!A2872</f>
        <v>TN12</v>
      </c>
      <c r="B2831" s="30">
        <f>'Base data'!B2872</f>
        <v>0</v>
      </c>
      <c r="C2831" s="30">
        <f>'Base data'!E2872</f>
        <v>0</v>
      </c>
      <c r="D2831" s="15"/>
      <c r="E2831" s="15"/>
      <c r="F2831" s="15"/>
      <c r="G2831" s="15"/>
      <c r="H2831" s="15"/>
      <c r="I2831" s="15"/>
      <c r="J2831" s="15"/>
    </row>
    <row r="2832" spans="1:10" x14ac:dyDescent="0.35">
      <c r="A2832" s="24" t="str">
        <f>'Base data'!A2873</f>
        <v>TN13</v>
      </c>
      <c r="B2832" s="30">
        <f>'Base data'!B2873</f>
        <v>0</v>
      </c>
      <c r="C2832" s="30">
        <f>'Base data'!E2873</f>
        <v>0</v>
      </c>
      <c r="D2832" s="15"/>
      <c r="E2832" s="15"/>
      <c r="F2832" s="15"/>
      <c r="G2832" s="15"/>
      <c r="H2832" s="15"/>
      <c r="I2832" s="15"/>
      <c r="J2832" s="15"/>
    </row>
    <row r="2833" spans="1:10" x14ac:dyDescent="0.35">
      <c r="A2833" s="24" t="str">
        <f>'Base data'!A2874</f>
        <v>TN14</v>
      </c>
      <c r="B2833" s="30">
        <f>'Base data'!B2874</f>
        <v>0</v>
      </c>
      <c r="C2833" s="30">
        <f>'Base data'!E2874</f>
        <v>0</v>
      </c>
      <c r="D2833" s="15"/>
      <c r="E2833" s="15"/>
      <c r="F2833" s="15"/>
      <c r="G2833" s="15"/>
      <c r="H2833" s="15"/>
      <c r="I2833" s="15"/>
      <c r="J2833" s="15"/>
    </row>
    <row r="2834" spans="1:10" x14ac:dyDescent="0.35">
      <c r="A2834" s="24" t="str">
        <f>'Base data'!A2875</f>
        <v>TN15</v>
      </c>
      <c r="B2834" s="30">
        <f>'Base data'!B2875</f>
        <v>0</v>
      </c>
      <c r="C2834" s="30">
        <f>'Base data'!E2875</f>
        <v>0</v>
      </c>
      <c r="D2834" s="15"/>
      <c r="E2834" s="15"/>
      <c r="F2834" s="15"/>
      <c r="G2834" s="15"/>
      <c r="H2834" s="15"/>
      <c r="I2834" s="15"/>
      <c r="J2834" s="15"/>
    </row>
    <row r="2835" spans="1:10" x14ac:dyDescent="0.35">
      <c r="A2835" s="24" t="str">
        <f>'Base data'!A2876</f>
        <v>TN16</v>
      </c>
      <c r="B2835" s="30">
        <f>'Base data'!B2876</f>
        <v>0</v>
      </c>
      <c r="C2835" s="30">
        <f>'Base data'!E2876</f>
        <v>0</v>
      </c>
      <c r="D2835" s="15"/>
      <c r="E2835" s="15"/>
      <c r="F2835" s="15"/>
      <c r="G2835" s="15"/>
      <c r="H2835" s="15"/>
      <c r="I2835" s="15"/>
      <c r="J2835" s="15"/>
    </row>
    <row r="2836" spans="1:10" x14ac:dyDescent="0.35">
      <c r="A2836" s="24" t="str">
        <f>'Base data'!A2877</f>
        <v>TN17</v>
      </c>
      <c r="B2836" s="30">
        <f>'Base data'!B2877</f>
        <v>0</v>
      </c>
      <c r="C2836" s="30">
        <f>'Base data'!E2877</f>
        <v>0</v>
      </c>
      <c r="D2836" s="15"/>
      <c r="E2836" s="15"/>
      <c r="F2836" s="15"/>
      <c r="G2836" s="15"/>
      <c r="H2836" s="15"/>
      <c r="I2836" s="15"/>
      <c r="J2836" s="15"/>
    </row>
    <row r="2837" spans="1:10" x14ac:dyDescent="0.35">
      <c r="A2837" s="24" t="str">
        <f>'Base data'!A2878</f>
        <v>TN18</v>
      </c>
      <c r="B2837" s="30">
        <f>'Base data'!B2878</f>
        <v>0</v>
      </c>
      <c r="C2837" s="30">
        <f>'Base data'!E2878</f>
        <v>0</v>
      </c>
      <c r="D2837" s="15"/>
      <c r="E2837" s="15"/>
      <c r="F2837" s="15"/>
      <c r="G2837" s="15"/>
      <c r="H2837" s="15"/>
      <c r="I2837" s="15"/>
      <c r="J2837" s="15"/>
    </row>
    <row r="2838" spans="1:10" x14ac:dyDescent="0.35">
      <c r="A2838" s="24" t="str">
        <f>'Base data'!A2879</f>
        <v>TN19</v>
      </c>
      <c r="B2838" s="30">
        <f>'Base data'!B2879</f>
        <v>0</v>
      </c>
      <c r="C2838" s="30">
        <f>'Base data'!E2879</f>
        <v>0</v>
      </c>
      <c r="D2838" s="15"/>
      <c r="E2838" s="15"/>
      <c r="F2838" s="15"/>
      <c r="G2838" s="15"/>
      <c r="H2838" s="15"/>
      <c r="I2838" s="15"/>
      <c r="J2838" s="15"/>
    </row>
    <row r="2839" spans="1:10" x14ac:dyDescent="0.35">
      <c r="A2839" s="24" t="str">
        <f>'Base data'!A2880</f>
        <v>TN2</v>
      </c>
      <c r="B2839" s="30">
        <f>'Base data'!B2880</f>
        <v>0</v>
      </c>
      <c r="C2839" s="30">
        <f>'Base data'!E2880</f>
        <v>0</v>
      </c>
      <c r="D2839" s="15"/>
      <c r="E2839" s="15"/>
      <c r="F2839" s="15"/>
      <c r="G2839" s="15"/>
      <c r="H2839" s="15"/>
      <c r="I2839" s="15"/>
      <c r="J2839" s="15"/>
    </row>
    <row r="2840" spans="1:10" x14ac:dyDescent="0.35">
      <c r="A2840" s="24" t="str">
        <f>'Base data'!A2881</f>
        <v>TN20</v>
      </c>
      <c r="B2840" s="30">
        <f>'Base data'!B2881</f>
        <v>0</v>
      </c>
      <c r="C2840" s="30">
        <f>'Base data'!E2881</f>
        <v>0</v>
      </c>
      <c r="D2840" s="15"/>
      <c r="E2840" s="15"/>
      <c r="F2840" s="15"/>
      <c r="G2840" s="15"/>
      <c r="H2840" s="15"/>
      <c r="I2840" s="15"/>
      <c r="J2840" s="15"/>
    </row>
    <row r="2841" spans="1:10" x14ac:dyDescent="0.35">
      <c r="A2841" s="24" t="str">
        <f>'Base data'!A2882</f>
        <v>TN21</v>
      </c>
      <c r="B2841" s="30">
        <f>'Base data'!B2882</f>
        <v>0</v>
      </c>
      <c r="C2841" s="30">
        <f>'Base data'!E2882</f>
        <v>0</v>
      </c>
      <c r="D2841" s="15"/>
      <c r="E2841" s="15"/>
      <c r="F2841" s="15"/>
      <c r="G2841" s="15"/>
      <c r="H2841" s="15"/>
      <c r="I2841" s="15"/>
      <c r="J2841" s="15"/>
    </row>
    <row r="2842" spans="1:10" x14ac:dyDescent="0.35">
      <c r="A2842" s="24" t="str">
        <f>'Base data'!A2883</f>
        <v>TN22</v>
      </c>
      <c r="B2842" s="30">
        <f>'Base data'!B2883</f>
        <v>0</v>
      </c>
      <c r="C2842" s="30">
        <f>'Base data'!E2883</f>
        <v>0</v>
      </c>
      <c r="D2842" s="15"/>
      <c r="E2842" s="15"/>
      <c r="F2842" s="15"/>
      <c r="G2842" s="15"/>
      <c r="H2842" s="15"/>
      <c r="I2842" s="15"/>
      <c r="J2842" s="15"/>
    </row>
    <row r="2843" spans="1:10" x14ac:dyDescent="0.35">
      <c r="A2843" s="24" t="str">
        <f>'Base data'!A2884</f>
        <v>TN23</v>
      </c>
      <c r="B2843" s="30">
        <f>'Base data'!B2884</f>
        <v>0</v>
      </c>
      <c r="C2843" s="30">
        <f>'Base data'!E2884</f>
        <v>0</v>
      </c>
      <c r="D2843" s="15"/>
      <c r="E2843" s="15"/>
      <c r="F2843" s="15"/>
      <c r="G2843" s="15"/>
      <c r="H2843" s="15"/>
      <c r="I2843" s="15"/>
      <c r="J2843" s="15"/>
    </row>
    <row r="2844" spans="1:10" x14ac:dyDescent="0.35">
      <c r="A2844" s="24" t="str">
        <f>'Base data'!A2885</f>
        <v>TN24</v>
      </c>
      <c r="B2844" s="30">
        <f>'Base data'!B2885</f>
        <v>0</v>
      </c>
      <c r="C2844" s="30">
        <f>'Base data'!E2885</f>
        <v>0</v>
      </c>
      <c r="D2844" s="15"/>
      <c r="E2844" s="15"/>
      <c r="F2844" s="15"/>
      <c r="G2844" s="15"/>
      <c r="H2844" s="15"/>
      <c r="I2844" s="15"/>
      <c r="J2844" s="15"/>
    </row>
    <row r="2845" spans="1:10" x14ac:dyDescent="0.35">
      <c r="A2845" s="24" t="str">
        <f>'Base data'!A2886</f>
        <v>TN25</v>
      </c>
      <c r="B2845" s="30">
        <f>'Base data'!B2886</f>
        <v>0</v>
      </c>
      <c r="C2845" s="30">
        <f>'Base data'!E2886</f>
        <v>0</v>
      </c>
      <c r="D2845" s="15"/>
      <c r="E2845" s="15"/>
      <c r="F2845" s="15"/>
      <c r="G2845" s="15"/>
      <c r="H2845" s="15"/>
      <c r="I2845" s="15"/>
      <c r="J2845" s="15"/>
    </row>
    <row r="2846" spans="1:10" x14ac:dyDescent="0.35">
      <c r="A2846" s="24" t="str">
        <f>'Base data'!A2887</f>
        <v>TN26</v>
      </c>
      <c r="B2846" s="30">
        <f>'Base data'!B2887</f>
        <v>0</v>
      </c>
      <c r="C2846" s="30">
        <f>'Base data'!E2887</f>
        <v>0</v>
      </c>
      <c r="D2846" s="15"/>
      <c r="E2846" s="15"/>
      <c r="F2846" s="15"/>
      <c r="G2846" s="15"/>
      <c r="H2846" s="15"/>
      <c r="I2846" s="15"/>
      <c r="J2846" s="15"/>
    </row>
    <row r="2847" spans="1:10" x14ac:dyDescent="0.35">
      <c r="A2847" s="24" t="str">
        <f>'Base data'!A2888</f>
        <v>TN27</v>
      </c>
      <c r="B2847" s="30">
        <f>'Base data'!B2888</f>
        <v>0</v>
      </c>
      <c r="C2847" s="30">
        <f>'Base data'!E2888</f>
        <v>0</v>
      </c>
      <c r="D2847" s="15"/>
      <c r="E2847" s="15"/>
      <c r="F2847" s="15"/>
      <c r="G2847" s="15"/>
      <c r="H2847" s="15"/>
      <c r="I2847" s="15"/>
      <c r="J2847" s="15"/>
    </row>
    <row r="2848" spans="1:10" x14ac:dyDescent="0.35">
      <c r="A2848" s="24" t="str">
        <f>'Base data'!A2889</f>
        <v>TN28</v>
      </c>
      <c r="B2848" s="30">
        <f>'Base data'!B2889</f>
        <v>0</v>
      </c>
      <c r="C2848" s="30">
        <f>'Base data'!E2889</f>
        <v>0</v>
      </c>
      <c r="D2848" s="15"/>
      <c r="E2848" s="15"/>
      <c r="F2848" s="15"/>
      <c r="G2848" s="15"/>
      <c r="H2848" s="15"/>
      <c r="I2848" s="15"/>
      <c r="J2848" s="15"/>
    </row>
    <row r="2849" spans="1:10" x14ac:dyDescent="0.35">
      <c r="A2849" s="24" t="str">
        <f>'Base data'!A2890</f>
        <v>TN29</v>
      </c>
      <c r="B2849" s="30">
        <f>'Base data'!B2890</f>
        <v>0</v>
      </c>
      <c r="C2849" s="30">
        <f>'Base data'!E2890</f>
        <v>0</v>
      </c>
      <c r="D2849" s="15"/>
      <c r="E2849" s="15"/>
      <c r="F2849" s="15"/>
      <c r="G2849" s="15"/>
      <c r="H2849" s="15"/>
      <c r="I2849" s="15"/>
      <c r="J2849" s="15"/>
    </row>
    <row r="2850" spans="1:10" x14ac:dyDescent="0.35">
      <c r="A2850" s="24" t="str">
        <f>'Base data'!A2891</f>
        <v>TN3</v>
      </c>
      <c r="B2850" s="30">
        <f>'Base data'!B2891</f>
        <v>0</v>
      </c>
      <c r="C2850" s="30">
        <f>'Base data'!E2891</f>
        <v>0</v>
      </c>
      <c r="D2850" s="15"/>
      <c r="E2850" s="15"/>
      <c r="F2850" s="15"/>
      <c r="G2850" s="15"/>
      <c r="H2850" s="15"/>
      <c r="I2850" s="15"/>
      <c r="J2850" s="15"/>
    </row>
    <row r="2851" spans="1:10" x14ac:dyDescent="0.35">
      <c r="A2851" s="24" t="str">
        <f>'Base data'!A2892</f>
        <v>TN30</v>
      </c>
      <c r="B2851" s="30">
        <f>'Base data'!B2892</f>
        <v>0</v>
      </c>
      <c r="C2851" s="30">
        <f>'Base data'!E2892</f>
        <v>0</v>
      </c>
      <c r="D2851" s="15"/>
      <c r="E2851" s="15"/>
      <c r="F2851" s="15"/>
      <c r="G2851" s="15"/>
      <c r="H2851" s="15"/>
      <c r="I2851" s="15"/>
      <c r="J2851" s="15"/>
    </row>
    <row r="2852" spans="1:10" x14ac:dyDescent="0.35">
      <c r="A2852" s="24" t="str">
        <f>'Base data'!A2893</f>
        <v>TN31</v>
      </c>
      <c r="B2852" s="30">
        <f>'Base data'!B2893</f>
        <v>0</v>
      </c>
      <c r="C2852" s="30">
        <f>'Base data'!E2893</f>
        <v>0</v>
      </c>
      <c r="D2852" s="15"/>
      <c r="E2852" s="15"/>
      <c r="F2852" s="15"/>
      <c r="G2852" s="15"/>
      <c r="H2852" s="15"/>
      <c r="I2852" s="15"/>
      <c r="J2852" s="15"/>
    </row>
    <row r="2853" spans="1:10" x14ac:dyDescent="0.35">
      <c r="A2853" s="24" t="str">
        <f>'Base data'!A2894</f>
        <v>TN32</v>
      </c>
      <c r="B2853" s="30">
        <f>'Base data'!B2894</f>
        <v>0</v>
      </c>
      <c r="C2853" s="30">
        <f>'Base data'!E2894</f>
        <v>0</v>
      </c>
      <c r="D2853" s="15"/>
      <c r="E2853" s="15"/>
      <c r="F2853" s="15"/>
      <c r="G2853" s="15"/>
      <c r="H2853" s="15"/>
      <c r="I2853" s="15"/>
      <c r="J2853" s="15"/>
    </row>
    <row r="2854" spans="1:10" x14ac:dyDescent="0.35">
      <c r="A2854" s="24" t="str">
        <f>'Base data'!A2895</f>
        <v>TN33</v>
      </c>
      <c r="B2854" s="30">
        <f>'Base data'!B2895</f>
        <v>0</v>
      </c>
      <c r="C2854" s="30">
        <f>'Base data'!E2895</f>
        <v>0</v>
      </c>
      <c r="D2854" s="15"/>
      <c r="E2854" s="15"/>
      <c r="F2854" s="15"/>
      <c r="G2854" s="15"/>
      <c r="H2854" s="15"/>
      <c r="I2854" s="15"/>
      <c r="J2854" s="15"/>
    </row>
    <row r="2855" spans="1:10" x14ac:dyDescent="0.35">
      <c r="A2855" s="24" t="str">
        <f>'Base data'!A2896</f>
        <v>TN34</v>
      </c>
      <c r="B2855" s="30">
        <f>'Base data'!B2896</f>
        <v>0</v>
      </c>
      <c r="C2855" s="30">
        <f>'Base data'!E2896</f>
        <v>0</v>
      </c>
      <c r="D2855" s="15"/>
      <c r="E2855" s="15"/>
      <c r="F2855" s="15"/>
      <c r="G2855" s="15"/>
      <c r="H2855" s="15"/>
      <c r="I2855" s="15"/>
      <c r="J2855" s="15"/>
    </row>
    <row r="2856" spans="1:10" x14ac:dyDescent="0.35">
      <c r="A2856" s="24" t="str">
        <f>'Base data'!A2897</f>
        <v>TN35</v>
      </c>
      <c r="B2856" s="30">
        <f>'Base data'!B2897</f>
        <v>0</v>
      </c>
      <c r="C2856" s="30">
        <f>'Base data'!E2897</f>
        <v>0</v>
      </c>
      <c r="D2856" s="15"/>
      <c r="E2856" s="15"/>
      <c r="F2856" s="15"/>
      <c r="G2856" s="15"/>
      <c r="H2856" s="15"/>
      <c r="I2856" s="15"/>
      <c r="J2856" s="15"/>
    </row>
    <row r="2857" spans="1:10" x14ac:dyDescent="0.35">
      <c r="A2857" s="24" t="str">
        <f>'Base data'!A2898</f>
        <v>TN36</v>
      </c>
      <c r="B2857" s="30">
        <f>'Base data'!B2898</f>
        <v>0</v>
      </c>
      <c r="C2857" s="30">
        <f>'Base data'!E2898</f>
        <v>0</v>
      </c>
      <c r="D2857" s="15"/>
      <c r="E2857" s="15"/>
      <c r="F2857" s="15"/>
      <c r="G2857" s="15"/>
      <c r="H2857" s="15"/>
      <c r="I2857" s="15"/>
      <c r="J2857" s="15"/>
    </row>
    <row r="2858" spans="1:10" x14ac:dyDescent="0.35">
      <c r="A2858" s="24" t="str">
        <f>'Base data'!A2899</f>
        <v>TN37</v>
      </c>
      <c r="B2858" s="30">
        <f>'Base data'!B2899</f>
        <v>0</v>
      </c>
      <c r="C2858" s="30">
        <f>'Base data'!E2899</f>
        <v>0</v>
      </c>
      <c r="D2858" s="15"/>
      <c r="E2858" s="15"/>
      <c r="F2858" s="15"/>
      <c r="G2858" s="15"/>
      <c r="H2858" s="15"/>
      <c r="I2858" s="15"/>
      <c r="J2858" s="15"/>
    </row>
    <row r="2859" spans="1:10" x14ac:dyDescent="0.35">
      <c r="A2859" s="24" t="str">
        <f>'Base data'!A2900</f>
        <v>TN38</v>
      </c>
      <c r="B2859" s="30">
        <f>'Base data'!B2900</f>
        <v>0</v>
      </c>
      <c r="C2859" s="30">
        <f>'Base data'!E2900</f>
        <v>0</v>
      </c>
      <c r="D2859" s="15"/>
      <c r="E2859" s="15"/>
      <c r="F2859" s="15"/>
      <c r="G2859" s="15"/>
      <c r="H2859" s="15"/>
      <c r="I2859" s="15"/>
      <c r="J2859" s="15"/>
    </row>
    <row r="2860" spans="1:10" x14ac:dyDescent="0.35">
      <c r="A2860" s="24" t="str">
        <f>'Base data'!A2901</f>
        <v>TN39</v>
      </c>
      <c r="B2860" s="30">
        <f>'Base data'!B2901</f>
        <v>0</v>
      </c>
      <c r="C2860" s="30">
        <f>'Base data'!E2901</f>
        <v>0</v>
      </c>
      <c r="D2860" s="15"/>
      <c r="E2860" s="15"/>
      <c r="F2860" s="15"/>
      <c r="G2860" s="15"/>
      <c r="H2860" s="15"/>
      <c r="I2860" s="15"/>
      <c r="J2860" s="15"/>
    </row>
    <row r="2861" spans="1:10" x14ac:dyDescent="0.35">
      <c r="A2861" s="24" t="str">
        <f>'Base data'!A2902</f>
        <v>TN4</v>
      </c>
      <c r="B2861" s="30">
        <f>'Base data'!B2902</f>
        <v>0</v>
      </c>
      <c r="C2861" s="30">
        <f>'Base data'!E2902</f>
        <v>0</v>
      </c>
      <c r="D2861" s="15"/>
      <c r="E2861" s="15"/>
      <c r="F2861" s="15"/>
      <c r="G2861" s="15"/>
      <c r="H2861" s="15"/>
      <c r="I2861" s="15"/>
      <c r="J2861" s="15"/>
    </row>
    <row r="2862" spans="1:10" x14ac:dyDescent="0.35">
      <c r="A2862" s="24" t="str">
        <f>'Base data'!A2903</f>
        <v>TN40</v>
      </c>
      <c r="B2862" s="30">
        <f>'Base data'!B2903</f>
        <v>0</v>
      </c>
      <c r="C2862" s="30">
        <f>'Base data'!E2903</f>
        <v>0</v>
      </c>
      <c r="D2862" s="15"/>
      <c r="E2862" s="15"/>
      <c r="F2862" s="15"/>
      <c r="G2862" s="15"/>
      <c r="H2862" s="15"/>
      <c r="I2862" s="15"/>
      <c r="J2862" s="15"/>
    </row>
    <row r="2863" spans="1:10" x14ac:dyDescent="0.35">
      <c r="A2863" s="24" t="str">
        <f>'Base data'!A2904</f>
        <v>TN5</v>
      </c>
      <c r="B2863" s="30">
        <f>'Base data'!B2904</f>
        <v>0</v>
      </c>
      <c r="C2863" s="30">
        <f>'Base data'!E2904</f>
        <v>0</v>
      </c>
      <c r="D2863" s="15"/>
      <c r="E2863" s="15"/>
      <c r="F2863" s="15"/>
      <c r="G2863" s="15"/>
      <c r="H2863" s="15"/>
      <c r="I2863" s="15"/>
      <c r="J2863" s="15"/>
    </row>
    <row r="2864" spans="1:10" x14ac:dyDescent="0.35">
      <c r="A2864" s="24" t="str">
        <f>'Base data'!A2905</f>
        <v>TN6</v>
      </c>
      <c r="B2864" s="30">
        <f>'Base data'!B2905</f>
        <v>0</v>
      </c>
      <c r="C2864" s="30">
        <f>'Base data'!E2905</f>
        <v>0</v>
      </c>
      <c r="D2864" s="15"/>
      <c r="E2864" s="15"/>
      <c r="F2864" s="15"/>
      <c r="G2864" s="15"/>
      <c r="H2864" s="15"/>
      <c r="I2864" s="15"/>
      <c r="J2864" s="15"/>
    </row>
    <row r="2865" spans="1:10" x14ac:dyDescent="0.35">
      <c r="A2865" s="24" t="str">
        <f>'Base data'!A2906</f>
        <v>TN7</v>
      </c>
      <c r="B2865" s="30">
        <f>'Base data'!B2906</f>
        <v>0</v>
      </c>
      <c r="C2865" s="30">
        <f>'Base data'!E2906</f>
        <v>0</v>
      </c>
      <c r="D2865" s="15"/>
      <c r="E2865" s="15"/>
      <c r="F2865" s="15"/>
      <c r="G2865" s="15"/>
      <c r="H2865" s="15"/>
      <c r="I2865" s="15"/>
      <c r="J2865" s="15"/>
    </row>
    <row r="2866" spans="1:10" x14ac:dyDescent="0.35">
      <c r="A2866" s="24" t="str">
        <f>'Base data'!A2907</f>
        <v>TN8</v>
      </c>
      <c r="B2866" s="30">
        <f>'Base data'!B2907</f>
        <v>0</v>
      </c>
      <c r="C2866" s="30">
        <f>'Base data'!E2907</f>
        <v>0</v>
      </c>
      <c r="D2866" s="15"/>
      <c r="E2866" s="15"/>
      <c r="F2866" s="15"/>
      <c r="G2866" s="15"/>
      <c r="H2866" s="15"/>
      <c r="I2866" s="15"/>
      <c r="J2866" s="15"/>
    </row>
    <row r="2867" spans="1:10" x14ac:dyDescent="0.35">
      <c r="A2867" s="24" t="str">
        <f>'Base data'!A2908</f>
        <v>TN9</v>
      </c>
      <c r="B2867" s="30">
        <f>'Base data'!B2908</f>
        <v>0</v>
      </c>
      <c r="C2867" s="30">
        <f>'Base data'!E2908</f>
        <v>0</v>
      </c>
      <c r="D2867" s="15"/>
      <c r="E2867" s="15"/>
      <c r="F2867" s="15"/>
      <c r="G2867" s="15"/>
      <c r="H2867" s="15"/>
      <c r="I2867" s="15"/>
      <c r="J2867" s="15"/>
    </row>
    <row r="2868" spans="1:10" x14ac:dyDescent="0.35">
      <c r="A2868" s="24" t="str">
        <f>'Base data'!A2909</f>
        <v>TQ1</v>
      </c>
      <c r="B2868" s="30">
        <f>'Base data'!B2909</f>
        <v>0</v>
      </c>
      <c r="C2868" s="30">
        <f>'Base data'!E2909</f>
        <v>0</v>
      </c>
      <c r="D2868" s="15"/>
      <c r="E2868" s="15"/>
      <c r="F2868" s="15"/>
      <c r="G2868" s="15"/>
      <c r="H2868" s="15"/>
      <c r="I2868" s="15"/>
      <c r="J2868" s="15"/>
    </row>
    <row r="2869" spans="1:10" x14ac:dyDescent="0.35">
      <c r="A2869" s="24" t="str">
        <f>'Base data'!A2910</f>
        <v>TQ10</v>
      </c>
      <c r="B2869" s="30">
        <f>'Base data'!B2910</f>
        <v>0</v>
      </c>
      <c r="C2869" s="30">
        <f>'Base data'!E2910</f>
        <v>0</v>
      </c>
      <c r="D2869" s="15"/>
      <c r="E2869" s="15"/>
      <c r="F2869" s="15"/>
      <c r="G2869" s="15"/>
      <c r="H2869" s="15"/>
      <c r="I2869" s="15"/>
      <c r="J2869" s="15"/>
    </row>
    <row r="2870" spans="1:10" x14ac:dyDescent="0.35">
      <c r="A2870" s="24" t="str">
        <f>'Base data'!A2911</f>
        <v>TQ11</v>
      </c>
      <c r="B2870" s="30">
        <f>'Base data'!B2911</f>
        <v>0</v>
      </c>
      <c r="C2870" s="30">
        <f>'Base data'!E2911</f>
        <v>0</v>
      </c>
      <c r="D2870" s="15"/>
      <c r="E2870" s="15"/>
      <c r="F2870" s="15"/>
      <c r="G2870" s="15"/>
      <c r="H2870" s="15"/>
      <c r="I2870" s="15"/>
      <c r="J2870" s="15"/>
    </row>
    <row r="2871" spans="1:10" x14ac:dyDescent="0.35">
      <c r="A2871" s="24" t="str">
        <f>'Base data'!A2912</f>
        <v>TQ12</v>
      </c>
      <c r="B2871" s="30">
        <f>'Base data'!B2912</f>
        <v>0</v>
      </c>
      <c r="C2871" s="30">
        <f>'Base data'!E2912</f>
        <v>0</v>
      </c>
      <c r="D2871" s="15"/>
      <c r="E2871" s="15"/>
      <c r="F2871" s="15"/>
      <c r="G2871" s="15"/>
      <c r="H2871" s="15"/>
      <c r="I2871" s="15"/>
      <c r="J2871" s="15"/>
    </row>
    <row r="2872" spans="1:10" x14ac:dyDescent="0.35">
      <c r="A2872" s="24" t="str">
        <f>'Base data'!A2913</f>
        <v>TQ13</v>
      </c>
      <c r="B2872" s="30">
        <f>'Base data'!B2913</f>
        <v>0</v>
      </c>
      <c r="C2872" s="30">
        <f>'Base data'!E2913</f>
        <v>0</v>
      </c>
      <c r="D2872" s="15"/>
      <c r="E2872" s="15"/>
      <c r="F2872" s="15"/>
      <c r="G2872" s="15"/>
      <c r="H2872" s="15"/>
      <c r="I2872" s="15"/>
      <c r="J2872" s="15"/>
    </row>
    <row r="2873" spans="1:10" x14ac:dyDescent="0.35">
      <c r="A2873" s="24" t="str">
        <f>'Base data'!A2914</f>
        <v>TQ14</v>
      </c>
      <c r="B2873" s="30">
        <f>'Base data'!B2914</f>
        <v>0</v>
      </c>
      <c r="C2873" s="30">
        <f>'Base data'!E2914</f>
        <v>0</v>
      </c>
      <c r="D2873" s="15"/>
      <c r="E2873" s="15"/>
      <c r="F2873" s="15"/>
      <c r="G2873" s="15"/>
      <c r="H2873" s="15"/>
      <c r="I2873" s="15"/>
      <c r="J2873" s="15"/>
    </row>
    <row r="2874" spans="1:10" x14ac:dyDescent="0.35">
      <c r="A2874" s="24" t="str">
        <f>'Base data'!A2915</f>
        <v>TQ2</v>
      </c>
      <c r="B2874" s="30">
        <f>'Base data'!B2915</f>
        <v>0</v>
      </c>
      <c r="C2874" s="30">
        <f>'Base data'!E2915</f>
        <v>0</v>
      </c>
      <c r="D2874" s="15"/>
      <c r="E2874" s="15"/>
      <c r="F2874" s="15"/>
      <c r="G2874" s="15"/>
      <c r="H2874" s="15"/>
      <c r="I2874" s="15"/>
      <c r="J2874" s="15"/>
    </row>
    <row r="2875" spans="1:10" x14ac:dyDescent="0.35">
      <c r="A2875" s="24" t="str">
        <f>'Base data'!A2916</f>
        <v>TQ3</v>
      </c>
      <c r="B2875" s="30">
        <f>'Base data'!B2916</f>
        <v>0</v>
      </c>
      <c r="C2875" s="30">
        <f>'Base data'!E2916</f>
        <v>0</v>
      </c>
      <c r="D2875" s="15"/>
      <c r="E2875" s="15"/>
      <c r="F2875" s="15"/>
      <c r="G2875" s="15"/>
      <c r="H2875" s="15"/>
      <c r="I2875" s="15"/>
      <c r="J2875" s="15"/>
    </row>
    <row r="2876" spans="1:10" x14ac:dyDescent="0.35">
      <c r="A2876" s="24" t="str">
        <f>'Base data'!A2917</f>
        <v>TQ4</v>
      </c>
      <c r="B2876" s="30">
        <f>'Base data'!B2917</f>
        <v>0</v>
      </c>
      <c r="C2876" s="30">
        <f>'Base data'!E2917</f>
        <v>0</v>
      </c>
      <c r="D2876" s="15"/>
      <c r="E2876" s="15"/>
      <c r="F2876" s="15"/>
      <c r="G2876" s="15"/>
      <c r="H2876" s="15"/>
      <c r="I2876" s="15"/>
      <c r="J2876" s="15"/>
    </row>
    <row r="2877" spans="1:10" x14ac:dyDescent="0.35">
      <c r="A2877" s="24" t="str">
        <f>'Base data'!A2918</f>
        <v>TQ5</v>
      </c>
      <c r="B2877" s="30">
        <f>'Base data'!B2918</f>
        <v>0</v>
      </c>
      <c r="C2877" s="30">
        <f>'Base data'!E2918</f>
        <v>0</v>
      </c>
      <c r="D2877" s="15"/>
      <c r="E2877" s="15"/>
      <c r="F2877" s="15"/>
      <c r="G2877" s="15"/>
      <c r="H2877" s="15"/>
      <c r="I2877" s="15"/>
      <c r="J2877" s="15"/>
    </row>
    <row r="2878" spans="1:10" x14ac:dyDescent="0.35">
      <c r="A2878" s="24" t="str">
        <f>'Base data'!A2919</f>
        <v>TQ6</v>
      </c>
      <c r="B2878" s="30">
        <f>'Base data'!B2919</f>
        <v>0</v>
      </c>
      <c r="C2878" s="30">
        <f>'Base data'!E2919</f>
        <v>0</v>
      </c>
      <c r="D2878" s="15"/>
      <c r="E2878" s="15"/>
      <c r="F2878" s="15"/>
      <c r="G2878" s="15"/>
      <c r="H2878" s="15"/>
      <c r="I2878" s="15"/>
      <c r="J2878" s="15"/>
    </row>
    <row r="2879" spans="1:10" x14ac:dyDescent="0.35">
      <c r="A2879" s="24" t="str">
        <f>'Base data'!A2920</f>
        <v>TQ7</v>
      </c>
      <c r="B2879" s="30">
        <f>'Base data'!B2920</f>
        <v>0</v>
      </c>
      <c r="C2879" s="30">
        <f>'Base data'!E2920</f>
        <v>0</v>
      </c>
      <c r="D2879" s="15"/>
      <c r="E2879" s="15"/>
      <c r="F2879" s="15"/>
      <c r="G2879" s="15"/>
      <c r="H2879" s="15"/>
      <c r="I2879" s="15"/>
      <c r="J2879" s="15"/>
    </row>
    <row r="2880" spans="1:10" x14ac:dyDescent="0.35">
      <c r="A2880" s="24" t="str">
        <f>'Base data'!A2921</f>
        <v>TQ8</v>
      </c>
      <c r="B2880" s="30">
        <f>'Base data'!B2921</f>
        <v>0</v>
      </c>
      <c r="C2880" s="30">
        <f>'Base data'!E2921</f>
        <v>0</v>
      </c>
      <c r="D2880" s="15"/>
      <c r="E2880" s="15"/>
      <c r="F2880" s="15"/>
      <c r="G2880" s="15"/>
      <c r="H2880" s="15"/>
      <c r="I2880" s="15"/>
      <c r="J2880" s="15"/>
    </row>
    <row r="2881" spans="1:10" x14ac:dyDescent="0.35">
      <c r="A2881" s="24" t="str">
        <f>'Base data'!A2922</f>
        <v>TQ9</v>
      </c>
      <c r="B2881" s="30">
        <f>'Base data'!B2922</f>
        <v>0</v>
      </c>
      <c r="C2881" s="30">
        <f>'Base data'!E2922</f>
        <v>0</v>
      </c>
      <c r="D2881" s="15"/>
      <c r="E2881" s="15"/>
      <c r="F2881" s="15"/>
      <c r="G2881" s="15"/>
      <c r="H2881" s="15"/>
      <c r="I2881" s="15"/>
      <c r="J2881" s="15"/>
    </row>
    <row r="2882" spans="1:10" x14ac:dyDescent="0.35">
      <c r="A2882" s="24" t="str">
        <f>'Base data'!A2923</f>
        <v>TR1</v>
      </c>
      <c r="B2882" s="30">
        <f>'Base data'!B2923</f>
        <v>0</v>
      </c>
      <c r="C2882" s="30">
        <f>'Base data'!E2923</f>
        <v>0</v>
      </c>
      <c r="D2882" s="15"/>
      <c r="E2882" s="15"/>
      <c r="F2882" s="15"/>
      <c r="G2882" s="15"/>
      <c r="H2882" s="15"/>
      <c r="I2882" s="15"/>
      <c r="J2882" s="15"/>
    </row>
    <row r="2883" spans="1:10" x14ac:dyDescent="0.35">
      <c r="A2883" s="24" t="str">
        <f>'Base data'!A2924</f>
        <v>TR10</v>
      </c>
      <c r="B2883" s="30">
        <f>'Base data'!B2924</f>
        <v>0</v>
      </c>
      <c r="C2883" s="30">
        <f>'Base data'!E2924</f>
        <v>0</v>
      </c>
      <c r="D2883" s="15"/>
      <c r="E2883" s="15"/>
      <c r="F2883" s="15"/>
      <c r="G2883" s="15"/>
      <c r="H2883" s="15"/>
      <c r="I2883" s="15"/>
      <c r="J2883" s="15"/>
    </row>
    <row r="2884" spans="1:10" x14ac:dyDescent="0.35">
      <c r="A2884" s="24" t="str">
        <f>'Base data'!A2925</f>
        <v>TR11</v>
      </c>
      <c r="B2884" s="30">
        <f>'Base data'!B2925</f>
        <v>0</v>
      </c>
      <c r="C2884" s="30">
        <f>'Base data'!E2925</f>
        <v>0</v>
      </c>
      <c r="D2884" s="15"/>
      <c r="E2884" s="15"/>
      <c r="F2884" s="15"/>
      <c r="G2884" s="15"/>
      <c r="H2884" s="15"/>
      <c r="I2884" s="15"/>
      <c r="J2884" s="15"/>
    </row>
    <row r="2885" spans="1:10" x14ac:dyDescent="0.35">
      <c r="A2885" s="24" t="str">
        <f>'Base data'!A2926</f>
        <v>TR12</v>
      </c>
      <c r="B2885" s="30">
        <f>'Base data'!B2926</f>
        <v>0</v>
      </c>
      <c r="C2885" s="30">
        <f>'Base data'!E2926</f>
        <v>0</v>
      </c>
      <c r="D2885" s="15"/>
      <c r="E2885" s="15"/>
      <c r="F2885" s="15"/>
      <c r="G2885" s="15"/>
      <c r="H2885" s="15"/>
      <c r="I2885" s="15"/>
      <c r="J2885" s="15"/>
    </row>
    <row r="2886" spans="1:10" x14ac:dyDescent="0.35">
      <c r="A2886" s="24" t="str">
        <f>'Base data'!A2927</f>
        <v>TR13</v>
      </c>
      <c r="B2886" s="30">
        <f>'Base data'!B2927</f>
        <v>0</v>
      </c>
      <c r="C2886" s="30">
        <f>'Base data'!E2927</f>
        <v>0</v>
      </c>
      <c r="D2886" s="15"/>
      <c r="E2886" s="15"/>
      <c r="F2886" s="15"/>
      <c r="G2886" s="15"/>
      <c r="H2886" s="15"/>
      <c r="I2886" s="15"/>
      <c r="J2886" s="15"/>
    </row>
    <row r="2887" spans="1:10" x14ac:dyDescent="0.35">
      <c r="A2887" s="24" t="str">
        <f>'Base data'!A2928</f>
        <v>TR14</v>
      </c>
      <c r="B2887" s="30">
        <f>'Base data'!B2928</f>
        <v>0</v>
      </c>
      <c r="C2887" s="30">
        <f>'Base data'!E2928</f>
        <v>0</v>
      </c>
      <c r="D2887" s="15"/>
      <c r="E2887" s="15"/>
      <c r="F2887" s="15"/>
      <c r="G2887" s="15"/>
      <c r="H2887" s="15"/>
      <c r="I2887" s="15"/>
      <c r="J2887" s="15"/>
    </row>
    <row r="2888" spans="1:10" x14ac:dyDescent="0.35">
      <c r="A2888" s="24" t="str">
        <f>'Base data'!A2929</f>
        <v>TR15</v>
      </c>
      <c r="B2888" s="30">
        <f>'Base data'!B2929</f>
        <v>0</v>
      </c>
      <c r="C2888" s="30">
        <f>'Base data'!E2929</f>
        <v>0</v>
      </c>
      <c r="D2888" s="15"/>
      <c r="E2888" s="15"/>
      <c r="F2888" s="15"/>
      <c r="G2888" s="15"/>
      <c r="H2888" s="15"/>
      <c r="I2888" s="15"/>
      <c r="J2888" s="15"/>
    </row>
    <row r="2889" spans="1:10" x14ac:dyDescent="0.35">
      <c r="A2889" s="24" t="str">
        <f>'Base data'!A2930</f>
        <v>TR16</v>
      </c>
      <c r="B2889" s="30">
        <f>'Base data'!B2930</f>
        <v>0</v>
      </c>
      <c r="C2889" s="30">
        <f>'Base data'!E2930</f>
        <v>0</v>
      </c>
      <c r="D2889" s="15"/>
      <c r="E2889" s="15"/>
      <c r="F2889" s="15"/>
      <c r="G2889" s="15"/>
      <c r="H2889" s="15"/>
      <c r="I2889" s="15"/>
      <c r="J2889" s="15"/>
    </row>
    <row r="2890" spans="1:10" x14ac:dyDescent="0.35">
      <c r="A2890" s="24" t="str">
        <f>'Base data'!A2931</f>
        <v>TR17</v>
      </c>
      <c r="B2890" s="30">
        <f>'Base data'!B2931</f>
        <v>0</v>
      </c>
      <c r="C2890" s="30">
        <f>'Base data'!E2931</f>
        <v>0</v>
      </c>
      <c r="D2890" s="15"/>
      <c r="E2890" s="15"/>
      <c r="F2890" s="15"/>
      <c r="G2890" s="15"/>
      <c r="H2890" s="15"/>
      <c r="I2890" s="15"/>
      <c r="J2890" s="15"/>
    </row>
    <row r="2891" spans="1:10" x14ac:dyDescent="0.35">
      <c r="A2891" s="24" t="str">
        <f>'Base data'!A2932</f>
        <v>TR18</v>
      </c>
      <c r="B2891" s="30">
        <f>'Base data'!B2932</f>
        <v>0</v>
      </c>
      <c r="C2891" s="30">
        <f>'Base data'!E2932</f>
        <v>0</v>
      </c>
      <c r="D2891" s="15"/>
      <c r="E2891" s="15"/>
      <c r="F2891" s="15"/>
      <c r="G2891" s="15"/>
      <c r="H2891" s="15"/>
      <c r="I2891" s="15"/>
      <c r="J2891" s="15"/>
    </row>
    <row r="2892" spans="1:10" x14ac:dyDescent="0.35">
      <c r="A2892" s="24" t="str">
        <f>'Base data'!A2933</f>
        <v>TR19</v>
      </c>
      <c r="B2892" s="30">
        <f>'Base data'!B2933</f>
        <v>0</v>
      </c>
      <c r="C2892" s="30">
        <f>'Base data'!E2933</f>
        <v>0</v>
      </c>
      <c r="D2892" s="15"/>
      <c r="E2892" s="15"/>
      <c r="F2892" s="15"/>
      <c r="G2892" s="15"/>
      <c r="H2892" s="15"/>
      <c r="I2892" s="15"/>
      <c r="J2892" s="15"/>
    </row>
    <row r="2893" spans="1:10" x14ac:dyDescent="0.35">
      <c r="A2893" s="24" t="str">
        <f>'Base data'!A2934</f>
        <v>TR2</v>
      </c>
      <c r="B2893" s="30">
        <f>'Base data'!B2934</f>
        <v>0</v>
      </c>
      <c r="C2893" s="30">
        <f>'Base data'!E2934</f>
        <v>0</v>
      </c>
      <c r="D2893" s="15"/>
      <c r="E2893" s="15"/>
      <c r="F2893" s="15"/>
      <c r="G2893" s="15"/>
      <c r="H2893" s="15"/>
      <c r="I2893" s="15"/>
      <c r="J2893" s="15"/>
    </row>
    <row r="2894" spans="1:10" x14ac:dyDescent="0.35">
      <c r="A2894" s="24" t="str">
        <f>'Base data'!A2935</f>
        <v>TR20</v>
      </c>
      <c r="B2894" s="30">
        <f>'Base data'!B2935</f>
        <v>0</v>
      </c>
      <c r="C2894" s="30">
        <f>'Base data'!E2935</f>
        <v>0</v>
      </c>
      <c r="D2894" s="15"/>
      <c r="E2894" s="15"/>
      <c r="F2894" s="15"/>
      <c r="G2894" s="15"/>
      <c r="H2894" s="15"/>
      <c r="I2894" s="15"/>
      <c r="J2894" s="15"/>
    </row>
    <row r="2895" spans="1:10" x14ac:dyDescent="0.35">
      <c r="A2895" s="24" t="str">
        <f>'Base data'!A2936</f>
        <v>TR21</v>
      </c>
      <c r="B2895" s="30">
        <f>'Base data'!B2936</f>
        <v>0</v>
      </c>
      <c r="C2895" s="30">
        <f>'Base data'!E2936</f>
        <v>0</v>
      </c>
      <c r="D2895" s="15"/>
      <c r="E2895" s="15"/>
      <c r="F2895" s="15"/>
      <c r="G2895" s="15"/>
      <c r="H2895" s="15"/>
      <c r="I2895" s="15"/>
      <c r="J2895" s="15"/>
    </row>
    <row r="2896" spans="1:10" x14ac:dyDescent="0.35">
      <c r="A2896" s="24" t="str">
        <f>'Base data'!A2937</f>
        <v>TR22</v>
      </c>
      <c r="B2896" s="30">
        <f>'Base data'!B2937</f>
        <v>0</v>
      </c>
      <c r="C2896" s="30">
        <f>'Base data'!E2937</f>
        <v>0</v>
      </c>
      <c r="D2896" s="15"/>
      <c r="E2896" s="15"/>
      <c r="F2896" s="15"/>
      <c r="G2896" s="15"/>
      <c r="H2896" s="15"/>
      <c r="I2896" s="15"/>
      <c r="J2896" s="15"/>
    </row>
    <row r="2897" spans="1:10" x14ac:dyDescent="0.35">
      <c r="A2897" s="24" t="str">
        <f>'Base data'!A2938</f>
        <v>TR23</v>
      </c>
      <c r="B2897" s="30">
        <f>'Base data'!B2938</f>
        <v>0</v>
      </c>
      <c r="C2897" s="30">
        <f>'Base data'!E2938</f>
        <v>0</v>
      </c>
      <c r="D2897" s="15"/>
      <c r="E2897" s="15"/>
      <c r="F2897" s="15"/>
      <c r="G2897" s="15"/>
      <c r="H2897" s="15"/>
      <c r="I2897" s="15"/>
      <c r="J2897" s="15"/>
    </row>
    <row r="2898" spans="1:10" x14ac:dyDescent="0.35">
      <c r="A2898" s="24" t="str">
        <f>'Base data'!A2939</f>
        <v>TR24</v>
      </c>
      <c r="B2898" s="30">
        <f>'Base data'!B2939</f>
        <v>0</v>
      </c>
      <c r="C2898" s="30">
        <f>'Base data'!E2939</f>
        <v>0</v>
      </c>
      <c r="D2898" s="15"/>
      <c r="E2898" s="15"/>
      <c r="F2898" s="15"/>
      <c r="G2898" s="15"/>
      <c r="H2898" s="15"/>
      <c r="I2898" s="15"/>
      <c r="J2898" s="15"/>
    </row>
    <row r="2899" spans="1:10" x14ac:dyDescent="0.35">
      <c r="A2899" s="24" t="str">
        <f>'Base data'!A2940</f>
        <v>TR25</v>
      </c>
      <c r="B2899" s="30">
        <f>'Base data'!B2940</f>
        <v>0</v>
      </c>
      <c r="C2899" s="30">
        <f>'Base data'!E2940</f>
        <v>0</v>
      </c>
      <c r="D2899" s="15"/>
      <c r="E2899" s="15"/>
      <c r="F2899" s="15"/>
      <c r="G2899" s="15"/>
      <c r="H2899" s="15"/>
      <c r="I2899" s="15"/>
      <c r="J2899" s="15"/>
    </row>
    <row r="2900" spans="1:10" x14ac:dyDescent="0.35">
      <c r="A2900" s="24" t="str">
        <f>'Base data'!A2941</f>
        <v>TR26</v>
      </c>
      <c r="B2900" s="30">
        <f>'Base data'!B2941</f>
        <v>0</v>
      </c>
      <c r="C2900" s="30">
        <f>'Base data'!E2941</f>
        <v>0</v>
      </c>
      <c r="D2900" s="15"/>
      <c r="E2900" s="15"/>
      <c r="F2900" s="15"/>
      <c r="G2900" s="15"/>
      <c r="H2900" s="15"/>
      <c r="I2900" s="15"/>
      <c r="J2900" s="15"/>
    </row>
    <row r="2901" spans="1:10" x14ac:dyDescent="0.35">
      <c r="A2901" s="24" t="str">
        <f>'Base data'!A2942</f>
        <v>TR27</v>
      </c>
      <c r="B2901" s="30">
        <f>'Base data'!B2942</f>
        <v>0</v>
      </c>
      <c r="C2901" s="30">
        <f>'Base data'!E2942</f>
        <v>0</v>
      </c>
      <c r="D2901" s="15"/>
      <c r="E2901" s="15"/>
      <c r="F2901" s="15"/>
      <c r="G2901" s="15"/>
      <c r="H2901" s="15"/>
      <c r="I2901" s="15"/>
      <c r="J2901" s="15"/>
    </row>
    <row r="2902" spans="1:10" x14ac:dyDescent="0.35">
      <c r="A2902" s="24" t="str">
        <f>'Base data'!A2943</f>
        <v>TR3</v>
      </c>
      <c r="B2902" s="30">
        <f>'Base data'!B2943</f>
        <v>0</v>
      </c>
      <c r="C2902" s="30">
        <f>'Base data'!E2943</f>
        <v>0</v>
      </c>
      <c r="D2902" s="15"/>
      <c r="E2902" s="15"/>
      <c r="F2902" s="15"/>
      <c r="G2902" s="15"/>
      <c r="H2902" s="15"/>
      <c r="I2902" s="15"/>
      <c r="J2902" s="15"/>
    </row>
    <row r="2903" spans="1:10" x14ac:dyDescent="0.35">
      <c r="A2903" s="24" t="str">
        <f>'Base data'!A2944</f>
        <v>TR4</v>
      </c>
      <c r="B2903" s="30">
        <f>'Base data'!B2944</f>
        <v>0</v>
      </c>
      <c r="C2903" s="30">
        <f>'Base data'!E2944</f>
        <v>0</v>
      </c>
      <c r="D2903" s="15"/>
      <c r="E2903" s="15"/>
      <c r="F2903" s="15"/>
      <c r="G2903" s="15"/>
      <c r="H2903" s="15"/>
      <c r="I2903" s="15"/>
      <c r="J2903" s="15"/>
    </row>
    <row r="2904" spans="1:10" x14ac:dyDescent="0.35">
      <c r="A2904" s="24" t="str">
        <f>'Base data'!A2945</f>
        <v>TR5</v>
      </c>
      <c r="B2904" s="30">
        <f>'Base data'!B2945</f>
        <v>0</v>
      </c>
      <c r="C2904" s="30">
        <f>'Base data'!E2945</f>
        <v>0</v>
      </c>
      <c r="D2904" s="15"/>
      <c r="E2904" s="15"/>
      <c r="F2904" s="15"/>
      <c r="G2904" s="15"/>
      <c r="H2904" s="15"/>
      <c r="I2904" s="15"/>
      <c r="J2904" s="15"/>
    </row>
    <row r="2905" spans="1:10" x14ac:dyDescent="0.35">
      <c r="A2905" s="24" t="str">
        <f>'Base data'!A2946</f>
        <v>TR6</v>
      </c>
      <c r="B2905" s="30">
        <f>'Base data'!B2946</f>
        <v>0</v>
      </c>
      <c r="C2905" s="30">
        <f>'Base data'!E2946</f>
        <v>0</v>
      </c>
      <c r="D2905" s="15"/>
      <c r="E2905" s="15"/>
      <c r="F2905" s="15"/>
      <c r="G2905" s="15"/>
      <c r="H2905" s="15"/>
      <c r="I2905" s="15"/>
      <c r="J2905" s="15"/>
    </row>
    <row r="2906" spans="1:10" x14ac:dyDescent="0.35">
      <c r="A2906" s="24" t="str">
        <f>'Base data'!A2947</f>
        <v>TR7</v>
      </c>
      <c r="B2906" s="30">
        <f>'Base data'!B2947</f>
        <v>0</v>
      </c>
      <c r="C2906" s="30">
        <f>'Base data'!E2947</f>
        <v>0</v>
      </c>
      <c r="D2906" s="15"/>
      <c r="E2906" s="15"/>
      <c r="F2906" s="15"/>
      <c r="G2906" s="15"/>
      <c r="H2906" s="15"/>
      <c r="I2906" s="15"/>
      <c r="J2906" s="15"/>
    </row>
    <row r="2907" spans="1:10" x14ac:dyDescent="0.35">
      <c r="A2907" s="24" t="str">
        <f>'Base data'!A2948</f>
        <v>TR8</v>
      </c>
      <c r="B2907" s="30">
        <f>'Base data'!B2948</f>
        <v>0</v>
      </c>
      <c r="C2907" s="30">
        <f>'Base data'!E2948</f>
        <v>0</v>
      </c>
      <c r="D2907" s="15"/>
      <c r="E2907" s="15"/>
      <c r="F2907" s="15"/>
      <c r="G2907" s="15"/>
      <c r="H2907" s="15"/>
      <c r="I2907" s="15"/>
      <c r="J2907" s="15"/>
    </row>
    <row r="2908" spans="1:10" x14ac:dyDescent="0.35">
      <c r="A2908" s="24" t="str">
        <f>'Base data'!A2949</f>
        <v>TR9</v>
      </c>
      <c r="B2908" s="30">
        <f>'Base data'!B2949</f>
        <v>0</v>
      </c>
      <c r="C2908" s="30">
        <f>'Base data'!E2949</f>
        <v>0</v>
      </c>
      <c r="D2908" s="15"/>
      <c r="E2908" s="15"/>
      <c r="F2908" s="15"/>
      <c r="G2908" s="15"/>
      <c r="H2908" s="15"/>
      <c r="I2908" s="15"/>
      <c r="J2908" s="15"/>
    </row>
    <row r="2909" spans="1:10" x14ac:dyDescent="0.35">
      <c r="A2909" s="24" t="str">
        <f>'Base data'!A2950</f>
        <v>TR93</v>
      </c>
      <c r="B2909" s="30">
        <f>'Base data'!B2950</f>
        <v>0</v>
      </c>
      <c r="C2909" s="30">
        <f>'Base data'!E2950</f>
        <v>0</v>
      </c>
      <c r="D2909" s="15"/>
      <c r="E2909" s="15"/>
      <c r="F2909" s="15"/>
      <c r="G2909" s="15"/>
      <c r="H2909" s="15"/>
      <c r="I2909" s="15"/>
      <c r="J2909" s="15"/>
    </row>
    <row r="2910" spans="1:10" x14ac:dyDescent="0.35">
      <c r="A2910" s="24" t="str">
        <f>'Base data'!A2951</f>
        <v>TS1</v>
      </c>
      <c r="B2910" s="30">
        <f>'Base data'!B2951</f>
        <v>0</v>
      </c>
      <c r="C2910" s="30">
        <f>'Base data'!E2951</f>
        <v>0</v>
      </c>
      <c r="D2910" s="15"/>
      <c r="E2910" s="15"/>
      <c r="F2910" s="15"/>
      <c r="G2910" s="15"/>
      <c r="H2910" s="15"/>
      <c r="I2910" s="15"/>
      <c r="J2910" s="15"/>
    </row>
    <row r="2911" spans="1:10" x14ac:dyDescent="0.35">
      <c r="A2911" s="24" t="str">
        <f>'Base data'!A2952</f>
        <v>TS10</v>
      </c>
      <c r="B2911" s="30">
        <f>'Base data'!B2952</f>
        <v>0</v>
      </c>
      <c r="C2911" s="30">
        <f>'Base data'!E2952</f>
        <v>0</v>
      </c>
      <c r="D2911" s="15"/>
      <c r="E2911" s="15"/>
      <c r="F2911" s="15"/>
      <c r="G2911" s="15"/>
      <c r="H2911" s="15"/>
      <c r="I2911" s="15"/>
      <c r="J2911" s="15"/>
    </row>
    <row r="2912" spans="1:10" x14ac:dyDescent="0.35">
      <c r="A2912" s="24" t="str">
        <f>'Base data'!A2953</f>
        <v>TS11</v>
      </c>
      <c r="B2912" s="30">
        <f>'Base data'!B2953</f>
        <v>0</v>
      </c>
      <c r="C2912" s="30">
        <f>'Base data'!E2953</f>
        <v>0</v>
      </c>
      <c r="D2912" s="15"/>
      <c r="E2912" s="15"/>
      <c r="F2912" s="15"/>
      <c r="G2912" s="15"/>
      <c r="H2912" s="15"/>
      <c r="I2912" s="15"/>
      <c r="J2912" s="15"/>
    </row>
    <row r="2913" spans="1:10" x14ac:dyDescent="0.35">
      <c r="A2913" s="24" t="str">
        <f>'Base data'!A2954</f>
        <v>TS12</v>
      </c>
      <c r="B2913" s="30">
        <f>'Base data'!B2954</f>
        <v>0</v>
      </c>
      <c r="C2913" s="30">
        <f>'Base data'!E2954</f>
        <v>0</v>
      </c>
      <c r="D2913" s="15"/>
      <c r="E2913" s="15"/>
      <c r="F2913" s="15"/>
      <c r="G2913" s="15"/>
      <c r="H2913" s="15"/>
      <c r="I2913" s="15"/>
      <c r="J2913" s="15"/>
    </row>
    <row r="2914" spans="1:10" x14ac:dyDescent="0.35">
      <c r="A2914" s="24" t="str">
        <f>'Base data'!A2955</f>
        <v>TS13</v>
      </c>
      <c r="B2914" s="30">
        <f>'Base data'!B2955</f>
        <v>0</v>
      </c>
      <c r="C2914" s="30">
        <f>'Base data'!E2955</f>
        <v>0</v>
      </c>
      <c r="D2914" s="15"/>
      <c r="E2914" s="15"/>
      <c r="F2914" s="15"/>
      <c r="G2914" s="15"/>
      <c r="H2914" s="15"/>
      <c r="I2914" s="15"/>
      <c r="J2914" s="15"/>
    </row>
    <row r="2915" spans="1:10" x14ac:dyDescent="0.35">
      <c r="A2915" s="24" t="str">
        <f>'Base data'!A2956</f>
        <v>TS14</v>
      </c>
      <c r="B2915" s="30">
        <f>'Base data'!B2956</f>
        <v>0</v>
      </c>
      <c r="C2915" s="30">
        <f>'Base data'!E2956</f>
        <v>0</v>
      </c>
      <c r="D2915" s="15"/>
      <c r="E2915" s="15"/>
      <c r="F2915" s="15"/>
      <c r="G2915" s="15"/>
      <c r="H2915" s="15"/>
      <c r="I2915" s="15"/>
      <c r="J2915" s="15"/>
    </row>
    <row r="2916" spans="1:10" x14ac:dyDescent="0.35">
      <c r="A2916" s="24" t="str">
        <f>'Base data'!A2957</f>
        <v>TS15</v>
      </c>
      <c r="B2916" s="30">
        <f>'Base data'!B2957</f>
        <v>0</v>
      </c>
      <c r="C2916" s="30">
        <f>'Base data'!E2957</f>
        <v>0</v>
      </c>
      <c r="D2916" s="15"/>
      <c r="E2916" s="15"/>
      <c r="F2916" s="15"/>
      <c r="G2916" s="15"/>
      <c r="H2916" s="15"/>
      <c r="I2916" s="15"/>
      <c r="J2916" s="15"/>
    </row>
    <row r="2917" spans="1:10" x14ac:dyDescent="0.35">
      <c r="A2917" s="24" t="str">
        <f>'Base data'!A2958</f>
        <v>TS16</v>
      </c>
      <c r="B2917" s="30">
        <f>'Base data'!B2958</f>
        <v>0</v>
      </c>
      <c r="C2917" s="30">
        <f>'Base data'!E2958</f>
        <v>0</v>
      </c>
      <c r="D2917" s="15"/>
      <c r="E2917" s="15"/>
      <c r="F2917" s="15"/>
      <c r="G2917" s="15"/>
      <c r="H2917" s="15"/>
      <c r="I2917" s="15"/>
      <c r="J2917" s="15"/>
    </row>
    <row r="2918" spans="1:10" x14ac:dyDescent="0.35">
      <c r="A2918" s="24" t="str">
        <f>'Base data'!A2959</f>
        <v>TS17</v>
      </c>
      <c r="B2918" s="30">
        <f>'Base data'!B2959</f>
        <v>0</v>
      </c>
      <c r="C2918" s="30">
        <f>'Base data'!E2959</f>
        <v>0</v>
      </c>
      <c r="D2918" s="15"/>
      <c r="E2918" s="15"/>
      <c r="F2918" s="15"/>
      <c r="G2918" s="15"/>
      <c r="H2918" s="15"/>
      <c r="I2918" s="15"/>
      <c r="J2918" s="15"/>
    </row>
    <row r="2919" spans="1:10" x14ac:dyDescent="0.35">
      <c r="A2919" s="24" t="str">
        <f>'Base data'!A2960</f>
        <v>TS18</v>
      </c>
      <c r="B2919" s="30">
        <f>'Base data'!B2960</f>
        <v>0</v>
      </c>
      <c r="C2919" s="30">
        <f>'Base data'!E2960</f>
        <v>0</v>
      </c>
      <c r="D2919" s="15"/>
      <c r="E2919" s="15"/>
      <c r="F2919" s="15"/>
      <c r="G2919" s="15"/>
      <c r="H2919" s="15"/>
      <c r="I2919" s="15"/>
      <c r="J2919" s="15"/>
    </row>
    <row r="2920" spans="1:10" x14ac:dyDescent="0.35">
      <c r="A2920" s="24" t="str">
        <f>'Base data'!A2961</f>
        <v>TS19</v>
      </c>
      <c r="B2920" s="30">
        <f>'Base data'!B2961</f>
        <v>0</v>
      </c>
      <c r="C2920" s="30">
        <f>'Base data'!E2961</f>
        <v>0</v>
      </c>
      <c r="D2920" s="15"/>
      <c r="E2920" s="15"/>
      <c r="F2920" s="15"/>
      <c r="G2920" s="15"/>
      <c r="H2920" s="15"/>
      <c r="I2920" s="15"/>
      <c r="J2920" s="15"/>
    </row>
    <row r="2921" spans="1:10" x14ac:dyDescent="0.35">
      <c r="A2921" s="24" t="str">
        <f>'Base data'!A2962</f>
        <v>TS2</v>
      </c>
      <c r="B2921" s="30">
        <f>'Base data'!B2962</f>
        <v>0</v>
      </c>
      <c r="C2921" s="30">
        <f>'Base data'!E2962</f>
        <v>0</v>
      </c>
      <c r="D2921" s="15"/>
      <c r="E2921" s="15"/>
      <c r="F2921" s="15"/>
      <c r="G2921" s="15"/>
      <c r="H2921" s="15"/>
      <c r="I2921" s="15"/>
      <c r="J2921" s="15"/>
    </row>
    <row r="2922" spans="1:10" x14ac:dyDescent="0.35">
      <c r="A2922" s="24" t="str">
        <f>'Base data'!A2963</f>
        <v>TS20</v>
      </c>
      <c r="B2922" s="30">
        <f>'Base data'!B2963</f>
        <v>0</v>
      </c>
      <c r="C2922" s="30">
        <f>'Base data'!E2963</f>
        <v>0</v>
      </c>
      <c r="D2922" s="15"/>
      <c r="E2922" s="15"/>
      <c r="F2922" s="15"/>
      <c r="G2922" s="15"/>
      <c r="H2922" s="15"/>
      <c r="I2922" s="15"/>
      <c r="J2922" s="15"/>
    </row>
    <row r="2923" spans="1:10" x14ac:dyDescent="0.35">
      <c r="A2923" s="24" t="str">
        <f>'Base data'!A2964</f>
        <v>TS21</v>
      </c>
      <c r="B2923" s="30">
        <f>'Base data'!B2964</f>
        <v>0</v>
      </c>
      <c r="C2923" s="30">
        <f>'Base data'!E2964</f>
        <v>0</v>
      </c>
      <c r="D2923" s="15"/>
      <c r="E2923" s="15"/>
      <c r="F2923" s="15"/>
      <c r="G2923" s="15"/>
      <c r="H2923" s="15"/>
      <c r="I2923" s="15"/>
      <c r="J2923" s="15"/>
    </row>
    <row r="2924" spans="1:10" x14ac:dyDescent="0.35">
      <c r="A2924" s="24" t="str">
        <f>'Base data'!A2965</f>
        <v>TS22</v>
      </c>
      <c r="B2924" s="30">
        <f>'Base data'!B2965</f>
        <v>0</v>
      </c>
      <c r="C2924" s="30">
        <f>'Base data'!E2965</f>
        <v>0</v>
      </c>
      <c r="D2924" s="15"/>
      <c r="E2924" s="15"/>
      <c r="F2924" s="15"/>
      <c r="G2924" s="15"/>
      <c r="H2924" s="15"/>
      <c r="I2924" s="15"/>
      <c r="J2924" s="15"/>
    </row>
    <row r="2925" spans="1:10" x14ac:dyDescent="0.35">
      <c r="A2925" s="24" t="str">
        <f>'Base data'!A2966</f>
        <v>TS23</v>
      </c>
      <c r="B2925" s="30">
        <f>'Base data'!B2966</f>
        <v>0</v>
      </c>
      <c r="C2925" s="30">
        <f>'Base data'!E2966</f>
        <v>0</v>
      </c>
      <c r="D2925" s="15"/>
      <c r="E2925" s="15"/>
      <c r="F2925" s="15"/>
      <c r="G2925" s="15"/>
      <c r="H2925" s="15"/>
      <c r="I2925" s="15"/>
      <c r="J2925" s="15"/>
    </row>
    <row r="2926" spans="1:10" x14ac:dyDescent="0.35">
      <c r="A2926" s="24" t="str">
        <f>'Base data'!A2967</f>
        <v>TS24</v>
      </c>
      <c r="B2926" s="30">
        <f>'Base data'!B2967</f>
        <v>0</v>
      </c>
      <c r="C2926" s="30">
        <f>'Base data'!E2967</f>
        <v>0</v>
      </c>
      <c r="D2926" s="15"/>
      <c r="E2926" s="15"/>
      <c r="F2926" s="15"/>
      <c r="G2926" s="15"/>
      <c r="H2926" s="15"/>
      <c r="I2926" s="15"/>
      <c r="J2926" s="15"/>
    </row>
    <row r="2927" spans="1:10" x14ac:dyDescent="0.35">
      <c r="A2927" s="24" t="str">
        <f>'Base data'!A2968</f>
        <v>TS25</v>
      </c>
      <c r="B2927" s="30">
        <f>'Base data'!B2968</f>
        <v>0</v>
      </c>
      <c r="C2927" s="30">
        <f>'Base data'!E2968</f>
        <v>0</v>
      </c>
      <c r="D2927" s="15"/>
      <c r="E2927" s="15"/>
      <c r="F2927" s="15"/>
      <c r="G2927" s="15"/>
      <c r="H2927" s="15"/>
      <c r="I2927" s="15"/>
      <c r="J2927" s="15"/>
    </row>
    <row r="2928" spans="1:10" x14ac:dyDescent="0.35">
      <c r="A2928" s="24" t="str">
        <f>'Base data'!A2969</f>
        <v>TS26</v>
      </c>
      <c r="B2928" s="30">
        <f>'Base data'!B2969</f>
        <v>0</v>
      </c>
      <c r="C2928" s="30">
        <f>'Base data'!E2969</f>
        <v>0</v>
      </c>
      <c r="D2928" s="15"/>
      <c r="E2928" s="15"/>
      <c r="F2928" s="15"/>
      <c r="G2928" s="15"/>
      <c r="H2928" s="15"/>
      <c r="I2928" s="15"/>
      <c r="J2928" s="15"/>
    </row>
    <row r="2929" spans="1:10" x14ac:dyDescent="0.35">
      <c r="A2929" s="24" t="str">
        <f>'Base data'!A2970</f>
        <v>TS27</v>
      </c>
      <c r="B2929" s="30">
        <f>'Base data'!B2970</f>
        <v>0</v>
      </c>
      <c r="C2929" s="30">
        <f>'Base data'!E2970</f>
        <v>0</v>
      </c>
      <c r="D2929" s="15"/>
      <c r="E2929" s="15"/>
      <c r="F2929" s="15"/>
      <c r="G2929" s="15"/>
      <c r="H2929" s="15"/>
      <c r="I2929" s="15"/>
      <c r="J2929" s="15"/>
    </row>
    <row r="2930" spans="1:10" x14ac:dyDescent="0.35">
      <c r="A2930" s="24" t="str">
        <f>'Base data'!A2971</f>
        <v>TS28</v>
      </c>
      <c r="B2930" s="30">
        <f>'Base data'!B2971</f>
        <v>0</v>
      </c>
      <c r="C2930" s="30">
        <f>'Base data'!E2971</f>
        <v>0</v>
      </c>
      <c r="D2930" s="15"/>
      <c r="E2930" s="15"/>
      <c r="F2930" s="15"/>
      <c r="G2930" s="15"/>
      <c r="H2930" s="15"/>
      <c r="I2930" s="15"/>
      <c r="J2930" s="15"/>
    </row>
    <row r="2931" spans="1:10" x14ac:dyDescent="0.35">
      <c r="A2931" s="24" t="str">
        <f>'Base data'!A2972</f>
        <v>TS29</v>
      </c>
      <c r="B2931" s="30">
        <f>'Base data'!B2972</f>
        <v>0</v>
      </c>
      <c r="C2931" s="30">
        <f>'Base data'!E2972</f>
        <v>0</v>
      </c>
      <c r="D2931" s="15"/>
      <c r="E2931" s="15"/>
      <c r="F2931" s="15"/>
      <c r="G2931" s="15"/>
      <c r="H2931" s="15"/>
      <c r="I2931" s="15"/>
      <c r="J2931" s="15"/>
    </row>
    <row r="2932" spans="1:10" x14ac:dyDescent="0.35">
      <c r="A2932" s="24" t="str">
        <f>'Base data'!A2973</f>
        <v>TS3</v>
      </c>
      <c r="B2932" s="30">
        <f>'Base data'!B2973</f>
        <v>0</v>
      </c>
      <c r="C2932" s="30">
        <f>'Base data'!E2973</f>
        <v>0</v>
      </c>
      <c r="D2932" s="15"/>
      <c r="E2932" s="15"/>
      <c r="F2932" s="15"/>
      <c r="G2932" s="15"/>
      <c r="H2932" s="15"/>
      <c r="I2932" s="15"/>
      <c r="J2932" s="15"/>
    </row>
    <row r="2933" spans="1:10" x14ac:dyDescent="0.35">
      <c r="A2933" s="24" t="str">
        <f>'Base data'!A2974</f>
        <v>TS4</v>
      </c>
      <c r="B2933" s="30">
        <f>'Base data'!B2974</f>
        <v>0</v>
      </c>
      <c r="C2933" s="30">
        <f>'Base data'!E2974</f>
        <v>0</v>
      </c>
      <c r="D2933" s="15"/>
      <c r="E2933" s="15"/>
      <c r="F2933" s="15"/>
      <c r="G2933" s="15"/>
      <c r="H2933" s="15"/>
      <c r="I2933" s="15"/>
      <c r="J2933" s="15"/>
    </row>
    <row r="2934" spans="1:10" x14ac:dyDescent="0.35">
      <c r="A2934" s="24" t="str">
        <f>'Base data'!A2975</f>
        <v>TS5</v>
      </c>
      <c r="B2934" s="30">
        <f>'Base data'!B2975</f>
        <v>0</v>
      </c>
      <c r="C2934" s="30">
        <f>'Base data'!E2975</f>
        <v>0</v>
      </c>
      <c r="D2934" s="15"/>
      <c r="E2934" s="15"/>
      <c r="F2934" s="15"/>
      <c r="G2934" s="15"/>
      <c r="H2934" s="15"/>
      <c r="I2934" s="15"/>
      <c r="J2934" s="15"/>
    </row>
    <row r="2935" spans="1:10" x14ac:dyDescent="0.35">
      <c r="A2935" s="24" t="str">
        <f>'Base data'!A2976</f>
        <v>TS6</v>
      </c>
      <c r="B2935" s="30">
        <f>'Base data'!B2976</f>
        <v>0</v>
      </c>
      <c r="C2935" s="30">
        <f>'Base data'!E2976</f>
        <v>0</v>
      </c>
      <c r="D2935" s="15"/>
      <c r="E2935" s="15"/>
      <c r="F2935" s="15"/>
      <c r="G2935" s="15"/>
      <c r="H2935" s="15"/>
      <c r="I2935" s="15"/>
      <c r="J2935" s="15"/>
    </row>
    <row r="2936" spans="1:10" x14ac:dyDescent="0.35">
      <c r="A2936" s="24" t="str">
        <f>'Base data'!A2977</f>
        <v>TS7</v>
      </c>
      <c r="B2936" s="30">
        <f>'Base data'!B2977</f>
        <v>0</v>
      </c>
      <c r="C2936" s="30">
        <f>'Base data'!E2977</f>
        <v>0</v>
      </c>
      <c r="D2936" s="15"/>
      <c r="E2936" s="15"/>
      <c r="F2936" s="15"/>
      <c r="G2936" s="15"/>
      <c r="H2936" s="15"/>
      <c r="I2936" s="15"/>
      <c r="J2936" s="15"/>
    </row>
    <row r="2937" spans="1:10" x14ac:dyDescent="0.35">
      <c r="A2937" s="24" t="str">
        <f>'Base data'!A2978</f>
        <v>TS8</v>
      </c>
      <c r="B2937" s="30">
        <f>'Base data'!B2978</f>
        <v>0</v>
      </c>
      <c r="C2937" s="30">
        <f>'Base data'!E2978</f>
        <v>0</v>
      </c>
      <c r="D2937" s="15"/>
      <c r="E2937" s="15"/>
      <c r="F2937" s="15"/>
      <c r="G2937" s="15"/>
      <c r="H2937" s="15"/>
      <c r="I2937" s="15"/>
      <c r="J2937" s="15"/>
    </row>
    <row r="2938" spans="1:10" x14ac:dyDescent="0.35">
      <c r="A2938" s="24" t="str">
        <f>'Base data'!A2979</f>
        <v>TS9</v>
      </c>
      <c r="B2938" s="30">
        <f>'Base data'!B2979</f>
        <v>0</v>
      </c>
      <c r="C2938" s="30">
        <f>'Base data'!E2979</f>
        <v>0</v>
      </c>
      <c r="D2938" s="15"/>
      <c r="E2938" s="15"/>
      <c r="F2938" s="15"/>
      <c r="G2938" s="15"/>
      <c r="H2938" s="15"/>
      <c r="I2938" s="15"/>
      <c r="J2938" s="15"/>
    </row>
    <row r="2939" spans="1:10" x14ac:dyDescent="0.35">
      <c r="A2939" s="24" t="str">
        <f>'Base data'!A2980</f>
        <v>TS90</v>
      </c>
      <c r="B2939" s="30">
        <f>'Base data'!B2980</f>
        <v>0</v>
      </c>
      <c r="C2939" s="30">
        <f>'Base data'!E2980</f>
        <v>0</v>
      </c>
      <c r="D2939" s="15"/>
      <c r="E2939" s="15"/>
      <c r="F2939" s="15"/>
      <c r="G2939" s="15"/>
      <c r="H2939" s="15"/>
      <c r="I2939" s="15"/>
      <c r="J2939" s="15"/>
    </row>
    <row r="2940" spans="1:10" x14ac:dyDescent="0.35">
      <c r="A2940" s="24" t="str">
        <f>'Base data'!A2981</f>
        <v>TW1</v>
      </c>
      <c r="B2940" s="30">
        <f>'Base data'!B2981</f>
        <v>0</v>
      </c>
      <c r="C2940" s="30">
        <f>'Base data'!E2981</f>
        <v>0</v>
      </c>
      <c r="D2940" s="15"/>
      <c r="E2940" s="15"/>
      <c r="F2940" s="15"/>
      <c r="G2940" s="15"/>
      <c r="H2940" s="15"/>
      <c r="I2940" s="15"/>
      <c r="J2940" s="15"/>
    </row>
    <row r="2941" spans="1:10" x14ac:dyDescent="0.35">
      <c r="A2941" s="24" t="str">
        <f>'Base data'!A2982</f>
        <v>TW10</v>
      </c>
      <c r="B2941" s="30">
        <f>'Base data'!B2982</f>
        <v>0</v>
      </c>
      <c r="C2941" s="30">
        <f>'Base data'!E2982</f>
        <v>0</v>
      </c>
      <c r="D2941" s="15"/>
      <c r="E2941" s="15"/>
      <c r="F2941" s="15"/>
      <c r="G2941" s="15"/>
      <c r="H2941" s="15"/>
      <c r="I2941" s="15"/>
      <c r="J2941" s="15"/>
    </row>
    <row r="2942" spans="1:10" x14ac:dyDescent="0.35">
      <c r="A2942" s="24" t="str">
        <f>'Base data'!A2983</f>
        <v>TW11</v>
      </c>
      <c r="B2942" s="30">
        <f>'Base data'!B2983</f>
        <v>0</v>
      </c>
      <c r="C2942" s="30">
        <f>'Base data'!E2983</f>
        <v>0</v>
      </c>
      <c r="D2942" s="15"/>
      <c r="E2942" s="15"/>
      <c r="F2942" s="15"/>
      <c r="G2942" s="15"/>
      <c r="H2942" s="15"/>
      <c r="I2942" s="15"/>
      <c r="J2942" s="15"/>
    </row>
    <row r="2943" spans="1:10" x14ac:dyDescent="0.35">
      <c r="A2943" s="24" t="str">
        <f>'Base data'!A2984</f>
        <v>TW12</v>
      </c>
      <c r="B2943" s="30">
        <f>'Base data'!B2984</f>
        <v>0</v>
      </c>
      <c r="C2943" s="30">
        <f>'Base data'!E2984</f>
        <v>0</v>
      </c>
      <c r="D2943" s="15"/>
      <c r="E2943" s="15"/>
      <c r="F2943" s="15"/>
      <c r="G2943" s="15"/>
      <c r="H2943" s="15"/>
      <c r="I2943" s="15"/>
      <c r="J2943" s="15"/>
    </row>
    <row r="2944" spans="1:10" x14ac:dyDescent="0.35">
      <c r="A2944" s="24" t="str">
        <f>'Base data'!A2985</f>
        <v>TW13</v>
      </c>
      <c r="B2944" s="30">
        <f>'Base data'!B2985</f>
        <v>0</v>
      </c>
      <c r="C2944" s="30">
        <f>'Base data'!E2985</f>
        <v>0</v>
      </c>
      <c r="D2944" s="15"/>
      <c r="E2944" s="15"/>
      <c r="F2944" s="15"/>
      <c r="G2944" s="15"/>
      <c r="H2944" s="15"/>
      <c r="I2944" s="15"/>
      <c r="J2944" s="15"/>
    </row>
    <row r="2945" spans="1:10" x14ac:dyDescent="0.35">
      <c r="A2945" s="24" t="str">
        <f>'Base data'!A2986</f>
        <v>TW14</v>
      </c>
      <c r="B2945" s="30">
        <f>'Base data'!B2986</f>
        <v>0</v>
      </c>
      <c r="C2945" s="30">
        <f>'Base data'!E2986</f>
        <v>0</v>
      </c>
      <c r="D2945" s="15"/>
      <c r="E2945" s="15"/>
      <c r="F2945" s="15"/>
      <c r="G2945" s="15"/>
      <c r="H2945" s="15"/>
      <c r="I2945" s="15"/>
      <c r="J2945" s="15"/>
    </row>
    <row r="2946" spans="1:10" x14ac:dyDescent="0.35">
      <c r="A2946" s="24" t="str">
        <f>'Base data'!A2987</f>
        <v>TW15</v>
      </c>
      <c r="B2946" s="30">
        <f>'Base data'!B2987</f>
        <v>0</v>
      </c>
      <c r="C2946" s="30">
        <f>'Base data'!E2987</f>
        <v>0</v>
      </c>
      <c r="D2946" s="15"/>
      <c r="E2946" s="15"/>
      <c r="F2946" s="15"/>
      <c r="G2946" s="15"/>
      <c r="H2946" s="15"/>
      <c r="I2946" s="15"/>
      <c r="J2946" s="15"/>
    </row>
    <row r="2947" spans="1:10" x14ac:dyDescent="0.35">
      <c r="A2947" s="24" t="str">
        <f>'Base data'!A2988</f>
        <v>TW16</v>
      </c>
      <c r="B2947" s="30">
        <f>'Base data'!B2988</f>
        <v>0</v>
      </c>
      <c r="C2947" s="30">
        <f>'Base data'!E2988</f>
        <v>0</v>
      </c>
      <c r="D2947" s="15"/>
      <c r="E2947" s="15"/>
      <c r="F2947" s="15"/>
      <c r="G2947" s="15"/>
      <c r="H2947" s="15"/>
      <c r="I2947" s="15"/>
      <c r="J2947" s="15"/>
    </row>
    <row r="2948" spans="1:10" x14ac:dyDescent="0.35">
      <c r="A2948" s="24" t="str">
        <f>'Base data'!A2989</f>
        <v>TW17</v>
      </c>
      <c r="B2948" s="30">
        <f>'Base data'!B2989</f>
        <v>0</v>
      </c>
      <c r="C2948" s="30">
        <f>'Base data'!E2989</f>
        <v>0</v>
      </c>
      <c r="D2948" s="15"/>
      <c r="E2948" s="15"/>
      <c r="F2948" s="15"/>
      <c r="G2948" s="15"/>
      <c r="H2948" s="15"/>
      <c r="I2948" s="15"/>
      <c r="J2948" s="15"/>
    </row>
    <row r="2949" spans="1:10" x14ac:dyDescent="0.35">
      <c r="A2949" s="24" t="str">
        <f>'Base data'!A2990</f>
        <v>TW18</v>
      </c>
      <c r="B2949" s="30">
        <f>'Base data'!B2990</f>
        <v>0</v>
      </c>
      <c r="C2949" s="30">
        <f>'Base data'!E2990</f>
        <v>0</v>
      </c>
      <c r="D2949" s="15"/>
      <c r="E2949" s="15"/>
      <c r="F2949" s="15"/>
      <c r="G2949" s="15"/>
      <c r="H2949" s="15"/>
      <c r="I2949" s="15"/>
      <c r="J2949" s="15"/>
    </row>
    <row r="2950" spans="1:10" x14ac:dyDescent="0.35">
      <c r="A2950" s="24" t="str">
        <f>'Base data'!A2991</f>
        <v>TW19</v>
      </c>
      <c r="B2950" s="30">
        <f>'Base data'!B2991</f>
        <v>0</v>
      </c>
      <c r="C2950" s="30">
        <f>'Base data'!E2991</f>
        <v>0</v>
      </c>
      <c r="D2950" s="15"/>
      <c r="E2950" s="15"/>
      <c r="F2950" s="15"/>
      <c r="G2950" s="15"/>
      <c r="H2950" s="15"/>
      <c r="I2950" s="15"/>
      <c r="J2950" s="15"/>
    </row>
    <row r="2951" spans="1:10" x14ac:dyDescent="0.35">
      <c r="A2951" s="24" t="str">
        <f>'Base data'!A2992</f>
        <v>TW2</v>
      </c>
      <c r="B2951" s="30">
        <f>'Base data'!B2992</f>
        <v>0</v>
      </c>
      <c r="C2951" s="30">
        <f>'Base data'!E2992</f>
        <v>0</v>
      </c>
      <c r="D2951" s="15"/>
      <c r="E2951" s="15"/>
      <c r="F2951" s="15"/>
      <c r="G2951" s="15"/>
      <c r="H2951" s="15"/>
      <c r="I2951" s="15"/>
      <c r="J2951" s="15"/>
    </row>
    <row r="2952" spans="1:10" x14ac:dyDescent="0.35">
      <c r="A2952" s="24" t="str">
        <f>'Base data'!A2993</f>
        <v>TW20</v>
      </c>
      <c r="B2952" s="30">
        <f>'Base data'!B2993</f>
        <v>0</v>
      </c>
      <c r="C2952" s="30">
        <f>'Base data'!E2993</f>
        <v>0</v>
      </c>
      <c r="D2952" s="15"/>
      <c r="E2952" s="15"/>
      <c r="F2952" s="15"/>
      <c r="G2952" s="15"/>
      <c r="H2952" s="15"/>
      <c r="I2952" s="15"/>
      <c r="J2952" s="15"/>
    </row>
    <row r="2953" spans="1:10" x14ac:dyDescent="0.35">
      <c r="A2953" s="24" t="str">
        <f>'Base data'!A2994</f>
        <v>TW3</v>
      </c>
      <c r="B2953" s="30">
        <f>'Base data'!B2994</f>
        <v>0</v>
      </c>
      <c r="C2953" s="30">
        <f>'Base data'!E2994</f>
        <v>0</v>
      </c>
      <c r="D2953" s="15"/>
      <c r="E2953" s="15"/>
      <c r="F2953" s="15"/>
      <c r="G2953" s="15"/>
      <c r="H2953" s="15"/>
      <c r="I2953" s="15"/>
      <c r="J2953" s="15"/>
    </row>
    <row r="2954" spans="1:10" x14ac:dyDescent="0.35">
      <c r="A2954" s="24" t="str">
        <f>'Base data'!A2995</f>
        <v>TW4</v>
      </c>
      <c r="B2954" s="30">
        <f>'Base data'!B2995</f>
        <v>0</v>
      </c>
      <c r="C2954" s="30">
        <f>'Base data'!E2995</f>
        <v>0</v>
      </c>
      <c r="D2954" s="15"/>
      <c r="E2954" s="15"/>
      <c r="F2954" s="15"/>
      <c r="G2954" s="15"/>
      <c r="H2954" s="15"/>
      <c r="I2954" s="15"/>
      <c r="J2954" s="15"/>
    </row>
    <row r="2955" spans="1:10" x14ac:dyDescent="0.35">
      <c r="A2955" s="24" t="str">
        <f>'Base data'!A2996</f>
        <v>TW5</v>
      </c>
      <c r="B2955" s="30">
        <f>'Base data'!B2996</f>
        <v>0</v>
      </c>
      <c r="C2955" s="30">
        <f>'Base data'!E2996</f>
        <v>0</v>
      </c>
      <c r="D2955" s="15"/>
      <c r="E2955" s="15"/>
      <c r="F2955" s="15"/>
      <c r="G2955" s="15"/>
      <c r="H2955" s="15"/>
      <c r="I2955" s="15"/>
      <c r="J2955" s="15"/>
    </row>
    <row r="2956" spans="1:10" x14ac:dyDescent="0.35">
      <c r="A2956" s="24" t="str">
        <f>'Base data'!A2997</f>
        <v>TW6</v>
      </c>
      <c r="B2956" s="30">
        <f>'Base data'!B2997</f>
        <v>0</v>
      </c>
      <c r="C2956" s="30">
        <f>'Base data'!E2997</f>
        <v>0</v>
      </c>
      <c r="D2956" s="15"/>
      <c r="E2956" s="15"/>
      <c r="F2956" s="15"/>
      <c r="G2956" s="15"/>
      <c r="H2956" s="15"/>
      <c r="I2956" s="15"/>
      <c r="J2956" s="15"/>
    </row>
    <row r="2957" spans="1:10" x14ac:dyDescent="0.35">
      <c r="A2957" s="24" t="str">
        <f>'Base data'!A2998</f>
        <v>TW7</v>
      </c>
      <c r="B2957" s="30">
        <f>'Base data'!B2998</f>
        <v>0</v>
      </c>
      <c r="C2957" s="30">
        <f>'Base data'!E2998</f>
        <v>0</v>
      </c>
      <c r="D2957" s="15"/>
      <c r="E2957" s="15"/>
      <c r="F2957" s="15"/>
      <c r="G2957" s="15"/>
      <c r="H2957" s="15"/>
      <c r="I2957" s="15"/>
      <c r="J2957" s="15"/>
    </row>
    <row r="2958" spans="1:10" x14ac:dyDescent="0.35">
      <c r="A2958" s="24" t="str">
        <f>'Base data'!A2999</f>
        <v>TW8</v>
      </c>
      <c r="B2958" s="30">
        <f>'Base data'!B2999</f>
        <v>0</v>
      </c>
      <c r="C2958" s="30">
        <f>'Base data'!E2999</f>
        <v>0</v>
      </c>
      <c r="D2958" s="15"/>
      <c r="E2958" s="15"/>
      <c r="F2958" s="15"/>
      <c r="G2958" s="15"/>
      <c r="H2958" s="15"/>
      <c r="I2958" s="15"/>
      <c r="J2958" s="15"/>
    </row>
    <row r="2959" spans="1:10" x14ac:dyDescent="0.35">
      <c r="A2959" s="24" t="str">
        <f>'Base data'!A3000</f>
        <v>TW9</v>
      </c>
      <c r="B2959" s="30">
        <f>'Base data'!B3000</f>
        <v>0</v>
      </c>
      <c r="C2959" s="30">
        <f>'Base data'!E3000</f>
        <v>0</v>
      </c>
      <c r="D2959" s="15"/>
      <c r="E2959" s="15"/>
      <c r="F2959" s="15"/>
      <c r="G2959" s="15"/>
      <c r="H2959" s="15"/>
      <c r="I2959" s="15"/>
      <c r="J2959" s="15"/>
    </row>
    <row r="2960" spans="1:10" x14ac:dyDescent="0.35">
      <c r="A2960" s="24" t="str">
        <f>'Base data'!A3001</f>
        <v>UB1</v>
      </c>
      <c r="B2960" s="30">
        <f>'Base data'!B3001</f>
        <v>0</v>
      </c>
      <c r="C2960" s="30">
        <f>'Base data'!E3001</f>
        <v>0</v>
      </c>
      <c r="D2960" s="15"/>
      <c r="E2960" s="15"/>
      <c r="F2960" s="15"/>
      <c r="G2960" s="15"/>
      <c r="H2960" s="15"/>
      <c r="I2960" s="15"/>
      <c r="J2960" s="15"/>
    </row>
    <row r="2961" spans="1:10" x14ac:dyDescent="0.35">
      <c r="A2961" s="24" t="str">
        <f>'Base data'!A3002</f>
        <v>UB10</v>
      </c>
      <c r="B2961" s="30">
        <f>'Base data'!B3002</f>
        <v>0</v>
      </c>
      <c r="C2961" s="30">
        <f>'Base data'!E3002</f>
        <v>0</v>
      </c>
      <c r="D2961" s="15"/>
      <c r="E2961" s="15"/>
      <c r="F2961" s="15"/>
      <c r="G2961" s="15"/>
      <c r="H2961" s="15"/>
      <c r="I2961" s="15"/>
      <c r="J2961" s="15"/>
    </row>
    <row r="2962" spans="1:10" x14ac:dyDescent="0.35">
      <c r="A2962" s="24" t="str">
        <f>'Base data'!A3003</f>
        <v>UB11</v>
      </c>
      <c r="B2962" s="30">
        <f>'Base data'!B3003</f>
        <v>0</v>
      </c>
      <c r="C2962" s="30">
        <f>'Base data'!E3003</f>
        <v>0</v>
      </c>
      <c r="D2962" s="15"/>
      <c r="E2962" s="15"/>
      <c r="F2962" s="15"/>
      <c r="G2962" s="15"/>
      <c r="H2962" s="15"/>
      <c r="I2962" s="15"/>
      <c r="J2962" s="15"/>
    </row>
    <row r="2963" spans="1:10" x14ac:dyDescent="0.35">
      <c r="A2963" s="24" t="str">
        <f>'Base data'!A3004</f>
        <v>UB18</v>
      </c>
      <c r="B2963" s="30">
        <f>'Base data'!B3004</f>
        <v>0</v>
      </c>
      <c r="C2963" s="30">
        <f>'Base data'!E3004</f>
        <v>0</v>
      </c>
      <c r="D2963" s="15"/>
      <c r="E2963" s="15"/>
      <c r="F2963" s="15"/>
      <c r="G2963" s="15"/>
      <c r="H2963" s="15"/>
      <c r="I2963" s="15"/>
      <c r="J2963" s="15"/>
    </row>
    <row r="2964" spans="1:10" x14ac:dyDescent="0.35">
      <c r="A2964" s="24" t="str">
        <f>'Base data'!A3005</f>
        <v>UB2</v>
      </c>
      <c r="B2964" s="30">
        <f>'Base data'!B3005</f>
        <v>0</v>
      </c>
      <c r="C2964" s="30">
        <f>'Base data'!E3005</f>
        <v>0</v>
      </c>
      <c r="D2964" s="15"/>
      <c r="E2964" s="15"/>
      <c r="F2964" s="15"/>
      <c r="G2964" s="15"/>
      <c r="H2964" s="15"/>
      <c r="I2964" s="15"/>
      <c r="J2964" s="15"/>
    </row>
    <row r="2965" spans="1:10" x14ac:dyDescent="0.35">
      <c r="A2965" s="24" t="str">
        <f>'Base data'!A3006</f>
        <v>UB3</v>
      </c>
      <c r="B2965" s="30">
        <f>'Base data'!B3006</f>
        <v>0</v>
      </c>
      <c r="C2965" s="30">
        <f>'Base data'!E3006</f>
        <v>0</v>
      </c>
      <c r="D2965" s="15"/>
      <c r="E2965" s="15"/>
      <c r="F2965" s="15"/>
      <c r="G2965" s="15"/>
      <c r="H2965" s="15"/>
      <c r="I2965" s="15"/>
      <c r="J2965" s="15"/>
    </row>
    <row r="2966" spans="1:10" x14ac:dyDescent="0.35">
      <c r="A2966" s="24" t="str">
        <f>'Base data'!A3007</f>
        <v>UB4</v>
      </c>
      <c r="B2966" s="30">
        <f>'Base data'!B3007</f>
        <v>0</v>
      </c>
      <c r="C2966" s="30">
        <f>'Base data'!E3007</f>
        <v>0</v>
      </c>
      <c r="D2966" s="15"/>
      <c r="E2966" s="15"/>
      <c r="F2966" s="15"/>
      <c r="G2966" s="15"/>
      <c r="H2966" s="15"/>
      <c r="I2966" s="15"/>
      <c r="J2966" s="15"/>
    </row>
    <row r="2967" spans="1:10" x14ac:dyDescent="0.35">
      <c r="A2967" s="24" t="str">
        <f>'Base data'!A3008</f>
        <v>UB5</v>
      </c>
      <c r="B2967" s="30">
        <f>'Base data'!B3008</f>
        <v>0</v>
      </c>
      <c r="C2967" s="30">
        <f>'Base data'!E3008</f>
        <v>0</v>
      </c>
      <c r="D2967" s="15"/>
      <c r="E2967" s="15"/>
      <c r="F2967" s="15"/>
      <c r="G2967" s="15"/>
      <c r="H2967" s="15"/>
      <c r="I2967" s="15"/>
      <c r="J2967" s="15"/>
    </row>
    <row r="2968" spans="1:10" x14ac:dyDescent="0.35">
      <c r="A2968" s="24" t="str">
        <f>'Base data'!A3009</f>
        <v>UB6</v>
      </c>
      <c r="B2968" s="30">
        <f>'Base data'!B3009</f>
        <v>0</v>
      </c>
      <c r="C2968" s="30">
        <f>'Base data'!E3009</f>
        <v>0</v>
      </c>
      <c r="D2968" s="15"/>
      <c r="E2968" s="15"/>
      <c r="F2968" s="15"/>
      <c r="G2968" s="15"/>
      <c r="H2968" s="15"/>
      <c r="I2968" s="15"/>
      <c r="J2968" s="15"/>
    </row>
    <row r="2969" spans="1:10" x14ac:dyDescent="0.35">
      <c r="A2969" s="24" t="str">
        <f>'Base data'!A3010</f>
        <v>UB7</v>
      </c>
      <c r="B2969" s="30">
        <f>'Base data'!B3010</f>
        <v>0</v>
      </c>
      <c r="C2969" s="30">
        <f>'Base data'!E3010</f>
        <v>0</v>
      </c>
      <c r="D2969" s="15"/>
      <c r="E2969" s="15"/>
      <c r="F2969" s="15"/>
      <c r="G2969" s="15"/>
      <c r="H2969" s="15"/>
      <c r="I2969" s="15"/>
      <c r="J2969" s="15"/>
    </row>
    <row r="2970" spans="1:10" x14ac:dyDescent="0.35">
      <c r="A2970" s="24" t="str">
        <f>'Base data'!A3011</f>
        <v>UB8</v>
      </c>
      <c r="B2970" s="30">
        <f>'Base data'!B3011</f>
        <v>0</v>
      </c>
      <c r="C2970" s="30">
        <f>'Base data'!E3011</f>
        <v>0</v>
      </c>
      <c r="D2970" s="15"/>
      <c r="E2970" s="15"/>
      <c r="F2970" s="15"/>
      <c r="G2970" s="15"/>
      <c r="H2970" s="15"/>
      <c r="I2970" s="15"/>
      <c r="J2970" s="15"/>
    </row>
    <row r="2971" spans="1:10" x14ac:dyDescent="0.35">
      <c r="A2971" s="24" t="str">
        <f>'Base data'!A3012</f>
        <v>UB9</v>
      </c>
      <c r="B2971" s="30">
        <f>'Base data'!B3012</f>
        <v>0</v>
      </c>
      <c r="C2971" s="30">
        <f>'Base data'!E3012</f>
        <v>0</v>
      </c>
      <c r="D2971" s="15"/>
      <c r="E2971" s="15"/>
      <c r="F2971" s="15"/>
      <c r="G2971" s="15"/>
      <c r="H2971" s="15"/>
      <c r="I2971" s="15"/>
      <c r="J2971" s="15"/>
    </row>
    <row r="2972" spans="1:10" x14ac:dyDescent="0.35">
      <c r="A2972" s="24" t="str">
        <f>'Base data'!A3013</f>
        <v>W1</v>
      </c>
      <c r="B2972" s="30">
        <f>'Base data'!B3013</f>
        <v>0</v>
      </c>
      <c r="C2972" s="30">
        <f>'Base data'!E3013</f>
        <v>0</v>
      </c>
      <c r="D2972" s="15"/>
      <c r="E2972" s="15"/>
      <c r="F2972" s="15"/>
      <c r="G2972" s="15"/>
      <c r="H2972" s="15"/>
      <c r="I2972" s="15"/>
      <c r="J2972" s="15"/>
    </row>
    <row r="2973" spans="1:10" x14ac:dyDescent="0.35">
      <c r="A2973" s="24" t="str">
        <f>'Base data'!A3014</f>
        <v>W10</v>
      </c>
      <c r="B2973" s="30">
        <f>'Base data'!B3014</f>
        <v>0</v>
      </c>
      <c r="C2973" s="30">
        <f>'Base data'!E3014</f>
        <v>0</v>
      </c>
      <c r="D2973" s="15"/>
      <c r="E2973" s="15"/>
      <c r="F2973" s="15"/>
      <c r="G2973" s="15"/>
      <c r="H2973" s="15"/>
      <c r="I2973" s="15"/>
      <c r="J2973" s="15"/>
    </row>
    <row r="2974" spans="1:10" x14ac:dyDescent="0.35">
      <c r="A2974" s="24" t="str">
        <f>'Base data'!A3015</f>
        <v>W11</v>
      </c>
      <c r="B2974" s="30">
        <f>'Base data'!B3015</f>
        <v>0</v>
      </c>
      <c r="C2974" s="30">
        <f>'Base data'!E3015</f>
        <v>0</v>
      </c>
      <c r="D2974" s="15"/>
      <c r="E2974" s="15"/>
      <c r="F2974" s="15"/>
      <c r="G2974" s="15"/>
      <c r="H2974" s="15"/>
      <c r="I2974" s="15"/>
      <c r="J2974" s="15"/>
    </row>
    <row r="2975" spans="1:10" x14ac:dyDescent="0.35">
      <c r="A2975" s="24" t="str">
        <f>'Base data'!A3016</f>
        <v>W12</v>
      </c>
      <c r="B2975" s="30">
        <f>'Base data'!B3016</f>
        <v>0</v>
      </c>
      <c r="C2975" s="30">
        <f>'Base data'!E3016</f>
        <v>0</v>
      </c>
      <c r="D2975" s="15"/>
      <c r="E2975" s="15"/>
      <c r="F2975" s="15"/>
      <c r="G2975" s="15"/>
      <c r="H2975" s="15"/>
      <c r="I2975" s="15"/>
      <c r="J2975" s="15"/>
    </row>
    <row r="2976" spans="1:10" x14ac:dyDescent="0.35">
      <c r="A2976" s="24" t="str">
        <f>'Base data'!A3017</f>
        <v>W13</v>
      </c>
      <c r="B2976" s="30">
        <f>'Base data'!B3017</f>
        <v>0</v>
      </c>
      <c r="C2976" s="30">
        <f>'Base data'!E3017</f>
        <v>0</v>
      </c>
      <c r="D2976" s="15"/>
      <c r="E2976" s="15"/>
      <c r="F2976" s="15"/>
      <c r="G2976" s="15"/>
      <c r="H2976" s="15"/>
      <c r="I2976" s="15"/>
      <c r="J2976" s="15"/>
    </row>
    <row r="2977" spans="1:10" x14ac:dyDescent="0.35">
      <c r="A2977" s="24" t="str">
        <f>'Base data'!A3018</f>
        <v>W14</v>
      </c>
      <c r="B2977" s="30">
        <f>'Base data'!B3018</f>
        <v>0</v>
      </c>
      <c r="C2977" s="30">
        <f>'Base data'!E3018</f>
        <v>0</v>
      </c>
      <c r="D2977" s="15"/>
      <c r="E2977" s="15"/>
      <c r="F2977" s="15"/>
      <c r="G2977" s="15"/>
      <c r="H2977" s="15"/>
      <c r="I2977" s="15"/>
      <c r="J2977" s="15"/>
    </row>
    <row r="2978" spans="1:10" x14ac:dyDescent="0.35">
      <c r="A2978" s="24" t="str">
        <f>'Base data'!A3019</f>
        <v>W1A</v>
      </c>
      <c r="B2978" s="30">
        <f>'Base data'!B3019</f>
        <v>0</v>
      </c>
      <c r="C2978" s="30">
        <f>'Base data'!E3019</f>
        <v>0</v>
      </c>
      <c r="D2978" s="15"/>
      <c r="E2978" s="15"/>
      <c r="F2978" s="15"/>
      <c r="G2978" s="15"/>
      <c r="H2978" s="15"/>
      <c r="I2978" s="15"/>
      <c r="J2978" s="15"/>
    </row>
    <row r="2979" spans="1:10" x14ac:dyDescent="0.35">
      <c r="A2979" s="24" t="str">
        <f>'Base data'!A3020</f>
        <v>W1B</v>
      </c>
      <c r="B2979" s="30">
        <f>'Base data'!B3020</f>
        <v>0</v>
      </c>
      <c r="C2979" s="30">
        <f>'Base data'!E3020</f>
        <v>0</v>
      </c>
      <c r="D2979" s="15"/>
      <c r="E2979" s="15"/>
      <c r="F2979" s="15"/>
      <c r="G2979" s="15"/>
      <c r="H2979" s="15"/>
      <c r="I2979" s="15"/>
      <c r="J2979" s="15"/>
    </row>
    <row r="2980" spans="1:10" x14ac:dyDescent="0.35">
      <c r="A2980" s="24" t="str">
        <f>'Base data'!A3021</f>
        <v>W1C</v>
      </c>
      <c r="B2980" s="30">
        <f>'Base data'!B3021</f>
        <v>0</v>
      </c>
      <c r="C2980" s="30">
        <f>'Base data'!E3021</f>
        <v>0</v>
      </c>
      <c r="D2980" s="15"/>
      <c r="E2980" s="15"/>
      <c r="F2980" s="15"/>
      <c r="G2980" s="15"/>
      <c r="H2980" s="15"/>
      <c r="I2980" s="15"/>
      <c r="J2980" s="15"/>
    </row>
    <row r="2981" spans="1:10" x14ac:dyDescent="0.35">
      <c r="A2981" s="24" t="str">
        <f>'Base data'!A3022</f>
        <v>W1D</v>
      </c>
      <c r="B2981" s="30">
        <f>'Base data'!B3022</f>
        <v>0</v>
      </c>
      <c r="C2981" s="30">
        <f>'Base data'!E3022</f>
        <v>0</v>
      </c>
      <c r="D2981" s="15"/>
      <c r="E2981" s="15"/>
      <c r="F2981" s="15"/>
      <c r="G2981" s="15"/>
      <c r="H2981" s="15"/>
      <c r="I2981" s="15"/>
      <c r="J2981" s="15"/>
    </row>
    <row r="2982" spans="1:10" x14ac:dyDescent="0.35">
      <c r="A2982" s="24" t="str">
        <f>'Base data'!A3023</f>
        <v>W1E</v>
      </c>
      <c r="B2982" s="30">
        <f>'Base data'!B3023</f>
        <v>0</v>
      </c>
      <c r="C2982" s="30">
        <f>'Base data'!E3023</f>
        <v>0</v>
      </c>
      <c r="D2982" s="15"/>
      <c r="E2982" s="15"/>
      <c r="F2982" s="15"/>
      <c r="G2982" s="15"/>
      <c r="H2982" s="15"/>
      <c r="I2982" s="15"/>
      <c r="J2982" s="15"/>
    </row>
    <row r="2983" spans="1:10" x14ac:dyDescent="0.35">
      <c r="A2983" s="24" t="str">
        <f>'Base data'!A3024</f>
        <v>W1F</v>
      </c>
      <c r="B2983" s="30">
        <f>'Base data'!B3024</f>
        <v>0</v>
      </c>
      <c r="C2983" s="30">
        <f>'Base data'!E3024</f>
        <v>0</v>
      </c>
      <c r="D2983" s="15"/>
      <c r="E2983" s="15"/>
      <c r="F2983" s="15"/>
      <c r="G2983" s="15"/>
      <c r="H2983" s="15"/>
      <c r="I2983" s="15"/>
      <c r="J2983" s="15"/>
    </row>
    <row r="2984" spans="1:10" x14ac:dyDescent="0.35">
      <c r="A2984" s="24" t="str">
        <f>'Base data'!A3025</f>
        <v>W1G</v>
      </c>
      <c r="B2984" s="30">
        <f>'Base data'!B3025</f>
        <v>0</v>
      </c>
      <c r="C2984" s="30">
        <f>'Base data'!E3025</f>
        <v>0</v>
      </c>
      <c r="D2984" s="15"/>
      <c r="E2984" s="15"/>
      <c r="F2984" s="15"/>
      <c r="G2984" s="15"/>
      <c r="H2984" s="15"/>
      <c r="I2984" s="15"/>
      <c r="J2984" s="15"/>
    </row>
    <row r="2985" spans="1:10" x14ac:dyDescent="0.35">
      <c r="A2985" s="24" t="str">
        <f>'Base data'!A3026</f>
        <v>W1H</v>
      </c>
      <c r="B2985" s="30">
        <f>'Base data'!B3026</f>
        <v>0</v>
      </c>
      <c r="C2985" s="30">
        <f>'Base data'!E3026</f>
        <v>0</v>
      </c>
      <c r="D2985" s="15"/>
      <c r="E2985" s="15"/>
      <c r="F2985" s="15"/>
      <c r="G2985" s="15"/>
      <c r="H2985" s="15"/>
      <c r="I2985" s="15"/>
      <c r="J2985" s="15"/>
    </row>
    <row r="2986" spans="1:10" x14ac:dyDescent="0.35">
      <c r="A2986" s="24" t="str">
        <f>'Base data'!A3027</f>
        <v>W1J</v>
      </c>
      <c r="B2986" s="30">
        <f>'Base data'!B3027</f>
        <v>0</v>
      </c>
      <c r="C2986" s="30">
        <f>'Base data'!E3027</f>
        <v>0</v>
      </c>
      <c r="D2986" s="15"/>
      <c r="E2986" s="15"/>
      <c r="F2986" s="15"/>
      <c r="G2986" s="15"/>
      <c r="H2986" s="15"/>
      <c r="I2986" s="15"/>
      <c r="J2986" s="15"/>
    </row>
    <row r="2987" spans="1:10" x14ac:dyDescent="0.35">
      <c r="A2987" s="24" t="str">
        <f>'Base data'!A3028</f>
        <v>W1K</v>
      </c>
      <c r="B2987" s="30">
        <f>'Base data'!B3028</f>
        <v>0</v>
      </c>
      <c r="C2987" s="30">
        <f>'Base data'!E3028</f>
        <v>0</v>
      </c>
      <c r="D2987" s="15"/>
      <c r="E2987" s="15"/>
      <c r="F2987" s="15"/>
      <c r="G2987" s="15"/>
      <c r="H2987" s="15"/>
      <c r="I2987" s="15"/>
      <c r="J2987" s="15"/>
    </row>
    <row r="2988" spans="1:10" x14ac:dyDescent="0.35">
      <c r="A2988" s="24" t="str">
        <f>'Base data'!A3029</f>
        <v>W1M</v>
      </c>
      <c r="B2988" s="30">
        <f>'Base data'!B3029</f>
        <v>0</v>
      </c>
      <c r="C2988" s="30">
        <f>'Base data'!E3029</f>
        <v>0</v>
      </c>
      <c r="D2988" s="15"/>
      <c r="E2988" s="15"/>
      <c r="F2988" s="15"/>
      <c r="G2988" s="15"/>
      <c r="H2988" s="15"/>
      <c r="I2988" s="15"/>
      <c r="J2988" s="15"/>
    </row>
    <row r="2989" spans="1:10" x14ac:dyDescent="0.35">
      <c r="A2989" s="24" t="str">
        <f>'Base data'!A3030</f>
        <v>W1N</v>
      </c>
      <c r="B2989" s="30">
        <f>'Base data'!B3030</f>
        <v>0</v>
      </c>
      <c r="C2989" s="30">
        <f>'Base data'!E3030</f>
        <v>0</v>
      </c>
      <c r="D2989" s="15"/>
      <c r="E2989" s="15"/>
      <c r="F2989" s="15"/>
      <c r="G2989" s="15"/>
      <c r="H2989" s="15"/>
      <c r="I2989" s="15"/>
      <c r="J2989" s="15"/>
    </row>
    <row r="2990" spans="1:10" x14ac:dyDescent="0.35">
      <c r="A2990" s="24" t="str">
        <f>'Base data'!A3031</f>
        <v>W1P</v>
      </c>
      <c r="B2990" s="30">
        <f>'Base data'!B3031</f>
        <v>0</v>
      </c>
      <c r="C2990" s="30">
        <f>'Base data'!E3031</f>
        <v>0</v>
      </c>
      <c r="D2990" s="15"/>
      <c r="E2990" s="15"/>
      <c r="F2990" s="15"/>
      <c r="G2990" s="15"/>
      <c r="H2990" s="15"/>
      <c r="I2990" s="15"/>
      <c r="J2990" s="15"/>
    </row>
    <row r="2991" spans="1:10" x14ac:dyDescent="0.35">
      <c r="A2991" s="24" t="str">
        <f>'Base data'!A3032</f>
        <v>W1R</v>
      </c>
      <c r="B2991" s="30">
        <f>'Base data'!B3032</f>
        <v>0</v>
      </c>
      <c r="C2991" s="30">
        <f>'Base data'!E3032</f>
        <v>0</v>
      </c>
      <c r="D2991" s="15"/>
      <c r="E2991" s="15"/>
      <c r="F2991" s="15"/>
      <c r="G2991" s="15"/>
      <c r="H2991" s="15"/>
      <c r="I2991" s="15"/>
      <c r="J2991" s="15"/>
    </row>
    <row r="2992" spans="1:10" x14ac:dyDescent="0.35">
      <c r="A2992" s="24" t="str">
        <f>'Base data'!A3033</f>
        <v>W1S</v>
      </c>
      <c r="B2992" s="30">
        <f>'Base data'!B3033</f>
        <v>0</v>
      </c>
      <c r="C2992" s="30">
        <f>'Base data'!E3033</f>
        <v>0</v>
      </c>
      <c r="D2992" s="15"/>
      <c r="E2992" s="15"/>
      <c r="F2992" s="15"/>
      <c r="G2992" s="15"/>
      <c r="H2992" s="15"/>
      <c r="I2992" s="15"/>
      <c r="J2992" s="15"/>
    </row>
    <row r="2993" spans="1:10" x14ac:dyDescent="0.35">
      <c r="A2993" s="24" t="str">
        <f>'Base data'!A3034</f>
        <v>W1T</v>
      </c>
      <c r="B2993" s="30">
        <f>'Base data'!B3034</f>
        <v>0</v>
      </c>
      <c r="C2993" s="30">
        <f>'Base data'!E3034</f>
        <v>0</v>
      </c>
      <c r="D2993" s="15"/>
      <c r="E2993" s="15"/>
      <c r="F2993" s="15"/>
      <c r="G2993" s="15"/>
      <c r="H2993" s="15"/>
      <c r="I2993" s="15"/>
      <c r="J2993" s="15"/>
    </row>
    <row r="2994" spans="1:10" x14ac:dyDescent="0.35">
      <c r="A2994" s="24" t="str">
        <f>'Base data'!A3035</f>
        <v>W1U</v>
      </c>
      <c r="B2994" s="30">
        <f>'Base data'!B3035</f>
        <v>0</v>
      </c>
      <c r="C2994" s="30">
        <f>'Base data'!E3035</f>
        <v>0</v>
      </c>
      <c r="D2994" s="15"/>
      <c r="E2994" s="15"/>
      <c r="F2994" s="15"/>
      <c r="G2994" s="15"/>
      <c r="H2994" s="15"/>
      <c r="I2994" s="15"/>
      <c r="J2994" s="15"/>
    </row>
    <row r="2995" spans="1:10" x14ac:dyDescent="0.35">
      <c r="A2995" s="24" t="str">
        <f>'Base data'!A3036</f>
        <v>W1V</v>
      </c>
      <c r="B2995" s="30">
        <f>'Base data'!B3036</f>
        <v>0</v>
      </c>
      <c r="C2995" s="30">
        <f>'Base data'!E3036</f>
        <v>0</v>
      </c>
      <c r="D2995" s="15"/>
      <c r="E2995" s="15"/>
      <c r="F2995" s="15"/>
      <c r="G2995" s="15"/>
      <c r="H2995" s="15"/>
      <c r="I2995" s="15"/>
      <c r="J2995" s="15"/>
    </row>
    <row r="2996" spans="1:10" x14ac:dyDescent="0.35">
      <c r="A2996" s="24" t="str">
        <f>'Base data'!A3037</f>
        <v>W1W</v>
      </c>
      <c r="B2996" s="30">
        <f>'Base data'!B3037</f>
        <v>0</v>
      </c>
      <c r="C2996" s="30">
        <f>'Base data'!E3037</f>
        <v>0</v>
      </c>
      <c r="D2996" s="15"/>
      <c r="E2996" s="15"/>
      <c r="F2996" s="15"/>
      <c r="G2996" s="15"/>
      <c r="H2996" s="15"/>
      <c r="I2996" s="15"/>
      <c r="J2996" s="15"/>
    </row>
    <row r="2997" spans="1:10" x14ac:dyDescent="0.35">
      <c r="A2997" s="24" t="str">
        <f>'Base data'!A3038</f>
        <v>W1X</v>
      </c>
      <c r="B2997" s="30">
        <f>'Base data'!B3038</f>
        <v>0</v>
      </c>
      <c r="C2997" s="30">
        <f>'Base data'!E3038</f>
        <v>0</v>
      </c>
      <c r="D2997" s="15"/>
      <c r="E2997" s="15"/>
      <c r="F2997" s="15"/>
      <c r="G2997" s="15"/>
      <c r="H2997" s="15"/>
      <c r="I2997" s="15"/>
      <c r="J2997" s="15"/>
    </row>
    <row r="2998" spans="1:10" x14ac:dyDescent="0.35">
      <c r="A2998" s="24" t="str">
        <f>'Base data'!A3039</f>
        <v>W1Y</v>
      </c>
      <c r="B2998" s="30">
        <f>'Base data'!B3039</f>
        <v>0</v>
      </c>
      <c r="C2998" s="30">
        <f>'Base data'!E3039</f>
        <v>0</v>
      </c>
      <c r="D2998" s="15"/>
      <c r="E2998" s="15"/>
      <c r="F2998" s="15"/>
      <c r="G2998" s="15"/>
      <c r="H2998" s="15"/>
      <c r="I2998" s="15"/>
      <c r="J2998" s="15"/>
    </row>
    <row r="2999" spans="1:10" x14ac:dyDescent="0.35">
      <c r="A2999" s="24" t="str">
        <f>'Base data'!A3040</f>
        <v>W2</v>
      </c>
      <c r="B2999" s="30">
        <f>'Base data'!B3040</f>
        <v>0</v>
      </c>
      <c r="C2999" s="30">
        <f>'Base data'!E3040</f>
        <v>0</v>
      </c>
      <c r="D2999" s="15"/>
      <c r="E2999" s="15"/>
      <c r="F2999" s="15"/>
      <c r="G2999" s="15"/>
      <c r="H2999" s="15"/>
      <c r="I2999" s="15"/>
      <c r="J2999" s="15"/>
    </row>
    <row r="3000" spans="1:10" x14ac:dyDescent="0.35">
      <c r="A3000" s="24" t="str">
        <f>'Base data'!A3041</f>
        <v>W3</v>
      </c>
      <c r="B3000" s="30">
        <f>'Base data'!B3041</f>
        <v>0</v>
      </c>
      <c r="C3000" s="30">
        <f>'Base data'!E3041</f>
        <v>0</v>
      </c>
      <c r="D3000" s="15"/>
      <c r="E3000" s="15"/>
      <c r="F3000" s="15"/>
      <c r="G3000" s="15"/>
      <c r="H3000" s="15"/>
      <c r="I3000" s="15"/>
      <c r="J3000" s="15"/>
    </row>
    <row r="3001" spans="1:10" x14ac:dyDescent="0.35">
      <c r="A3001" s="24" t="str">
        <f>'Base data'!A3042</f>
        <v>W4</v>
      </c>
      <c r="B3001" s="30">
        <f>'Base data'!B3042</f>
        <v>0</v>
      </c>
      <c r="C3001" s="30">
        <f>'Base data'!E3042</f>
        <v>0</v>
      </c>
      <c r="D3001" s="15"/>
      <c r="E3001" s="15"/>
      <c r="F3001" s="15"/>
      <c r="G3001" s="15"/>
      <c r="H3001" s="15"/>
      <c r="I3001" s="15"/>
      <c r="J3001" s="15"/>
    </row>
    <row r="3002" spans="1:10" x14ac:dyDescent="0.35">
      <c r="A3002" s="24" t="str">
        <f>'Base data'!A3043</f>
        <v>W5</v>
      </c>
      <c r="B3002" s="30">
        <f>'Base data'!B3043</f>
        <v>0</v>
      </c>
      <c r="C3002" s="30">
        <f>'Base data'!E3043</f>
        <v>0</v>
      </c>
      <c r="D3002" s="15"/>
      <c r="E3002" s="15"/>
      <c r="F3002" s="15"/>
      <c r="G3002" s="15"/>
      <c r="H3002" s="15"/>
      <c r="I3002" s="15"/>
      <c r="J3002" s="15"/>
    </row>
    <row r="3003" spans="1:10" x14ac:dyDescent="0.35">
      <c r="A3003" s="24" t="str">
        <f>'Base data'!A3044</f>
        <v>W6</v>
      </c>
      <c r="B3003" s="30">
        <f>'Base data'!B3044</f>
        <v>0</v>
      </c>
      <c r="C3003" s="30">
        <f>'Base data'!E3044</f>
        <v>0</v>
      </c>
      <c r="D3003" s="15"/>
      <c r="E3003" s="15"/>
      <c r="F3003" s="15"/>
      <c r="G3003" s="15"/>
      <c r="H3003" s="15"/>
      <c r="I3003" s="15"/>
      <c r="J3003" s="15"/>
    </row>
    <row r="3004" spans="1:10" x14ac:dyDescent="0.35">
      <c r="A3004" s="24" t="str">
        <f>'Base data'!A3045</f>
        <v>W7</v>
      </c>
      <c r="B3004" s="30">
        <f>'Base data'!B3045</f>
        <v>0</v>
      </c>
      <c r="C3004" s="30">
        <f>'Base data'!E3045</f>
        <v>0</v>
      </c>
      <c r="D3004" s="15"/>
      <c r="E3004" s="15"/>
      <c r="F3004" s="15"/>
      <c r="G3004" s="15"/>
      <c r="H3004" s="15"/>
      <c r="I3004" s="15"/>
      <c r="J3004" s="15"/>
    </row>
    <row r="3005" spans="1:10" x14ac:dyDescent="0.35">
      <c r="A3005" s="24" t="str">
        <f>'Base data'!A3046</f>
        <v>W8</v>
      </c>
      <c r="B3005" s="30">
        <f>'Base data'!B3046</f>
        <v>0</v>
      </c>
      <c r="C3005" s="30">
        <f>'Base data'!E3046</f>
        <v>0</v>
      </c>
      <c r="D3005" s="15"/>
      <c r="E3005" s="15"/>
      <c r="F3005" s="15"/>
      <c r="G3005" s="15"/>
      <c r="H3005" s="15"/>
      <c r="I3005" s="15"/>
      <c r="J3005" s="15"/>
    </row>
    <row r="3006" spans="1:10" x14ac:dyDescent="0.35">
      <c r="A3006" s="24" t="str">
        <f>'Base data'!A3047</f>
        <v>W9</v>
      </c>
      <c r="B3006" s="30">
        <f>'Base data'!B3047</f>
        <v>0</v>
      </c>
      <c r="C3006" s="30">
        <f>'Base data'!E3047</f>
        <v>0</v>
      </c>
      <c r="D3006" s="15"/>
      <c r="E3006" s="15"/>
      <c r="F3006" s="15"/>
      <c r="G3006" s="15"/>
      <c r="H3006" s="15"/>
      <c r="I3006" s="15"/>
      <c r="J3006" s="15"/>
    </row>
    <row r="3007" spans="1:10" x14ac:dyDescent="0.35">
      <c r="A3007" s="24" t="str">
        <f>'Base data'!A3048</f>
        <v>WA1</v>
      </c>
      <c r="B3007" s="30">
        <f>'Base data'!B3048</f>
        <v>0</v>
      </c>
      <c r="C3007" s="30">
        <f>'Base data'!E3048</f>
        <v>0</v>
      </c>
      <c r="D3007" s="15"/>
      <c r="E3007" s="15"/>
      <c r="F3007" s="15"/>
      <c r="G3007" s="15"/>
      <c r="H3007" s="15"/>
      <c r="I3007" s="15"/>
      <c r="J3007" s="15"/>
    </row>
    <row r="3008" spans="1:10" x14ac:dyDescent="0.35">
      <c r="A3008" s="24" t="str">
        <f>'Base data'!A3049</f>
        <v>WA10</v>
      </c>
      <c r="B3008" s="30">
        <f>'Base data'!B3049</f>
        <v>0</v>
      </c>
      <c r="C3008" s="30">
        <f>'Base data'!E3049</f>
        <v>0</v>
      </c>
      <c r="D3008" s="15"/>
      <c r="E3008" s="15"/>
      <c r="F3008" s="15"/>
      <c r="G3008" s="15"/>
      <c r="H3008" s="15"/>
      <c r="I3008" s="15"/>
      <c r="J3008" s="15"/>
    </row>
    <row r="3009" spans="1:10" x14ac:dyDescent="0.35">
      <c r="A3009" s="24" t="str">
        <f>'Base data'!A3050</f>
        <v>WA11</v>
      </c>
      <c r="B3009" s="30">
        <f>'Base data'!B3050</f>
        <v>0</v>
      </c>
      <c r="C3009" s="30">
        <f>'Base data'!E3050</f>
        <v>0</v>
      </c>
      <c r="D3009" s="15"/>
      <c r="E3009" s="15"/>
      <c r="F3009" s="15"/>
      <c r="G3009" s="15"/>
      <c r="H3009" s="15"/>
      <c r="I3009" s="15"/>
      <c r="J3009" s="15"/>
    </row>
    <row r="3010" spans="1:10" x14ac:dyDescent="0.35">
      <c r="A3010" s="24" t="str">
        <f>'Base data'!A3051</f>
        <v>WA12</v>
      </c>
      <c r="B3010" s="30">
        <f>'Base data'!B3051</f>
        <v>0</v>
      </c>
      <c r="C3010" s="30">
        <f>'Base data'!E3051</f>
        <v>0</v>
      </c>
      <c r="D3010" s="15"/>
      <c r="E3010" s="15"/>
      <c r="F3010" s="15"/>
      <c r="G3010" s="15"/>
      <c r="H3010" s="15"/>
      <c r="I3010" s="15"/>
      <c r="J3010" s="15"/>
    </row>
    <row r="3011" spans="1:10" x14ac:dyDescent="0.35">
      <c r="A3011" s="24" t="str">
        <f>'Base data'!A3052</f>
        <v>WA13</v>
      </c>
      <c r="B3011" s="30">
        <f>'Base data'!B3052</f>
        <v>0</v>
      </c>
      <c r="C3011" s="30">
        <f>'Base data'!E3052</f>
        <v>0</v>
      </c>
      <c r="D3011" s="15"/>
      <c r="E3011" s="15"/>
      <c r="F3011" s="15"/>
      <c r="G3011" s="15"/>
      <c r="H3011" s="15"/>
      <c r="I3011" s="15"/>
      <c r="J3011" s="15"/>
    </row>
    <row r="3012" spans="1:10" x14ac:dyDescent="0.35">
      <c r="A3012" s="24" t="str">
        <f>'Base data'!A3053</f>
        <v>WA14</v>
      </c>
      <c r="B3012" s="30">
        <f>'Base data'!B3053</f>
        <v>0</v>
      </c>
      <c r="C3012" s="30">
        <f>'Base data'!E3053</f>
        <v>0</v>
      </c>
      <c r="D3012" s="15"/>
      <c r="E3012" s="15"/>
      <c r="F3012" s="15"/>
      <c r="G3012" s="15"/>
      <c r="H3012" s="15"/>
      <c r="I3012" s="15"/>
      <c r="J3012" s="15"/>
    </row>
    <row r="3013" spans="1:10" x14ac:dyDescent="0.35">
      <c r="A3013" s="24" t="str">
        <f>'Base data'!A3054</f>
        <v>WA15</v>
      </c>
      <c r="B3013" s="30">
        <f>'Base data'!B3054</f>
        <v>0</v>
      </c>
      <c r="C3013" s="30">
        <f>'Base data'!E3054</f>
        <v>0</v>
      </c>
      <c r="D3013" s="15"/>
      <c r="E3013" s="15"/>
      <c r="F3013" s="15"/>
      <c r="G3013" s="15"/>
      <c r="H3013" s="15"/>
      <c r="I3013" s="15"/>
      <c r="J3013" s="15"/>
    </row>
    <row r="3014" spans="1:10" x14ac:dyDescent="0.35">
      <c r="A3014" s="24" t="str">
        <f>'Base data'!A3055</f>
        <v>WA16</v>
      </c>
      <c r="B3014" s="30">
        <f>'Base data'!B3055</f>
        <v>0</v>
      </c>
      <c r="C3014" s="30">
        <f>'Base data'!E3055</f>
        <v>0</v>
      </c>
      <c r="D3014" s="15"/>
      <c r="E3014" s="15"/>
      <c r="F3014" s="15"/>
      <c r="G3014" s="15"/>
      <c r="H3014" s="15"/>
      <c r="I3014" s="15"/>
      <c r="J3014" s="15"/>
    </row>
    <row r="3015" spans="1:10" x14ac:dyDescent="0.35">
      <c r="A3015" s="24" t="str">
        <f>'Base data'!A3056</f>
        <v>WA2</v>
      </c>
      <c r="B3015" s="30">
        <f>'Base data'!B3056</f>
        <v>0</v>
      </c>
      <c r="C3015" s="30">
        <f>'Base data'!E3056</f>
        <v>0</v>
      </c>
      <c r="D3015" s="15"/>
      <c r="E3015" s="15"/>
      <c r="F3015" s="15"/>
      <c r="G3015" s="15"/>
      <c r="H3015" s="15"/>
      <c r="I3015" s="15"/>
      <c r="J3015" s="15"/>
    </row>
    <row r="3016" spans="1:10" x14ac:dyDescent="0.35">
      <c r="A3016" s="24" t="str">
        <f>'Base data'!A3057</f>
        <v>WA3</v>
      </c>
      <c r="B3016" s="30">
        <f>'Base data'!B3057</f>
        <v>0</v>
      </c>
      <c r="C3016" s="30">
        <f>'Base data'!E3057</f>
        <v>0</v>
      </c>
      <c r="D3016" s="15"/>
      <c r="E3016" s="15"/>
      <c r="F3016" s="15"/>
      <c r="G3016" s="15"/>
      <c r="H3016" s="15"/>
      <c r="I3016" s="15"/>
      <c r="J3016" s="15"/>
    </row>
    <row r="3017" spans="1:10" x14ac:dyDescent="0.35">
      <c r="A3017" s="24" t="str">
        <f>'Base data'!A3058</f>
        <v>WA4</v>
      </c>
      <c r="B3017" s="30">
        <f>'Base data'!B3058</f>
        <v>0</v>
      </c>
      <c r="C3017" s="30">
        <f>'Base data'!E3058</f>
        <v>0</v>
      </c>
      <c r="D3017" s="15"/>
      <c r="E3017" s="15"/>
      <c r="F3017" s="15"/>
      <c r="G3017" s="15"/>
      <c r="H3017" s="15"/>
      <c r="I3017" s="15"/>
      <c r="J3017" s="15"/>
    </row>
    <row r="3018" spans="1:10" x14ac:dyDescent="0.35">
      <c r="A3018" s="24" t="str">
        <f>'Base data'!A3059</f>
        <v>WA5</v>
      </c>
      <c r="B3018" s="30">
        <f>'Base data'!B3059</f>
        <v>0</v>
      </c>
      <c r="C3018" s="30">
        <f>'Base data'!E3059</f>
        <v>0</v>
      </c>
      <c r="D3018" s="15"/>
      <c r="E3018" s="15"/>
      <c r="F3018" s="15"/>
      <c r="G3018" s="15"/>
      <c r="H3018" s="15"/>
      <c r="I3018" s="15"/>
      <c r="J3018" s="15"/>
    </row>
    <row r="3019" spans="1:10" x14ac:dyDescent="0.35">
      <c r="A3019" s="24" t="str">
        <f>'Base data'!A3060</f>
        <v>WA55</v>
      </c>
      <c r="B3019" s="30">
        <f>'Base data'!B3060</f>
        <v>0</v>
      </c>
      <c r="C3019" s="30">
        <f>'Base data'!E3060</f>
        <v>0</v>
      </c>
      <c r="D3019" s="15"/>
      <c r="E3019" s="15"/>
      <c r="F3019" s="15"/>
      <c r="G3019" s="15"/>
      <c r="H3019" s="15"/>
      <c r="I3019" s="15"/>
      <c r="J3019" s="15"/>
    </row>
    <row r="3020" spans="1:10" x14ac:dyDescent="0.35">
      <c r="A3020" s="24" t="str">
        <f>'Base data'!A3061</f>
        <v>WA6</v>
      </c>
      <c r="B3020" s="30">
        <f>'Base data'!B3061</f>
        <v>0</v>
      </c>
      <c r="C3020" s="30">
        <f>'Base data'!E3061</f>
        <v>0</v>
      </c>
      <c r="D3020" s="15"/>
      <c r="E3020" s="15"/>
      <c r="F3020" s="15"/>
      <c r="G3020" s="15"/>
      <c r="H3020" s="15"/>
      <c r="I3020" s="15"/>
      <c r="J3020" s="15"/>
    </row>
    <row r="3021" spans="1:10" x14ac:dyDescent="0.35">
      <c r="A3021" s="24" t="str">
        <f>'Base data'!A3062</f>
        <v>WA7</v>
      </c>
      <c r="B3021" s="30">
        <f>'Base data'!B3062</f>
        <v>0</v>
      </c>
      <c r="C3021" s="30">
        <f>'Base data'!E3062</f>
        <v>0</v>
      </c>
      <c r="D3021" s="15"/>
      <c r="E3021" s="15"/>
      <c r="F3021" s="15"/>
      <c r="G3021" s="15"/>
      <c r="H3021" s="15"/>
      <c r="I3021" s="15"/>
      <c r="J3021" s="15"/>
    </row>
    <row r="3022" spans="1:10" x14ac:dyDescent="0.35">
      <c r="A3022" s="24" t="str">
        <f>'Base data'!A3063</f>
        <v>WA8</v>
      </c>
      <c r="B3022" s="30">
        <f>'Base data'!B3063</f>
        <v>0</v>
      </c>
      <c r="C3022" s="30">
        <f>'Base data'!E3063</f>
        <v>0</v>
      </c>
      <c r="D3022" s="15"/>
      <c r="E3022" s="15"/>
      <c r="F3022" s="15"/>
      <c r="G3022" s="15"/>
      <c r="H3022" s="15"/>
      <c r="I3022" s="15"/>
      <c r="J3022" s="15"/>
    </row>
    <row r="3023" spans="1:10" x14ac:dyDescent="0.35">
      <c r="A3023" s="24" t="str">
        <f>'Base data'!A3064</f>
        <v>WA88</v>
      </c>
      <c r="B3023" s="30">
        <f>'Base data'!B3064</f>
        <v>0</v>
      </c>
      <c r="C3023" s="30">
        <f>'Base data'!E3064</f>
        <v>0</v>
      </c>
      <c r="D3023" s="15"/>
      <c r="E3023" s="15"/>
      <c r="F3023" s="15"/>
      <c r="G3023" s="15"/>
      <c r="H3023" s="15"/>
      <c r="I3023" s="15"/>
      <c r="J3023" s="15"/>
    </row>
    <row r="3024" spans="1:10" x14ac:dyDescent="0.35">
      <c r="A3024" s="24" t="str">
        <f>'Base data'!A3065</f>
        <v>WA9</v>
      </c>
      <c r="B3024" s="30">
        <f>'Base data'!B3065</f>
        <v>0</v>
      </c>
      <c r="C3024" s="30">
        <f>'Base data'!E3065</f>
        <v>0</v>
      </c>
      <c r="D3024" s="15"/>
      <c r="E3024" s="15"/>
      <c r="F3024" s="15"/>
      <c r="G3024" s="15"/>
      <c r="H3024" s="15"/>
      <c r="I3024" s="15"/>
      <c r="J3024" s="15"/>
    </row>
    <row r="3025" spans="1:10" x14ac:dyDescent="0.35">
      <c r="A3025" s="24" t="str">
        <f>'Base data'!A3066</f>
        <v>WC1A</v>
      </c>
      <c r="B3025" s="30">
        <f>'Base data'!B3066</f>
        <v>0</v>
      </c>
      <c r="C3025" s="30">
        <f>'Base data'!E3066</f>
        <v>0</v>
      </c>
      <c r="D3025" s="15"/>
      <c r="E3025" s="15"/>
      <c r="F3025" s="15"/>
      <c r="G3025" s="15"/>
      <c r="H3025" s="15"/>
      <c r="I3025" s="15"/>
      <c r="J3025" s="15"/>
    </row>
    <row r="3026" spans="1:10" x14ac:dyDescent="0.35">
      <c r="A3026" s="24" t="str">
        <f>'Base data'!A3067</f>
        <v>WC1B</v>
      </c>
      <c r="B3026" s="30">
        <f>'Base data'!B3067</f>
        <v>0</v>
      </c>
      <c r="C3026" s="30">
        <f>'Base data'!E3067</f>
        <v>0</v>
      </c>
      <c r="D3026" s="15"/>
      <c r="E3026" s="15"/>
      <c r="F3026" s="15"/>
      <c r="G3026" s="15"/>
      <c r="H3026" s="15"/>
      <c r="I3026" s="15"/>
      <c r="J3026" s="15"/>
    </row>
    <row r="3027" spans="1:10" x14ac:dyDescent="0.35">
      <c r="A3027" s="24" t="str">
        <f>'Base data'!A3068</f>
        <v>WC1E</v>
      </c>
      <c r="B3027" s="30">
        <f>'Base data'!B3068</f>
        <v>0</v>
      </c>
      <c r="C3027" s="30">
        <f>'Base data'!E3068</f>
        <v>0</v>
      </c>
      <c r="D3027" s="15"/>
      <c r="E3027" s="15"/>
      <c r="F3027" s="15"/>
      <c r="G3027" s="15"/>
      <c r="H3027" s="15"/>
      <c r="I3027" s="15"/>
      <c r="J3027" s="15"/>
    </row>
    <row r="3028" spans="1:10" x14ac:dyDescent="0.35">
      <c r="A3028" s="24" t="str">
        <f>'Base data'!A3069</f>
        <v>WC1H</v>
      </c>
      <c r="B3028" s="30">
        <f>'Base data'!B3069</f>
        <v>0</v>
      </c>
      <c r="C3028" s="30">
        <f>'Base data'!E3069</f>
        <v>0</v>
      </c>
      <c r="D3028" s="15"/>
      <c r="E3028" s="15"/>
      <c r="F3028" s="15"/>
      <c r="G3028" s="15"/>
      <c r="H3028" s="15"/>
      <c r="I3028" s="15"/>
      <c r="J3028" s="15"/>
    </row>
    <row r="3029" spans="1:10" x14ac:dyDescent="0.35">
      <c r="A3029" s="24" t="str">
        <f>'Base data'!A3070</f>
        <v>WC1N</v>
      </c>
      <c r="B3029" s="30">
        <f>'Base data'!B3070</f>
        <v>0</v>
      </c>
      <c r="C3029" s="30">
        <f>'Base data'!E3070</f>
        <v>0</v>
      </c>
      <c r="D3029" s="15"/>
      <c r="E3029" s="15"/>
      <c r="F3029" s="15"/>
      <c r="G3029" s="15"/>
      <c r="H3029" s="15"/>
      <c r="I3029" s="15"/>
      <c r="J3029" s="15"/>
    </row>
    <row r="3030" spans="1:10" x14ac:dyDescent="0.35">
      <c r="A3030" s="24" t="str">
        <f>'Base data'!A3071</f>
        <v>WC1R</v>
      </c>
      <c r="B3030" s="30">
        <f>'Base data'!B3071</f>
        <v>0</v>
      </c>
      <c r="C3030" s="30">
        <f>'Base data'!E3071</f>
        <v>0</v>
      </c>
      <c r="D3030" s="15"/>
      <c r="E3030" s="15"/>
      <c r="F3030" s="15"/>
      <c r="G3030" s="15"/>
      <c r="H3030" s="15"/>
      <c r="I3030" s="15"/>
      <c r="J3030" s="15"/>
    </row>
    <row r="3031" spans="1:10" x14ac:dyDescent="0.35">
      <c r="A3031" s="24" t="str">
        <f>'Base data'!A3072</f>
        <v>WC1V</v>
      </c>
      <c r="B3031" s="30">
        <f>'Base data'!B3072</f>
        <v>0</v>
      </c>
      <c r="C3031" s="30">
        <f>'Base data'!E3072</f>
        <v>0</v>
      </c>
      <c r="D3031" s="15"/>
      <c r="E3031" s="15"/>
      <c r="F3031" s="15"/>
      <c r="G3031" s="15"/>
      <c r="H3031" s="15"/>
      <c r="I3031" s="15"/>
      <c r="J3031" s="15"/>
    </row>
    <row r="3032" spans="1:10" x14ac:dyDescent="0.35">
      <c r="A3032" s="24" t="str">
        <f>'Base data'!A3073</f>
        <v>WC1X</v>
      </c>
      <c r="B3032" s="30">
        <f>'Base data'!B3073</f>
        <v>0</v>
      </c>
      <c r="C3032" s="30">
        <f>'Base data'!E3073</f>
        <v>0</v>
      </c>
      <c r="D3032" s="15"/>
      <c r="E3032" s="15"/>
      <c r="F3032" s="15"/>
      <c r="G3032" s="15"/>
      <c r="H3032" s="15"/>
      <c r="I3032" s="15"/>
      <c r="J3032" s="15"/>
    </row>
    <row r="3033" spans="1:10" x14ac:dyDescent="0.35">
      <c r="A3033" s="24" t="str">
        <f>'Base data'!A3074</f>
        <v>WC2A</v>
      </c>
      <c r="B3033" s="30">
        <f>'Base data'!B3074</f>
        <v>0</v>
      </c>
      <c r="C3033" s="30">
        <f>'Base data'!E3074</f>
        <v>0</v>
      </c>
      <c r="D3033" s="15"/>
      <c r="E3033" s="15"/>
      <c r="F3033" s="15"/>
      <c r="G3033" s="15"/>
      <c r="H3033" s="15"/>
      <c r="I3033" s="15"/>
      <c r="J3033" s="15"/>
    </row>
    <row r="3034" spans="1:10" x14ac:dyDescent="0.35">
      <c r="A3034" s="24" t="str">
        <f>'Base data'!A3075</f>
        <v>WC2B</v>
      </c>
      <c r="B3034" s="30">
        <f>'Base data'!B3075</f>
        <v>0</v>
      </c>
      <c r="C3034" s="30">
        <f>'Base data'!E3075</f>
        <v>0</v>
      </c>
      <c r="D3034" s="15"/>
      <c r="E3034" s="15"/>
      <c r="F3034" s="15"/>
      <c r="G3034" s="15"/>
      <c r="H3034" s="15"/>
      <c r="I3034" s="15"/>
      <c r="J3034" s="15"/>
    </row>
    <row r="3035" spans="1:10" x14ac:dyDescent="0.35">
      <c r="A3035" s="24" t="str">
        <f>'Base data'!A3076</f>
        <v>WC2E</v>
      </c>
      <c r="B3035" s="30">
        <f>'Base data'!B3076</f>
        <v>0</v>
      </c>
      <c r="C3035" s="30">
        <f>'Base data'!E3076</f>
        <v>0</v>
      </c>
      <c r="D3035" s="15"/>
      <c r="E3035" s="15"/>
      <c r="F3035" s="15"/>
      <c r="G3035" s="15"/>
      <c r="H3035" s="15"/>
      <c r="I3035" s="15"/>
      <c r="J3035" s="15"/>
    </row>
    <row r="3036" spans="1:10" x14ac:dyDescent="0.35">
      <c r="A3036" s="24" t="str">
        <f>'Base data'!A3077</f>
        <v>WC2H</v>
      </c>
      <c r="B3036" s="30">
        <f>'Base data'!B3077</f>
        <v>0</v>
      </c>
      <c r="C3036" s="30">
        <f>'Base data'!E3077</f>
        <v>0</v>
      </c>
      <c r="D3036" s="15"/>
      <c r="E3036" s="15"/>
      <c r="F3036" s="15"/>
      <c r="G3036" s="15"/>
      <c r="H3036" s="15"/>
      <c r="I3036" s="15"/>
      <c r="J3036" s="15"/>
    </row>
    <row r="3037" spans="1:10" x14ac:dyDescent="0.35">
      <c r="A3037" s="24" t="str">
        <f>'Base data'!A3078</f>
        <v>WC2N</v>
      </c>
      <c r="B3037" s="30">
        <f>'Base data'!B3078</f>
        <v>0</v>
      </c>
      <c r="C3037" s="30">
        <f>'Base data'!E3078</f>
        <v>0</v>
      </c>
      <c r="D3037" s="15"/>
      <c r="E3037" s="15"/>
      <c r="F3037" s="15"/>
      <c r="G3037" s="15"/>
      <c r="H3037" s="15"/>
      <c r="I3037" s="15"/>
      <c r="J3037" s="15"/>
    </row>
    <row r="3038" spans="1:10" x14ac:dyDescent="0.35">
      <c r="A3038" s="24" t="str">
        <f>'Base data'!A3079</f>
        <v>WC2R</v>
      </c>
      <c r="B3038" s="30">
        <f>'Base data'!B3079</f>
        <v>0</v>
      </c>
      <c r="C3038" s="30">
        <f>'Base data'!E3079</f>
        <v>0</v>
      </c>
      <c r="D3038" s="15"/>
      <c r="E3038" s="15"/>
      <c r="F3038" s="15"/>
      <c r="G3038" s="15"/>
      <c r="H3038" s="15"/>
      <c r="I3038" s="15"/>
      <c r="J3038" s="15"/>
    </row>
    <row r="3039" spans="1:10" x14ac:dyDescent="0.35">
      <c r="A3039" s="24" t="str">
        <f>'Base data'!A3080</f>
        <v>WC99</v>
      </c>
      <c r="B3039" s="30">
        <f>'Base data'!B3080</f>
        <v>0</v>
      </c>
      <c r="C3039" s="30">
        <f>'Base data'!E3080</f>
        <v>0</v>
      </c>
      <c r="D3039" s="15"/>
      <c r="E3039" s="15"/>
      <c r="F3039" s="15"/>
      <c r="G3039" s="15"/>
      <c r="H3039" s="15"/>
      <c r="I3039" s="15"/>
      <c r="J3039" s="15"/>
    </row>
    <row r="3040" spans="1:10" x14ac:dyDescent="0.35">
      <c r="A3040" s="24" t="str">
        <f>'Base data'!A3081</f>
        <v>WD1</v>
      </c>
      <c r="B3040" s="30">
        <f>'Base data'!B3081</f>
        <v>0</v>
      </c>
      <c r="C3040" s="30">
        <f>'Base data'!E3081</f>
        <v>0</v>
      </c>
      <c r="D3040" s="15"/>
      <c r="E3040" s="15"/>
      <c r="F3040" s="15"/>
      <c r="G3040" s="15"/>
      <c r="H3040" s="15"/>
      <c r="I3040" s="15"/>
      <c r="J3040" s="15"/>
    </row>
    <row r="3041" spans="1:10" x14ac:dyDescent="0.35">
      <c r="A3041" s="24" t="str">
        <f>'Base data'!A3082</f>
        <v>WD17</v>
      </c>
      <c r="B3041" s="30">
        <f>'Base data'!B3082</f>
        <v>0</v>
      </c>
      <c r="C3041" s="30">
        <f>'Base data'!E3082</f>
        <v>0</v>
      </c>
      <c r="D3041" s="15"/>
      <c r="E3041" s="15"/>
      <c r="F3041" s="15"/>
      <c r="G3041" s="15"/>
      <c r="H3041" s="15"/>
      <c r="I3041" s="15"/>
      <c r="J3041" s="15"/>
    </row>
    <row r="3042" spans="1:10" x14ac:dyDescent="0.35">
      <c r="A3042" s="24" t="str">
        <f>'Base data'!A3083</f>
        <v>WD18</v>
      </c>
      <c r="B3042" s="30">
        <f>'Base data'!B3083</f>
        <v>0</v>
      </c>
      <c r="C3042" s="30">
        <f>'Base data'!E3083</f>
        <v>0</v>
      </c>
      <c r="D3042" s="15"/>
      <c r="E3042" s="15"/>
      <c r="F3042" s="15"/>
      <c r="G3042" s="15"/>
      <c r="H3042" s="15"/>
      <c r="I3042" s="15"/>
      <c r="J3042" s="15"/>
    </row>
    <row r="3043" spans="1:10" x14ac:dyDescent="0.35">
      <c r="A3043" s="24" t="str">
        <f>'Base data'!A3084</f>
        <v>WD19</v>
      </c>
      <c r="B3043" s="30">
        <f>'Base data'!B3084</f>
        <v>0</v>
      </c>
      <c r="C3043" s="30">
        <f>'Base data'!E3084</f>
        <v>0</v>
      </c>
      <c r="D3043" s="15"/>
      <c r="E3043" s="15"/>
      <c r="F3043" s="15"/>
      <c r="G3043" s="15"/>
      <c r="H3043" s="15"/>
      <c r="I3043" s="15"/>
      <c r="J3043" s="15"/>
    </row>
    <row r="3044" spans="1:10" x14ac:dyDescent="0.35">
      <c r="A3044" s="24" t="str">
        <f>'Base data'!A3085</f>
        <v>WD2</v>
      </c>
      <c r="B3044" s="30">
        <f>'Base data'!B3085</f>
        <v>0</v>
      </c>
      <c r="C3044" s="30">
        <f>'Base data'!E3085</f>
        <v>0</v>
      </c>
      <c r="D3044" s="15"/>
      <c r="E3044" s="15"/>
      <c r="F3044" s="15"/>
      <c r="G3044" s="15"/>
      <c r="H3044" s="15"/>
      <c r="I3044" s="15"/>
      <c r="J3044" s="15"/>
    </row>
    <row r="3045" spans="1:10" x14ac:dyDescent="0.35">
      <c r="A3045" s="24" t="str">
        <f>'Base data'!A3086</f>
        <v>WD23</v>
      </c>
      <c r="B3045" s="30">
        <f>'Base data'!B3086</f>
        <v>0</v>
      </c>
      <c r="C3045" s="30">
        <f>'Base data'!E3086</f>
        <v>0</v>
      </c>
      <c r="D3045" s="15"/>
      <c r="E3045" s="15"/>
      <c r="F3045" s="15"/>
      <c r="G3045" s="15"/>
      <c r="H3045" s="15"/>
      <c r="I3045" s="15"/>
      <c r="J3045" s="15"/>
    </row>
    <row r="3046" spans="1:10" x14ac:dyDescent="0.35">
      <c r="A3046" s="24" t="str">
        <f>'Base data'!A3087</f>
        <v>WD24</v>
      </c>
      <c r="B3046" s="30">
        <f>'Base data'!B3087</f>
        <v>0</v>
      </c>
      <c r="C3046" s="30">
        <f>'Base data'!E3087</f>
        <v>0</v>
      </c>
      <c r="D3046" s="15"/>
      <c r="E3046" s="15"/>
      <c r="F3046" s="15"/>
      <c r="G3046" s="15"/>
      <c r="H3046" s="15"/>
      <c r="I3046" s="15"/>
      <c r="J3046" s="15"/>
    </row>
    <row r="3047" spans="1:10" x14ac:dyDescent="0.35">
      <c r="A3047" s="24" t="str">
        <f>'Base data'!A3088</f>
        <v>WD25</v>
      </c>
      <c r="B3047" s="30">
        <f>'Base data'!B3088</f>
        <v>0</v>
      </c>
      <c r="C3047" s="30">
        <f>'Base data'!E3088</f>
        <v>0</v>
      </c>
      <c r="D3047" s="15"/>
      <c r="E3047" s="15"/>
      <c r="F3047" s="15"/>
      <c r="G3047" s="15"/>
      <c r="H3047" s="15"/>
      <c r="I3047" s="15"/>
      <c r="J3047" s="15"/>
    </row>
    <row r="3048" spans="1:10" x14ac:dyDescent="0.35">
      <c r="A3048" s="24" t="str">
        <f>'Base data'!A3089</f>
        <v>WD3</v>
      </c>
      <c r="B3048" s="30">
        <f>'Base data'!B3089</f>
        <v>0</v>
      </c>
      <c r="C3048" s="30">
        <f>'Base data'!E3089</f>
        <v>0</v>
      </c>
      <c r="D3048" s="15"/>
      <c r="E3048" s="15"/>
      <c r="F3048" s="15"/>
      <c r="G3048" s="15"/>
      <c r="H3048" s="15"/>
      <c r="I3048" s="15"/>
      <c r="J3048" s="15"/>
    </row>
    <row r="3049" spans="1:10" x14ac:dyDescent="0.35">
      <c r="A3049" s="24" t="str">
        <f>'Base data'!A3090</f>
        <v>WD4</v>
      </c>
      <c r="B3049" s="30">
        <f>'Base data'!B3090</f>
        <v>0</v>
      </c>
      <c r="C3049" s="30">
        <f>'Base data'!E3090</f>
        <v>0</v>
      </c>
      <c r="D3049" s="15"/>
      <c r="E3049" s="15"/>
      <c r="F3049" s="15"/>
      <c r="G3049" s="15"/>
      <c r="H3049" s="15"/>
      <c r="I3049" s="15"/>
      <c r="J3049" s="15"/>
    </row>
    <row r="3050" spans="1:10" x14ac:dyDescent="0.35">
      <c r="A3050" s="24" t="str">
        <f>'Base data'!A3091</f>
        <v>WD5</v>
      </c>
      <c r="B3050" s="30">
        <f>'Base data'!B3091</f>
        <v>0</v>
      </c>
      <c r="C3050" s="30">
        <f>'Base data'!E3091</f>
        <v>0</v>
      </c>
      <c r="D3050" s="15"/>
      <c r="E3050" s="15"/>
      <c r="F3050" s="15"/>
      <c r="G3050" s="15"/>
      <c r="H3050" s="15"/>
      <c r="I3050" s="15"/>
      <c r="J3050" s="15"/>
    </row>
    <row r="3051" spans="1:10" x14ac:dyDescent="0.35">
      <c r="A3051" s="24" t="str">
        <f>'Base data'!A3092</f>
        <v>WD6</v>
      </c>
      <c r="B3051" s="30">
        <f>'Base data'!B3092</f>
        <v>0</v>
      </c>
      <c r="C3051" s="30">
        <f>'Base data'!E3092</f>
        <v>0</v>
      </c>
      <c r="D3051" s="15"/>
      <c r="E3051" s="15"/>
      <c r="F3051" s="15"/>
      <c r="G3051" s="15"/>
      <c r="H3051" s="15"/>
      <c r="I3051" s="15"/>
      <c r="J3051" s="15"/>
    </row>
    <row r="3052" spans="1:10" x14ac:dyDescent="0.35">
      <c r="A3052" s="24" t="str">
        <f>'Base data'!A3093</f>
        <v>WD7</v>
      </c>
      <c r="B3052" s="30">
        <f>'Base data'!B3093</f>
        <v>0</v>
      </c>
      <c r="C3052" s="30">
        <f>'Base data'!E3093</f>
        <v>0</v>
      </c>
      <c r="D3052" s="15"/>
      <c r="E3052" s="15"/>
      <c r="F3052" s="15"/>
      <c r="G3052" s="15"/>
      <c r="H3052" s="15"/>
      <c r="I3052" s="15"/>
      <c r="J3052" s="15"/>
    </row>
    <row r="3053" spans="1:10" x14ac:dyDescent="0.35">
      <c r="A3053" s="24" t="str">
        <f>'Base data'!A3094</f>
        <v>WD99</v>
      </c>
      <c r="B3053" s="30">
        <f>'Base data'!B3094</f>
        <v>0</v>
      </c>
      <c r="C3053" s="30">
        <f>'Base data'!E3094</f>
        <v>0</v>
      </c>
      <c r="D3053" s="15"/>
      <c r="E3053" s="15"/>
      <c r="F3053" s="15"/>
      <c r="G3053" s="15"/>
      <c r="H3053" s="15"/>
      <c r="I3053" s="15"/>
      <c r="J3053" s="15"/>
    </row>
    <row r="3054" spans="1:10" x14ac:dyDescent="0.35">
      <c r="A3054" s="24" t="str">
        <f>'Base data'!A3095</f>
        <v>WF1</v>
      </c>
      <c r="B3054" s="30">
        <f>'Base data'!B3095</f>
        <v>0</v>
      </c>
      <c r="C3054" s="30">
        <f>'Base data'!E3095</f>
        <v>0</v>
      </c>
      <c r="D3054" s="15"/>
      <c r="E3054" s="15"/>
      <c r="F3054" s="15"/>
      <c r="G3054" s="15"/>
      <c r="H3054" s="15"/>
      <c r="I3054" s="15"/>
      <c r="J3054" s="15"/>
    </row>
    <row r="3055" spans="1:10" x14ac:dyDescent="0.35">
      <c r="A3055" s="24" t="str">
        <f>'Base data'!A3096</f>
        <v>WF10</v>
      </c>
      <c r="B3055" s="30">
        <f>'Base data'!B3096</f>
        <v>0</v>
      </c>
      <c r="C3055" s="30">
        <f>'Base data'!E3096</f>
        <v>0</v>
      </c>
      <c r="D3055" s="15"/>
      <c r="E3055" s="15"/>
      <c r="F3055" s="15"/>
      <c r="G3055" s="15"/>
      <c r="H3055" s="15"/>
      <c r="I3055" s="15"/>
      <c r="J3055" s="15"/>
    </row>
    <row r="3056" spans="1:10" x14ac:dyDescent="0.35">
      <c r="A3056" s="24" t="str">
        <f>'Base data'!A3097</f>
        <v>WF11</v>
      </c>
      <c r="B3056" s="30">
        <f>'Base data'!B3097</f>
        <v>0</v>
      </c>
      <c r="C3056" s="30">
        <f>'Base data'!E3097</f>
        <v>0</v>
      </c>
      <c r="D3056" s="15"/>
      <c r="E3056" s="15"/>
      <c r="F3056" s="15"/>
      <c r="G3056" s="15"/>
      <c r="H3056" s="15"/>
      <c r="I3056" s="15"/>
      <c r="J3056" s="15"/>
    </row>
    <row r="3057" spans="1:10" x14ac:dyDescent="0.35">
      <c r="A3057" s="24" t="str">
        <f>'Base data'!A3098</f>
        <v>WF12</v>
      </c>
      <c r="B3057" s="30">
        <f>'Base data'!B3098</f>
        <v>0</v>
      </c>
      <c r="C3057" s="30">
        <f>'Base data'!E3098</f>
        <v>0</v>
      </c>
      <c r="D3057" s="15"/>
      <c r="E3057" s="15"/>
      <c r="F3057" s="15"/>
      <c r="G3057" s="15"/>
      <c r="H3057" s="15"/>
      <c r="I3057" s="15"/>
      <c r="J3057" s="15"/>
    </row>
    <row r="3058" spans="1:10" x14ac:dyDescent="0.35">
      <c r="A3058" s="24" t="str">
        <f>'Base data'!A3099</f>
        <v>WF13</v>
      </c>
      <c r="B3058" s="30">
        <f>'Base data'!B3099</f>
        <v>0</v>
      </c>
      <c r="C3058" s="30">
        <f>'Base data'!E3099</f>
        <v>0</v>
      </c>
      <c r="D3058" s="15"/>
      <c r="E3058" s="15"/>
      <c r="F3058" s="15"/>
      <c r="G3058" s="15"/>
      <c r="H3058" s="15"/>
      <c r="I3058" s="15"/>
      <c r="J3058" s="15"/>
    </row>
    <row r="3059" spans="1:10" x14ac:dyDescent="0.35">
      <c r="A3059" s="24" t="str">
        <f>'Base data'!A3100</f>
        <v>WF14</v>
      </c>
      <c r="B3059" s="30">
        <f>'Base data'!B3100</f>
        <v>0</v>
      </c>
      <c r="C3059" s="30">
        <f>'Base data'!E3100</f>
        <v>0</v>
      </c>
      <c r="D3059" s="15"/>
      <c r="E3059" s="15"/>
      <c r="F3059" s="15"/>
      <c r="G3059" s="15"/>
      <c r="H3059" s="15"/>
      <c r="I3059" s="15"/>
      <c r="J3059" s="15"/>
    </row>
    <row r="3060" spans="1:10" x14ac:dyDescent="0.35">
      <c r="A3060" s="24" t="str">
        <f>'Base data'!A3101</f>
        <v>WF15</v>
      </c>
      <c r="B3060" s="30">
        <f>'Base data'!B3101</f>
        <v>0</v>
      </c>
      <c r="C3060" s="30">
        <f>'Base data'!E3101</f>
        <v>0</v>
      </c>
      <c r="D3060" s="15"/>
      <c r="E3060" s="15"/>
      <c r="F3060" s="15"/>
      <c r="G3060" s="15"/>
      <c r="H3060" s="15"/>
      <c r="I3060" s="15"/>
      <c r="J3060" s="15"/>
    </row>
    <row r="3061" spans="1:10" x14ac:dyDescent="0.35">
      <c r="A3061" s="24" t="str">
        <f>'Base data'!A3102</f>
        <v>WF16</v>
      </c>
      <c r="B3061" s="30">
        <f>'Base data'!B3102</f>
        <v>0</v>
      </c>
      <c r="C3061" s="30">
        <f>'Base data'!E3102</f>
        <v>0</v>
      </c>
      <c r="D3061" s="15"/>
      <c r="E3061" s="15"/>
      <c r="F3061" s="15"/>
      <c r="G3061" s="15"/>
      <c r="H3061" s="15"/>
      <c r="I3061" s="15"/>
      <c r="J3061" s="15"/>
    </row>
    <row r="3062" spans="1:10" x14ac:dyDescent="0.35">
      <c r="A3062" s="24" t="str">
        <f>'Base data'!A3103</f>
        <v>WF17</v>
      </c>
      <c r="B3062" s="30">
        <f>'Base data'!B3103</f>
        <v>0</v>
      </c>
      <c r="C3062" s="30">
        <f>'Base data'!E3103</f>
        <v>0</v>
      </c>
      <c r="D3062" s="15"/>
      <c r="E3062" s="15"/>
      <c r="F3062" s="15"/>
      <c r="G3062" s="15"/>
      <c r="H3062" s="15"/>
      <c r="I3062" s="15"/>
      <c r="J3062" s="15"/>
    </row>
    <row r="3063" spans="1:10" x14ac:dyDescent="0.35">
      <c r="A3063" s="24" t="str">
        <f>'Base data'!A3104</f>
        <v>WF2</v>
      </c>
      <c r="B3063" s="30">
        <f>'Base data'!B3104</f>
        <v>0</v>
      </c>
      <c r="C3063" s="30">
        <f>'Base data'!E3104</f>
        <v>0</v>
      </c>
      <c r="D3063" s="15"/>
      <c r="E3063" s="15"/>
      <c r="F3063" s="15"/>
      <c r="G3063" s="15"/>
      <c r="H3063" s="15"/>
      <c r="I3063" s="15"/>
      <c r="J3063" s="15"/>
    </row>
    <row r="3064" spans="1:10" x14ac:dyDescent="0.35">
      <c r="A3064" s="24" t="str">
        <f>'Base data'!A3105</f>
        <v>WF3</v>
      </c>
      <c r="B3064" s="30">
        <f>'Base data'!B3105</f>
        <v>0</v>
      </c>
      <c r="C3064" s="30">
        <f>'Base data'!E3105</f>
        <v>0</v>
      </c>
      <c r="D3064" s="15"/>
      <c r="E3064" s="15"/>
      <c r="F3064" s="15"/>
      <c r="G3064" s="15"/>
      <c r="H3064" s="15"/>
      <c r="I3064" s="15"/>
      <c r="J3064" s="15"/>
    </row>
    <row r="3065" spans="1:10" x14ac:dyDescent="0.35">
      <c r="A3065" s="24" t="str">
        <f>'Base data'!A3106</f>
        <v>WF4</v>
      </c>
      <c r="B3065" s="30">
        <f>'Base data'!B3106</f>
        <v>0</v>
      </c>
      <c r="C3065" s="30">
        <f>'Base data'!E3106</f>
        <v>0</v>
      </c>
      <c r="D3065" s="15"/>
      <c r="E3065" s="15"/>
      <c r="F3065" s="15"/>
      <c r="G3065" s="15"/>
      <c r="H3065" s="15"/>
      <c r="I3065" s="15"/>
      <c r="J3065" s="15"/>
    </row>
    <row r="3066" spans="1:10" x14ac:dyDescent="0.35">
      <c r="A3066" s="24" t="str">
        <f>'Base data'!A3107</f>
        <v>WF5</v>
      </c>
      <c r="B3066" s="30">
        <f>'Base data'!B3107</f>
        <v>0</v>
      </c>
      <c r="C3066" s="30">
        <f>'Base data'!E3107</f>
        <v>0</v>
      </c>
      <c r="D3066" s="15"/>
      <c r="E3066" s="15"/>
      <c r="F3066" s="15"/>
      <c r="G3066" s="15"/>
      <c r="H3066" s="15"/>
      <c r="I3066" s="15"/>
      <c r="J3066" s="15"/>
    </row>
    <row r="3067" spans="1:10" x14ac:dyDescent="0.35">
      <c r="A3067" s="24" t="str">
        <f>'Base data'!A3108</f>
        <v>WF6</v>
      </c>
      <c r="B3067" s="30">
        <f>'Base data'!B3108</f>
        <v>0</v>
      </c>
      <c r="C3067" s="30">
        <f>'Base data'!E3108</f>
        <v>0</v>
      </c>
      <c r="D3067" s="15"/>
      <c r="E3067" s="15"/>
      <c r="F3067" s="15"/>
      <c r="G3067" s="15"/>
      <c r="H3067" s="15"/>
      <c r="I3067" s="15"/>
      <c r="J3067" s="15"/>
    </row>
    <row r="3068" spans="1:10" x14ac:dyDescent="0.35">
      <c r="A3068" s="24" t="str">
        <f>'Base data'!A3109</f>
        <v>WF7</v>
      </c>
      <c r="B3068" s="30">
        <f>'Base data'!B3109</f>
        <v>0</v>
      </c>
      <c r="C3068" s="30">
        <f>'Base data'!E3109</f>
        <v>0</v>
      </c>
      <c r="D3068" s="15"/>
      <c r="E3068" s="15"/>
      <c r="F3068" s="15"/>
      <c r="G3068" s="15"/>
      <c r="H3068" s="15"/>
      <c r="I3068" s="15"/>
      <c r="J3068" s="15"/>
    </row>
    <row r="3069" spans="1:10" x14ac:dyDescent="0.35">
      <c r="A3069" s="24" t="str">
        <f>'Base data'!A3110</f>
        <v>WF8</v>
      </c>
      <c r="B3069" s="30">
        <f>'Base data'!B3110</f>
        <v>0</v>
      </c>
      <c r="C3069" s="30">
        <f>'Base data'!E3110</f>
        <v>0</v>
      </c>
      <c r="D3069" s="15"/>
      <c r="E3069" s="15"/>
      <c r="F3069" s="15"/>
      <c r="G3069" s="15"/>
      <c r="H3069" s="15"/>
      <c r="I3069" s="15"/>
      <c r="J3069" s="15"/>
    </row>
    <row r="3070" spans="1:10" x14ac:dyDescent="0.35">
      <c r="A3070" s="24" t="str">
        <f>'Base data'!A3111</f>
        <v>WF9</v>
      </c>
      <c r="B3070" s="30">
        <f>'Base data'!B3111</f>
        <v>0</v>
      </c>
      <c r="C3070" s="30">
        <f>'Base data'!E3111</f>
        <v>0</v>
      </c>
      <c r="D3070" s="15"/>
      <c r="E3070" s="15"/>
      <c r="F3070" s="15"/>
      <c r="G3070" s="15"/>
      <c r="H3070" s="15"/>
      <c r="I3070" s="15"/>
      <c r="J3070" s="15"/>
    </row>
    <row r="3071" spans="1:10" x14ac:dyDescent="0.35">
      <c r="A3071" s="24" t="str">
        <f>'Base data'!A3112</f>
        <v>WF90</v>
      </c>
      <c r="B3071" s="30">
        <f>'Base data'!B3112</f>
        <v>0</v>
      </c>
      <c r="C3071" s="30">
        <f>'Base data'!E3112</f>
        <v>0</v>
      </c>
      <c r="D3071" s="15"/>
      <c r="E3071" s="15"/>
      <c r="F3071" s="15"/>
      <c r="G3071" s="15"/>
      <c r="H3071" s="15"/>
      <c r="I3071" s="15"/>
      <c r="J3071" s="15"/>
    </row>
    <row r="3072" spans="1:10" x14ac:dyDescent="0.35">
      <c r="A3072" s="24" t="str">
        <f>'Base data'!A3113</f>
        <v>WN1</v>
      </c>
      <c r="B3072" s="30">
        <f>'Base data'!B3113</f>
        <v>0</v>
      </c>
      <c r="C3072" s="30">
        <f>'Base data'!E3113</f>
        <v>0</v>
      </c>
      <c r="D3072" s="15"/>
      <c r="E3072" s="15"/>
      <c r="F3072" s="15"/>
      <c r="G3072" s="15"/>
      <c r="H3072" s="15"/>
      <c r="I3072" s="15"/>
      <c r="J3072" s="15"/>
    </row>
    <row r="3073" spans="1:10" x14ac:dyDescent="0.35">
      <c r="A3073" s="24" t="str">
        <f>'Base data'!A3114</f>
        <v>WN2</v>
      </c>
      <c r="B3073" s="30">
        <f>'Base data'!B3114</f>
        <v>0</v>
      </c>
      <c r="C3073" s="30">
        <f>'Base data'!E3114</f>
        <v>0</v>
      </c>
      <c r="D3073" s="15"/>
      <c r="E3073" s="15"/>
      <c r="F3073" s="15"/>
      <c r="G3073" s="15"/>
      <c r="H3073" s="15"/>
      <c r="I3073" s="15"/>
      <c r="J3073" s="15"/>
    </row>
    <row r="3074" spans="1:10" x14ac:dyDescent="0.35">
      <c r="A3074" s="24" t="str">
        <f>'Base data'!A3115</f>
        <v>WN3</v>
      </c>
      <c r="B3074" s="30">
        <f>'Base data'!B3115</f>
        <v>0</v>
      </c>
      <c r="C3074" s="30">
        <f>'Base data'!E3115</f>
        <v>0</v>
      </c>
      <c r="D3074" s="15"/>
      <c r="E3074" s="15"/>
      <c r="F3074" s="15"/>
      <c r="G3074" s="15"/>
      <c r="H3074" s="15"/>
      <c r="I3074" s="15"/>
      <c r="J3074" s="15"/>
    </row>
    <row r="3075" spans="1:10" x14ac:dyDescent="0.35">
      <c r="A3075" s="24" t="str">
        <f>'Base data'!A3116</f>
        <v>WN4</v>
      </c>
      <c r="B3075" s="30">
        <f>'Base data'!B3116</f>
        <v>0</v>
      </c>
      <c r="C3075" s="30">
        <f>'Base data'!E3116</f>
        <v>0</v>
      </c>
      <c r="D3075" s="15"/>
      <c r="E3075" s="15"/>
      <c r="F3075" s="15"/>
      <c r="G3075" s="15"/>
      <c r="H3075" s="15"/>
      <c r="I3075" s="15"/>
      <c r="J3075" s="15"/>
    </row>
    <row r="3076" spans="1:10" x14ac:dyDescent="0.35">
      <c r="A3076" s="24" t="str">
        <f>'Base data'!A3117</f>
        <v>WN5</v>
      </c>
      <c r="B3076" s="30">
        <f>'Base data'!B3117</f>
        <v>0</v>
      </c>
      <c r="C3076" s="30">
        <f>'Base data'!E3117</f>
        <v>0</v>
      </c>
      <c r="D3076" s="15"/>
      <c r="E3076" s="15"/>
      <c r="F3076" s="15"/>
      <c r="G3076" s="15"/>
      <c r="H3076" s="15"/>
      <c r="I3076" s="15"/>
      <c r="J3076" s="15"/>
    </row>
    <row r="3077" spans="1:10" x14ac:dyDescent="0.35">
      <c r="A3077" s="24" t="str">
        <f>'Base data'!A3118</f>
        <v>WN6</v>
      </c>
      <c r="B3077" s="30">
        <f>'Base data'!B3118</f>
        <v>0</v>
      </c>
      <c r="C3077" s="30">
        <f>'Base data'!E3118</f>
        <v>0</v>
      </c>
      <c r="D3077" s="15"/>
      <c r="E3077" s="15"/>
      <c r="F3077" s="15"/>
      <c r="G3077" s="15"/>
      <c r="H3077" s="15"/>
      <c r="I3077" s="15"/>
      <c r="J3077" s="15"/>
    </row>
    <row r="3078" spans="1:10" x14ac:dyDescent="0.35">
      <c r="A3078" s="24" t="str">
        <f>'Base data'!A3119</f>
        <v>WN7</v>
      </c>
      <c r="B3078" s="30">
        <f>'Base data'!B3119</f>
        <v>0</v>
      </c>
      <c r="C3078" s="30">
        <f>'Base data'!E3119</f>
        <v>0</v>
      </c>
      <c r="D3078" s="15"/>
      <c r="E3078" s="15"/>
      <c r="F3078" s="15"/>
      <c r="G3078" s="15"/>
      <c r="H3078" s="15"/>
      <c r="I3078" s="15"/>
      <c r="J3078" s="15"/>
    </row>
    <row r="3079" spans="1:10" x14ac:dyDescent="0.35">
      <c r="A3079" s="24" t="str">
        <f>'Base data'!A3120</f>
        <v>WN8</v>
      </c>
      <c r="B3079" s="30">
        <f>'Base data'!B3120</f>
        <v>0</v>
      </c>
      <c r="C3079" s="30">
        <f>'Base data'!E3120</f>
        <v>0</v>
      </c>
      <c r="D3079" s="15"/>
      <c r="E3079" s="15"/>
      <c r="F3079" s="15"/>
      <c r="G3079" s="15"/>
      <c r="H3079" s="15"/>
      <c r="I3079" s="15"/>
      <c r="J3079" s="15"/>
    </row>
    <row r="3080" spans="1:10" x14ac:dyDescent="0.35">
      <c r="A3080" s="24" t="str">
        <f>'Base data'!A3121</f>
        <v>WR1</v>
      </c>
      <c r="B3080" s="30">
        <f>'Base data'!B3121</f>
        <v>0</v>
      </c>
      <c r="C3080" s="30">
        <f>'Base data'!E3121</f>
        <v>0</v>
      </c>
      <c r="D3080" s="15"/>
      <c r="E3080" s="15"/>
      <c r="F3080" s="15"/>
      <c r="G3080" s="15"/>
      <c r="H3080" s="15"/>
      <c r="I3080" s="15"/>
      <c r="J3080" s="15"/>
    </row>
    <row r="3081" spans="1:10" x14ac:dyDescent="0.35">
      <c r="A3081" s="24" t="str">
        <f>'Base data'!A3122</f>
        <v>WR10</v>
      </c>
      <c r="B3081" s="30">
        <f>'Base data'!B3122</f>
        <v>0</v>
      </c>
      <c r="C3081" s="30">
        <f>'Base data'!E3122</f>
        <v>0</v>
      </c>
      <c r="D3081" s="15"/>
      <c r="E3081" s="15"/>
      <c r="F3081" s="15"/>
      <c r="G3081" s="15"/>
      <c r="H3081" s="15"/>
      <c r="I3081" s="15"/>
      <c r="J3081" s="15"/>
    </row>
    <row r="3082" spans="1:10" x14ac:dyDescent="0.35">
      <c r="A3082" s="24" t="str">
        <f>'Base data'!A3123</f>
        <v>WR11</v>
      </c>
      <c r="B3082" s="30">
        <f>'Base data'!B3123</f>
        <v>0</v>
      </c>
      <c r="C3082" s="30">
        <f>'Base data'!E3123</f>
        <v>0</v>
      </c>
      <c r="D3082" s="15"/>
      <c r="E3082" s="15"/>
      <c r="F3082" s="15"/>
      <c r="G3082" s="15"/>
      <c r="H3082" s="15"/>
      <c r="I3082" s="15"/>
      <c r="J3082" s="15"/>
    </row>
    <row r="3083" spans="1:10" x14ac:dyDescent="0.35">
      <c r="A3083" s="24" t="str">
        <f>'Base data'!A3124</f>
        <v>WR12</v>
      </c>
      <c r="B3083" s="30">
        <f>'Base data'!B3124</f>
        <v>0</v>
      </c>
      <c r="C3083" s="30">
        <f>'Base data'!E3124</f>
        <v>0</v>
      </c>
      <c r="D3083" s="15"/>
      <c r="E3083" s="15"/>
      <c r="F3083" s="15"/>
      <c r="G3083" s="15"/>
      <c r="H3083" s="15"/>
      <c r="I3083" s="15"/>
      <c r="J3083" s="15"/>
    </row>
    <row r="3084" spans="1:10" x14ac:dyDescent="0.35">
      <c r="A3084" s="24" t="str">
        <f>'Base data'!A3125</f>
        <v>WR13</v>
      </c>
      <c r="B3084" s="30">
        <f>'Base data'!B3125</f>
        <v>0</v>
      </c>
      <c r="C3084" s="30">
        <f>'Base data'!E3125</f>
        <v>0</v>
      </c>
      <c r="D3084" s="15"/>
      <c r="E3084" s="15"/>
      <c r="F3084" s="15"/>
      <c r="G3084" s="15"/>
      <c r="H3084" s="15"/>
      <c r="I3084" s="15"/>
      <c r="J3084" s="15"/>
    </row>
    <row r="3085" spans="1:10" x14ac:dyDescent="0.35">
      <c r="A3085" s="24" t="str">
        <f>'Base data'!A3126</f>
        <v>WR14</v>
      </c>
      <c r="B3085" s="30">
        <f>'Base data'!B3126</f>
        <v>0</v>
      </c>
      <c r="C3085" s="30">
        <f>'Base data'!E3126</f>
        <v>0</v>
      </c>
      <c r="D3085" s="15"/>
      <c r="E3085" s="15"/>
      <c r="F3085" s="15"/>
      <c r="G3085" s="15"/>
      <c r="H3085" s="15"/>
      <c r="I3085" s="15"/>
      <c r="J3085" s="15"/>
    </row>
    <row r="3086" spans="1:10" x14ac:dyDescent="0.35">
      <c r="A3086" s="24" t="str">
        <f>'Base data'!A3127</f>
        <v>WR15</v>
      </c>
      <c r="B3086" s="30">
        <f>'Base data'!B3127</f>
        <v>0</v>
      </c>
      <c r="C3086" s="30">
        <f>'Base data'!E3127</f>
        <v>0</v>
      </c>
      <c r="D3086" s="15"/>
      <c r="E3086" s="15"/>
      <c r="F3086" s="15"/>
      <c r="G3086" s="15"/>
      <c r="H3086" s="15"/>
      <c r="I3086" s="15"/>
      <c r="J3086" s="15"/>
    </row>
    <row r="3087" spans="1:10" x14ac:dyDescent="0.35">
      <c r="A3087" s="24" t="str">
        <f>'Base data'!A3128</f>
        <v>WR2</v>
      </c>
      <c r="B3087" s="30">
        <f>'Base data'!B3128</f>
        <v>0</v>
      </c>
      <c r="C3087" s="30">
        <f>'Base data'!E3128</f>
        <v>0</v>
      </c>
      <c r="D3087" s="15"/>
      <c r="E3087" s="15"/>
      <c r="F3087" s="15"/>
      <c r="G3087" s="15"/>
      <c r="H3087" s="15"/>
      <c r="I3087" s="15"/>
      <c r="J3087" s="15"/>
    </row>
    <row r="3088" spans="1:10" x14ac:dyDescent="0.35">
      <c r="A3088" s="24" t="str">
        <f>'Base data'!A3129</f>
        <v>WR3</v>
      </c>
      <c r="B3088" s="30">
        <f>'Base data'!B3129</f>
        <v>0</v>
      </c>
      <c r="C3088" s="30">
        <f>'Base data'!E3129</f>
        <v>0</v>
      </c>
      <c r="D3088" s="15"/>
      <c r="E3088" s="15"/>
      <c r="F3088" s="15"/>
      <c r="G3088" s="15"/>
      <c r="H3088" s="15"/>
      <c r="I3088" s="15"/>
      <c r="J3088" s="15"/>
    </row>
    <row r="3089" spans="1:10" x14ac:dyDescent="0.35">
      <c r="A3089" s="24" t="str">
        <f>'Base data'!A3130</f>
        <v>WR4</v>
      </c>
      <c r="B3089" s="30">
        <f>'Base data'!B3130</f>
        <v>0</v>
      </c>
      <c r="C3089" s="30">
        <f>'Base data'!E3130</f>
        <v>0</v>
      </c>
      <c r="D3089" s="15"/>
      <c r="E3089" s="15"/>
      <c r="F3089" s="15"/>
      <c r="G3089" s="15"/>
      <c r="H3089" s="15"/>
      <c r="I3089" s="15"/>
      <c r="J3089" s="15"/>
    </row>
    <row r="3090" spans="1:10" x14ac:dyDescent="0.35">
      <c r="A3090" s="24" t="str">
        <f>'Base data'!A3131</f>
        <v>WR5</v>
      </c>
      <c r="B3090" s="30">
        <f>'Base data'!B3131</f>
        <v>0</v>
      </c>
      <c r="C3090" s="30">
        <f>'Base data'!E3131</f>
        <v>0</v>
      </c>
      <c r="D3090" s="15"/>
      <c r="E3090" s="15"/>
      <c r="F3090" s="15"/>
      <c r="G3090" s="15"/>
      <c r="H3090" s="15"/>
      <c r="I3090" s="15"/>
      <c r="J3090" s="15"/>
    </row>
    <row r="3091" spans="1:10" x14ac:dyDescent="0.35">
      <c r="A3091" s="24" t="str">
        <f>'Base data'!A3132</f>
        <v>WR6</v>
      </c>
      <c r="B3091" s="30">
        <f>'Base data'!B3132</f>
        <v>0</v>
      </c>
      <c r="C3091" s="30">
        <f>'Base data'!E3132</f>
        <v>0</v>
      </c>
      <c r="D3091" s="15"/>
      <c r="E3091" s="15"/>
      <c r="F3091" s="15"/>
      <c r="G3091" s="15"/>
      <c r="H3091" s="15"/>
      <c r="I3091" s="15"/>
      <c r="J3091" s="15"/>
    </row>
    <row r="3092" spans="1:10" x14ac:dyDescent="0.35">
      <c r="A3092" s="24" t="str">
        <f>'Base data'!A3133</f>
        <v>WR7</v>
      </c>
      <c r="B3092" s="30">
        <f>'Base data'!B3133</f>
        <v>0</v>
      </c>
      <c r="C3092" s="30">
        <f>'Base data'!E3133</f>
        <v>0</v>
      </c>
      <c r="D3092" s="15"/>
      <c r="E3092" s="15"/>
      <c r="F3092" s="15"/>
      <c r="G3092" s="15"/>
      <c r="H3092" s="15"/>
      <c r="I3092" s="15"/>
      <c r="J3092" s="15"/>
    </row>
    <row r="3093" spans="1:10" x14ac:dyDescent="0.35">
      <c r="A3093" s="24" t="str">
        <f>'Base data'!A3134</f>
        <v>WR78</v>
      </c>
      <c r="B3093" s="30">
        <f>'Base data'!B3134</f>
        <v>0</v>
      </c>
      <c r="C3093" s="30">
        <f>'Base data'!E3134</f>
        <v>0</v>
      </c>
      <c r="D3093" s="15"/>
      <c r="E3093" s="15"/>
      <c r="F3093" s="15"/>
      <c r="G3093" s="15"/>
      <c r="H3093" s="15"/>
      <c r="I3093" s="15"/>
      <c r="J3093" s="15"/>
    </row>
    <row r="3094" spans="1:10" x14ac:dyDescent="0.35">
      <c r="A3094" s="24" t="str">
        <f>'Base data'!A3135</f>
        <v>WR8</v>
      </c>
      <c r="B3094" s="30">
        <f>'Base data'!B3135</f>
        <v>0</v>
      </c>
      <c r="C3094" s="30">
        <f>'Base data'!E3135</f>
        <v>0</v>
      </c>
      <c r="D3094" s="15"/>
      <c r="E3094" s="15"/>
      <c r="F3094" s="15"/>
      <c r="G3094" s="15"/>
      <c r="H3094" s="15"/>
      <c r="I3094" s="15"/>
      <c r="J3094" s="15"/>
    </row>
    <row r="3095" spans="1:10" x14ac:dyDescent="0.35">
      <c r="A3095" s="24" t="str">
        <f>'Base data'!A3136</f>
        <v>WR9</v>
      </c>
      <c r="B3095" s="30">
        <f>'Base data'!B3136</f>
        <v>0</v>
      </c>
      <c r="C3095" s="30">
        <f>'Base data'!E3136</f>
        <v>0</v>
      </c>
      <c r="D3095" s="15"/>
      <c r="E3095" s="15"/>
      <c r="F3095" s="15"/>
      <c r="G3095" s="15"/>
      <c r="H3095" s="15"/>
      <c r="I3095" s="15"/>
      <c r="J3095" s="15"/>
    </row>
    <row r="3096" spans="1:10" x14ac:dyDescent="0.35">
      <c r="A3096" s="24" t="str">
        <f>'Base data'!A3137</f>
        <v>WR99</v>
      </c>
      <c r="B3096" s="30">
        <f>'Base data'!B3137</f>
        <v>0</v>
      </c>
      <c r="C3096" s="30">
        <f>'Base data'!E3137</f>
        <v>0</v>
      </c>
      <c r="D3096" s="15"/>
      <c r="E3096" s="15"/>
      <c r="F3096" s="15"/>
      <c r="G3096" s="15"/>
      <c r="H3096" s="15"/>
      <c r="I3096" s="15"/>
      <c r="J3096" s="15"/>
    </row>
    <row r="3097" spans="1:10" x14ac:dyDescent="0.35">
      <c r="A3097" s="24" t="str">
        <f>'Base data'!A3138</f>
        <v>WS1</v>
      </c>
      <c r="B3097" s="30">
        <f>'Base data'!B3138</f>
        <v>0</v>
      </c>
      <c r="C3097" s="30">
        <f>'Base data'!E3138</f>
        <v>0</v>
      </c>
      <c r="D3097" s="15"/>
      <c r="E3097" s="15"/>
      <c r="F3097" s="15"/>
      <c r="G3097" s="15"/>
      <c r="H3097" s="15"/>
      <c r="I3097" s="15"/>
      <c r="J3097" s="15"/>
    </row>
    <row r="3098" spans="1:10" x14ac:dyDescent="0.35">
      <c r="A3098" s="24" t="str">
        <f>'Base data'!A3139</f>
        <v>WS10</v>
      </c>
      <c r="B3098" s="30">
        <f>'Base data'!B3139</f>
        <v>0</v>
      </c>
      <c r="C3098" s="30">
        <f>'Base data'!E3139</f>
        <v>0</v>
      </c>
      <c r="D3098" s="15"/>
      <c r="E3098" s="15"/>
      <c r="F3098" s="15"/>
      <c r="G3098" s="15"/>
      <c r="H3098" s="15"/>
      <c r="I3098" s="15"/>
      <c r="J3098" s="15"/>
    </row>
    <row r="3099" spans="1:10" x14ac:dyDescent="0.35">
      <c r="A3099" s="24" t="str">
        <f>'Base data'!A3140</f>
        <v>WS11</v>
      </c>
      <c r="B3099" s="30">
        <f>'Base data'!B3140</f>
        <v>0</v>
      </c>
      <c r="C3099" s="30">
        <f>'Base data'!E3140</f>
        <v>0</v>
      </c>
      <c r="D3099" s="15"/>
      <c r="E3099" s="15"/>
      <c r="F3099" s="15"/>
      <c r="G3099" s="15"/>
      <c r="H3099" s="15"/>
      <c r="I3099" s="15"/>
      <c r="J3099" s="15"/>
    </row>
    <row r="3100" spans="1:10" x14ac:dyDescent="0.35">
      <c r="A3100" s="24" t="str">
        <f>'Base data'!A3141</f>
        <v>WS12</v>
      </c>
      <c r="B3100" s="30">
        <f>'Base data'!B3141</f>
        <v>0</v>
      </c>
      <c r="C3100" s="30">
        <f>'Base data'!E3141</f>
        <v>0</v>
      </c>
      <c r="D3100" s="15"/>
      <c r="E3100" s="15"/>
      <c r="F3100" s="15"/>
      <c r="G3100" s="15"/>
      <c r="H3100" s="15"/>
      <c r="I3100" s="15"/>
      <c r="J3100" s="15"/>
    </row>
    <row r="3101" spans="1:10" x14ac:dyDescent="0.35">
      <c r="A3101" s="24" t="str">
        <f>'Base data'!A3142</f>
        <v>WS13</v>
      </c>
      <c r="B3101" s="30">
        <f>'Base data'!B3142</f>
        <v>0</v>
      </c>
      <c r="C3101" s="30">
        <f>'Base data'!E3142</f>
        <v>0</v>
      </c>
      <c r="D3101" s="15"/>
      <c r="E3101" s="15"/>
      <c r="F3101" s="15"/>
      <c r="G3101" s="15"/>
      <c r="H3101" s="15"/>
      <c r="I3101" s="15"/>
      <c r="J3101" s="15"/>
    </row>
    <row r="3102" spans="1:10" x14ac:dyDescent="0.35">
      <c r="A3102" s="24" t="str">
        <f>'Base data'!A3143</f>
        <v>WS14</v>
      </c>
      <c r="B3102" s="30">
        <f>'Base data'!B3143</f>
        <v>0</v>
      </c>
      <c r="C3102" s="30">
        <f>'Base data'!E3143</f>
        <v>0</v>
      </c>
      <c r="D3102" s="15"/>
      <c r="E3102" s="15"/>
      <c r="F3102" s="15"/>
      <c r="G3102" s="15"/>
      <c r="H3102" s="15"/>
      <c r="I3102" s="15"/>
      <c r="J3102" s="15"/>
    </row>
    <row r="3103" spans="1:10" x14ac:dyDescent="0.35">
      <c r="A3103" s="24" t="str">
        <f>'Base data'!A3144</f>
        <v>WS15</v>
      </c>
      <c r="B3103" s="30">
        <f>'Base data'!B3144</f>
        <v>0</v>
      </c>
      <c r="C3103" s="30">
        <f>'Base data'!E3144</f>
        <v>0</v>
      </c>
      <c r="D3103" s="15"/>
      <c r="E3103" s="15"/>
      <c r="F3103" s="15"/>
      <c r="G3103" s="15"/>
      <c r="H3103" s="15"/>
      <c r="I3103" s="15"/>
      <c r="J3103" s="15"/>
    </row>
    <row r="3104" spans="1:10" x14ac:dyDescent="0.35">
      <c r="A3104" s="24" t="str">
        <f>'Base data'!A3145</f>
        <v>WS2</v>
      </c>
      <c r="B3104" s="30">
        <f>'Base data'!B3145</f>
        <v>0</v>
      </c>
      <c r="C3104" s="30">
        <f>'Base data'!E3145</f>
        <v>0</v>
      </c>
      <c r="D3104" s="15"/>
      <c r="E3104" s="15"/>
      <c r="F3104" s="15"/>
      <c r="G3104" s="15"/>
      <c r="H3104" s="15"/>
      <c r="I3104" s="15"/>
      <c r="J3104" s="15"/>
    </row>
    <row r="3105" spans="1:10" x14ac:dyDescent="0.35">
      <c r="A3105" s="24" t="str">
        <f>'Base data'!A3146</f>
        <v>WS3</v>
      </c>
      <c r="B3105" s="30">
        <f>'Base data'!B3146</f>
        <v>0</v>
      </c>
      <c r="C3105" s="30">
        <f>'Base data'!E3146</f>
        <v>0</v>
      </c>
      <c r="D3105" s="15"/>
      <c r="E3105" s="15"/>
      <c r="F3105" s="15"/>
      <c r="G3105" s="15"/>
      <c r="H3105" s="15"/>
      <c r="I3105" s="15"/>
      <c r="J3105" s="15"/>
    </row>
    <row r="3106" spans="1:10" x14ac:dyDescent="0.35">
      <c r="A3106" s="24" t="str">
        <f>'Base data'!A3147</f>
        <v>WS4</v>
      </c>
      <c r="B3106" s="30">
        <f>'Base data'!B3147</f>
        <v>0</v>
      </c>
      <c r="C3106" s="30">
        <f>'Base data'!E3147</f>
        <v>0</v>
      </c>
      <c r="D3106" s="15"/>
      <c r="E3106" s="15"/>
      <c r="F3106" s="15"/>
      <c r="G3106" s="15"/>
      <c r="H3106" s="15"/>
      <c r="I3106" s="15"/>
      <c r="J3106" s="15"/>
    </row>
    <row r="3107" spans="1:10" x14ac:dyDescent="0.35">
      <c r="A3107" s="24" t="str">
        <f>'Base data'!A3148</f>
        <v>WS5</v>
      </c>
      <c r="B3107" s="30">
        <f>'Base data'!B3148</f>
        <v>0</v>
      </c>
      <c r="C3107" s="30">
        <f>'Base data'!E3148</f>
        <v>0</v>
      </c>
      <c r="D3107" s="15"/>
      <c r="E3107" s="15"/>
      <c r="F3107" s="15"/>
      <c r="G3107" s="15"/>
      <c r="H3107" s="15"/>
      <c r="I3107" s="15"/>
      <c r="J3107" s="15"/>
    </row>
    <row r="3108" spans="1:10" x14ac:dyDescent="0.35">
      <c r="A3108" s="24" t="str">
        <f>'Base data'!A3149</f>
        <v>WS6</v>
      </c>
      <c r="B3108" s="30">
        <f>'Base data'!B3149</f>
        <v>0</v>
      </c>
      <c r="C3108" s="30">
        <f>'Base data'!E3149</f>
        <v>0</v>
      </c>
      <c r="D3108" s="15"/>
      <c r="E3108" s="15"/>
      <c r="F3108" s="15"/>
      <c r="G3108" s="15"/>
      <c r="H3108" s="15"/>
      <c r="I3108" s="15"/>
      <c r="J3108" s="15"/>
    </row>
    <row r="3109" spans="1:10" x14ac:dyDescent="0.35">
      <c r="A3109" s="24" t="str">
        <f>'Base data'!A3150</f>
        <v>WS7</v>
      </c>
      <c r="B3109" s="30">
        <f>'Base data'!B3150</f>
        <v>0</v>
      </c>
      <c r="C3109" s="30">
        <f>'Base data'!E3150</f>
        <v>0</v>
      </c>
      <c r="D3109" s="15"/>
      <c r="E3109" s="15"/>
      <c r="F3109" s="15"/>
      <c r="G3109" s="15"/>
      <c r="H3109" s="15"/>
      <c r="I3109" s="15"/>
      <c r="J3109" s="15"/>
    </row>
    <row r="3110" spans="1:10" x14ac:dyDescent="0.35">
      <c r="A3110" s="24" t="str">
        <f>'Base data'!A3151</f>
        <v>WS8</v>
      </c>
      <c r="B3110" s="30">
        <f>'Base data'!B3151</f>
        <v>0</v>
      </c>
      <c r="C3110" s="30">
        <f>'Base data'!E3151</f>
        <v>0</v>
      </c>
      <c r="D3110" s="15"/>
      <c r="E3110" s="15"/>
      <c r="F3110" s="15"/>
      <c r="G3110" s="15"/>
      <c r="H3110" s="15"/>
      <c r="I3110" s="15"/>
      <c r="J3110" s="15"/>
    </row>
    <row r="3111" spans="1:10" x14ac:dyDescent="0.35">
      <c r="A3111" s="24" t="str">
        <f>'Base data'!A3152</f>
        <v>WS9</v>
      </c>
      <c r="B3111" s="30">
        <f>'Base data'!B3152</f>
        <v>0</v>
      </c>
      <c r="C3111" s="30">
        <f>'Base data'!E3152</f>
        <v>0</v>
      </c>
      <c r="D3111" s="15"/>
      <c r="E3111" s="15"/>
      <c r="F3111" s="15"/>
      <c r="G3111" s="15"/>
      <c r="H3111" s="15"/>
      <c r="I3111" s="15"/>
      <c r="J3111" s="15"/>
    </row>
    <row r="3112" spans="1:10" x14ac:dyDescent="0.35">
      <c r="A3112" s="24" t="str">
        <f>'Base data'!A3153</f>
        <v>WV1</v>
      </c>
      <c r="B3112" s="30">
        <f>'Base data'!B3153</f>
        <v>0</v>
      </c>
      <c r="C3112" s="30">
        <f>'Base data'!E3153</f>
        <v>0</v>
      </c>
      <c r="D3112" s="15"/>
      <c r="E3112" s="15"/>
      <c r="F3112" s="15"/>
      <c r="G3112" s="15"/>
      <c r="H3112" s="15"/>
      <c r="I3112" s="15"/>
      <c r="J3112" s="15"/>
    </row>
    <row r="3113" spans="1:10" x14ac:dyDescent="0.35">
      <c r="A3113" s="24" t="str">
        <f>'Base data'!A3154</f>
        <v>WV10</v>
      </c>
      <c r="B3113" s="30">
        <f>'Base data'!B3154</f>
        <v>0</v>
      </c>
      <c r="C3113" s="30">
        <f>'Base data'!E3154</f>
        <v>0</v>
      </c>
      <c r="D3113" s="15"/>
      <c r="E3113" s="15"/>
      <c r="F3113" s="15"/>
      <c r="G3113" s="15"/>
      <c r="H3113" s="15"/>
      <c r="I3113" s="15"/>
      <c r="J3113" s="15"/>
    </row>
    <row r="3114" spans="1:10" x14ac:dyDescent="0.35">
      <c r="A3114" s="24" t="str">
        <f>'Base data'!A3155</f>
        <v>WV11</v>
      </c>
      <c r="B3114" s="30">
        <f>'Base data'!B3155</f>
        <v>0</v>
      </c>
      <c r="C3114" s="30">
        <f>'Base data'!E3155</f>
        <v>0</v>
      </c>
      <c r="D3114" s="15"/>
      <c r="E3114" s="15"/>
      <c r="F3114" s="15"/>
      <c r="G3114" s="15"/>
      <c r="H3114" s="15"/>
      <c r="I3114" s="15"/>
      <c r="J3114" s="15"/>
    </row>
    <row r="3115" spans="1:10" x14ac:dyDescent="0.35">
      <c r="A3115" s="24" t="str">
        <f>'Base data'!A3156</f>
        <v>WV12</v>
      </c>
      <c r="B3115" s="30">
        <f>'Base data'!B3156</f>
        <v>0</v>
      </c>
      <c r="C3115" s="30">
        <f>'Base data'!E3156</f>
        <v>0</v>
      </c>
      <c r="D3115" s="15"/>
      <c r="E3115" s="15"/>
      <c r="F3115" s="15"/>
      <c r="G3115" s="15"/>
      <c r="H3115" s="15"/>
      <c r="I3115" s="15"/>
      <c r="J3115" s="15"/>
    </row>
    <row r="3116" spans="1:10" x14ac:dyDescent="0.35">
      <c r="A3116" s="24" t="str">
        <f>'Base data'!A3157</f>
        <v>WV13</v>
      </c>
      <c r="B3116" s="30">
        <f>'Base data'!B3157</f>
        <v>0</v>
      </c>
      <c r="C3116" s="30">
        <f>'Base data'!E3157</f>
        <v>0</v>
      </c>
      <c r="D3116" s="15"/>
      <c r="E3116" s="15"/>
      <c r="F3116" s="15"/>
      <c r="G3116" s="15"/>
      <c r="H3116" s="15"/>
      <c r="I3116" s="15"/>
      <c r="J3116" s="15"/>
    </row>
    <row r="3117" spans="1:10" x14ac:dyDescent="0.35">
      <c r="A3117" s="24" t="str">
        <f>'Base data'!A3158</f>
        <v>WV14</v>
      </c>
      <c r="B3117" s="30">
        <f>'Base data'!B3158</f>
        <v>0</v>
      </c>
      <c r="C3117" s="30">
        <f>'Base data'!E3158</f>
        <v>0</v>
      </c>
      <c r="D3117" s="15"/>
      <c r="E3117" s="15"/>
      <c r="F3117" s="15"/>
      <c r="G3117" s="15"/>
      <c r="H3117" s="15"/>
      <c r="I3117" s="15"/>
      <c r="J3117" s="15"/>
    </row>
    <row r="3118" spans="1:10" x14ac:dyDescent="0.35">
      <c r="A3118" s="24" t="str">
        <f>'Base data'!A3159</f>
        <v>WV15</v>
      </c>
      <c r="B3118" s="30">
        <f>'Base data'!B3159</f>
        <v>0</v>
      </c>
      <c r="C3118" s="30">
        <f>'Base data'!E3159</f>
        <v>0</v>
      </c>
      <c r="D3118" s="15"/>
      <c r="E3118" s="15"/>
      <c r="F3118" s="15"/>
      <c r="G3118" s="15"/>
      <c r="H3118" s="15"/>
      <c r="I3118" s="15"/>
      <c r="J3118" s="15"/>
    </row>
    <row r="3119" spans="1:10" x14ac:dyDescent="0.35">
      <c r="A3119" s="24" t="str">
        <f>'Base data'!A3160</f>
        <v>WV16</v>
      </c>
      <c r="B3119" s="30">
        <f>'Base data'!B3160</f>
        <v>0</v>
      </c>
      <c r="C3119" s="30">
        <f>'Base data'!E3160</f>
        <v>0</v>
      </c>
    </row>
    <row r="3120" spans="1:10" x14ac:dyDescent="0.35">
      <c r="A3120" s="24" t="str">
        <f>'Base data'!A3161</f>
        <v>WV2</v>
      </c>
      <c r="B3120" s="30">
        <f>'Base data'!B3161</f>
        <v>0</v>
      </c>
      <c r="C3120" s="30">
        <f>'Base data'!E3161</f>
        <v>0</v>
      </c>
    </row>
    <row r="3121" spans="1:3" x14ac:dyDescent="0.35">
      <c r="A3121" s="24" t="str">
        <f>'Base data'!A3162</f>
        <v>WV3</v>
      </c>
      <c r="B3121" s="30">
        <f>'Base data'!B3162</f>
        <v>0</v>
      </c>
      <c r="C3121" s="30">
        <f>'Base data'!E3162</f>
        <v>0</v>
      </c>
    </row>
    <row r="3122" spans="1:3" x14ac:dyDescent="0.35">
      <c r="A3122" s="24" t="str">
        <f>'Base data'!A3163</f>
        <v>WV4</v>
      </c>
      <c r="B3122" s="30">
        <f>'Base data'!B3163</f>
        <v>0</v>
      </c>
      <c r="C3122" s="30">
        <f>'Base data'!E3163</f>
        <v>0</v>
      </c>
    </row>
    <row r="3123" spans="1:3" x14ac:dyDescent="0.35">
      <c r="A3123" s="24" t="str">
        <f>'Base data'!A3164</f>
        <v>WV5</v>
      </c>
      <c r="B3123" s="30">
        <f>'Base data'!B3164</f>
        <v>0</v>
      </c>
      <c r="C3123" s="30">
        <f>'Base data'!E3164</f>
        <v>0</v>
      </c>
    </row>
    <row r="3124" spans="1:3" x14ac:dyDescent="0.35">
      <c r="A3124" s="24" t="str">
        <f>'Base data'!A3165</f>
        <v>WV6</v>
      </c>
      <c r="B3124" s="30">
        <f>'Base data'!B3165</f>
        <v>0</v>
      </c>
      <c r="C3124" s="30">
        <f>'Base data'!E3165</f>
        <v>0</v>
      </c>
    </row>
    <row r="3125" spans="1:3" x14ac:dyDescent="0.35">
      <c r="A3125" s="24" t="str">
        <f>'Base data'!A3166</f>
        <v>WV7</v>
      </c>
      <c r="B3125" s="30">
        <f>'Base data'!B3166</f>
        <v>0</v>
      </c>
      <c r="C3125" s="30">
        <f>'Base data'!E3166</f>
        <v>0</v>
      </c>
    </row>
    <row r="3126" spans="1:3" x14ac:dyDescent="0.35">
      <c r="A3126" s="24" t="str">
        <f>'Base data'!A3167</f>
        <v>WV8</v>
      </c>
      <c r="B3126" s="30">
        <f>'Base data'!B3167</f>
        <v>0</v>
      </c>
      <c r="C3126" s="30">
        <f>'Base data'!E3167</f>
        <v>0</v>
      </c>
    </row>
    <row r="3127" spans="1:3" x14ac:dyDescent="0.35">
      <c r="A3127" s="24" t="str">
        <f>'Base data'!A3168</f>
        <v>WV9</v>
      </c>
      <c r="B3127" s="30">
        <f>'Base data'!B3168</f>
        <v>0</v>
      </c>
      <c r="C3127" s="30">
        <f>'Base data'!E3168</f>
        <v>0</v>
      </c>
    </row>
    <row r="3128" spans="1:3" x14ac:dyDescent="0.35">
      <c r="A3128" s="24" t="str">
        <f>'Base data'!A3169</f>
        <v>WV98</v>
      </c>
      <c r="B3128" s="30">
        <f>'Base data'!B3169</f>
        <v>0</v>
      </c>
      <c r="C3128" s="30">
        <f>'Base data'!E3169</f>
        <v>0</v>
      </c>
    </row>
    <row r="3129" spans="1:3" x14ac:dyDescent="0.35">
      <c r="A3129" s="24" t="str">
        <f>'Base data'!A3170</f>
        <v>WV99</v>
      </c>
      <c r="B3129" s="30">
        <f>'Base data'!B3170</f>
        <v>0</v>
      </c>
      <c r="C3129" s="30">
        <f>'Base data'!E3170</f>
        <v>0</v>
      </c>
    </row>
    <row r="3130" spans="1:3" x14ac:dyDescent="0.35">
      <c r="A3130" s="24" t="str">
        <f>'Base data'!A3171</f>
        <v>YO1</v>
      </c>
      <c r="B3130" s="30">
        <f>'Base data'!B3171</f>
        <v>0</v>
      </c>
      <c r="C3130" s="30">
        <f>'Base data'!E3171</f>
        <v>0</v>
      </c>
    </row>
    <row r="3131" spans="1:3" x14ac:dyDescent="0.35">
      <c r="A3131" s="24" t="str">
        <f>'Base data'!A3172</f>
        <v>YO10</v>
      </c>
      <c r="B3131" s="30">
        <f>'Base data'!B3172</f>
        <v>0</v>
      </c>
      <c r="C3131" s="30">
        <f>'Base data'!E3172</f>
        <v>0</v>
      </c>
    </row>
    <row r="3132" spans="1:3" x14ac:dyDescent="0.35">
      <c r="A3132" s="24" t="str">
        <f>'Base data'!A3173</f>
        <v>YO11</v>
      </c>
      <c r="B3132" s="30">
        <f>'Base data'!B3173</f>
        <v>0</v>
      </c>
      <c r="C3132" s="30">
        <f>'Base data'!E3173</f>
        <v>0</v>
      </c>
    </row>
    <row r="3133" spans="1:3" x14ac:dyDescent="0.35">
      <c r="A3133" s="24" t="str">
        <f>'Base data'!A3174</f>
        <v>YO12</v>
      </c>
      <c r="B3133" s="30">
        <f>'Base data'!B3174</f>
        <v>0</v>
      </c>
      <c r="C3133" s="30">
        <f>'Base data'!E3174</f>
        <v>0</v>
      </c>
    </row>
    <row r="3134" spans="1:3" x14ac:dyDescent="0.35">
      <c r="A3134" s="24" t="str">
        <f>'Base data'!A3175</f>
        <v>YO13</v>
      </c>
      <c r="B3134" s="30">
        <f>'Base data'!B3175</f>
        <v>0</v>
      </c>
      <c r="C3134" s="30">
        <f>'Base data'!E3175</f>
        <v>0</v>
      </c>
    </row>
    <row r="3135" spans="1:3" x14ac:dyDescent="0.35">
      <c r="A3135" s="24" t="str">
        <f>'Base data'!A3176</f>
        <v>YO14</v>
      </c>
      <c r="B3135" s="30">
        <f>'Base data'!B3176</f>
        <v>0</v>
      </c>
      <c r="C3135" s="30">
        <f>'Base data'!E3176</f>
        <v>0</v>
      </c>
    </row>
    <row r="3136" spans="1:3" x14ac:dyDescent="0.35">
      <c r="A3136" s="24" t="str">
        <f>'Base data'!A3177</f>
        <v>YO15</v>
      </c>
      <c r="B3136" s="30">
        <f>'Base data'!B3177</f>
        <v>0</v>
      </c>
      <c r="C3136" s="30">
        <f>'Base data'!E3177</f>
        <v>0</v>
      </c>
    </row>
    <row r="3137" spans="1:3" x14ac:dyDescent="0.35">
      <c r="A3137" s="24" t="str">
        <f>'Base data'!A3178</f>
        <v>YO16</v>
      </c>
      <c r="B3137" s="30">
        <f>'Base data'!B3178</f>
        <v>0</v>
      </c>
      <c r="C3137" s="30">
        <f>'Base data'!E3178</f>
        <v>0</v>
      </c>
    </row>
    <row r="3138" spans="1:3" x14ac:dyDescent="0.35">
      <c r="A3138" s="24" t="str">
        <f>'Base data'!A3179</f>
        <v>YO17</v>
      </c>
      <c r="B3138" s="30">
        <f>'Base data'!B3179</f>
        <v>0</v>
      </c>
      <c r="C3138" s="30">
        <f>'Base data'!E3179</f>
        <v>0</v>
      </c>
    </row>
    <row r="3139" spans="1:3" x14ac:dyDescent="0.35">
      <c r="A3139" s="24" t="str">
        <f>'Base data'!A3180</f>
        <v>YO18</v>
      </c>
      <c r="B3139" s="30">
        <f>'Base data'!B3180</f>
        <v>0</v>
      </c>
      <c r="C3139" s="30">
        <f>'Base data'!E3180</f>
        <v>0</v>
      </c>
    </row>
    <row r="3140" spans="1:3" x14ac:dyDescent="0.35">
      <c r="A3140" s="24" t="str">
        <f>'Base data'!A3181</f>
        <v>YO19</v>
      </c>
      <c r="B3140" s="30">
        <f>'Base data'!B3181</f>
        <v>0</v>
      </c>
      <c r="C3140" s="30">
        <f>'Base data'!E3181</f>
        <v>0</v>
      </c>
    </row>
    <row r="3141" spans="1:3" x14ac:dyDescent="0.35">
      <c r="A3141" s="24" t="str">
        <f>'Base data'!A3182</f>
        <v>YO2</v>
      </c>
      <c r="B3141" s="30">
        <f>'Base data'!B3182</f>
        <v>0</v>
      </c>
      <c r="C3141" s="30">
        <f>'Base data'!E3182</f>
        <v>0</v>
      </c>
    </row>
    <row r="3142" spans="1:3" x14ac:dyDescent="0.35">
      <c r="A3142" s="24" t="str">
        <f>'Base data'!A3183</f>
        <v>YO21</v>
      </c>
      <c r="B3142" s="30">
        <f>'Base data'!B3183</f>
        <v>0</v>
      </c>
      <c r="C3142" s="30">
        <f>'Base data'!E3183</f>
        <v>0</v>
      </c>
    </row>
    <row r="3143" spans="1:3" x14ac:dyDescent="0.35">
      <c r="A3143" s="24" t="str">
        <f>'Base data'!A3184</f>
        <v>YO22</v>
      </c>
      <c r="B3143" s="30">
        <f>'Base data'!B3184</f>
        <v>0</v>
      </c>
      <c r="C3143" s="30">
        <f>'Base data'!E3184</f>
        <v>0</v>
      </c>
    </row>
    <row r="3144" spans="1:3" x14ac:dyDescent="0.35">
      <c r="A3144" s="24" t="str">
        <f>'Base data'!A3185</f>
        <v>YO23</v>
      </c>
      <c r="B3144" s="30">
        <f>'Base data'!B3185</f>
        <v>0</v>
      </c>
      <c r="C3144" s="30">
        <f>'Base data'!E3185</f>
        <v>0</v>
      </c>
    </row>
    <row r="3145" spans="1:3" x14ac:dyDescent="0.35">
      <c r="A3145" s="24" t="str">
        <f>'Base data'!A3186</f>
        <v>YO24</v>
      </c>
      <c r="B3145" s="30">
        <f>'Base data'!B3186</f>
        <v>0</v>
      </c>
      <c r="C3145" s="30">
        <f>'Base data'!E3186</f>
        <v>0</v>
      </c>
    </row>
    <row r="3146" spans="1:3" x14ac:dyDescent="0.35">
      <c r="A3146" s="24" t="str">
        <f>'Base data'!A3187</f>
        <v>YO25</v>
      </c>
      <c r="B3146" s="30">
        <f>'Base data'!B3187</f>
        <v>0</v>
      </c>
      <c r="C3146" s="30">
        <f>'Base data'!E3187</f>
        <v>0</v>
      </c>
    </row>
    <row r="3147" spans="1:3" x14ac:dyDescent="0.35">
      <c r="A3147" s="24" t="str">
        <f>'Base data'!A3188</f>
        <v>YO26</v>
      </c>
      <c r="B3147" s="30">
        <f>'Base data'!B3188</f>
        <v>0</v>
      </c>
      <c r="C3147" s="30">
        <f>'Base data'!E3188</f>
        <v>0</v>
      </c>
    </row>
    <row r="3148" spans="1:3" x14ac:dyDescent="0.35">
      <c r="A3148" s="24" t="str">
        <f>'Base data'!A3189</f>
        <v>YO3</v>
      </c>
      <c r="B3148" s="30">
        <f>'Base data'!B3189</f>
        <v>0</v>
      </c>
      <c r="C3148" s="30">
        <f>'Base data'!E3189</f>
        <v>0</v>
      </c>
    </row>
    <row r="3149" spans="1:3" x14ac:dyDescent="0.35">
      <c r="A3149" s="24" t="str">
        <f>'Base data'!A3190</f>
        <v>YO30</v>
      </c>
      <c r="B3149" s="30">
        <f>'Base data'!B3190</f>
        <v>0</v>
      </c>
      <c r="C3149" s="30">
        <f>'Base data'!E3190</f>
        <v>0</v>
      </c>
    </row>
    <row r="3150" spans="1:3" x14ac:dyDescent="0.35">
      <c r="A3150" s="24" t="str">
        <f>'Base data'!A3191</f>
        <v>YO31</v>
      </c>
      <c r="B3150" s="30">
        <f>'Base data'!B3191</f>
        <v>0</v>
      </c>
      <c r="C3150" s="30">
        <f>'Base data'!E3191</f>
        <v>0</v>
      </c>
    </row>
    <row r="3151" spans="1:3" x14ac:dyDescent="0.35">
      <c r="A3151" s="24" t="str">
        <f>'Base data'!A3192</f>
        <v>YO32</v>
      </c>
      <c r="B3151" s="30">
        <f>'Base data'!B3192</f>
        <v>0</v>
      </c>
      <c r="C3151" s="30">
        <f>'Base data'!E3192</f>
        <v>0</v>
      </c>
    </row>
    <row r="3152" spans="1:3" x14ac:dyDescent="0.35">
      <c r="A3152" s="24" t="str">
        <f>'Base data'!A3193</f>
        <v>YO4</v>
      </c>
      <c r="B3152" s="30">
        <f>'Base data'!B3193</f>
        <v>0</v>
      </c>
      <c r="C3152" s="30">
        <f>'Base data'!E3193</f>
        <v>0</v>
      </c>
    </row>
    <row r="3153" spans="1:3" x14ac:dyDescent="0.35">
      <c r="A3153" s="24" t="str">
        <f>'Base data'!A3194</f>
        <v>YO41</v>
      </c>
      <c r="B3153" s="30">
        <f>'Base data'!B3194</f>
        <v>0</v>
      </c>
      <c r="C3153" s="30">
        <f>'Base data'!E3194</f>
        <v>0</v>
      </c>
    </row>
    <row r="3154" spans="1:3" x14ac:dyDescent="0.35">
      <c r="A3154" s="24" t="str">
        <f>'Base data'!A3195</f>
        <v>YO42</v>
      </c>
      <c r="B3154" s="30">
        <f>'Base data'!B3195</f>
        <v>0</v>
      </c>
      <c r="C3154" s="30">
        <f>'Base data'!E3195</f>
        <v>0</v>
      </c>
    </row>
    <row r="3155" spans="1:3" x14ac:dyDescent="0.35">
      <c r="A3155" s="24" t="str">
        <f>'Base data'!A3196</f>
        <v>YO43</v>
      </c>
      <c r="B3155" s="30">
        <f>'Base data'!B3196</f>
        <v>0</v>
      </c>
      <c r="C3155" s="30">
        <f>'Base data'!E3196</f>
        <v>0</v>
      </c>
    </row>
    <row r="3156" spans="1:3" x14ac:dyDescent="0.35">
      <c r="A3156" s="24" t="str">
        <f>'Base data'!A3197</f>
        <v>YO5</v>
      </c>
      <c r="B3156" s="30">
        <f>'Base data'!B3197</f>
        <v>0</v>
      </c>
      <c r="C3156" s="30">
        <f>'Base data'!E3197</f>
        <v>0</v>
      </c>
    </row>
    <row r="3157" spans="1:3" x14ac:dyDescent="0.35">
      <c r="A3157" s="24" t="str">
        <f>'Base data'!A3198</f>
        <v>YO51</v>
      </c>
      <c r="B3157" s="30">
        <f>'Base data'!B3198</f>
        <v>0</v>
      </c>
      <c r="C3157" s="30">
        <f>'Base data'!E3198</f>
        <v>0</v>
      </c>
    </row>
    <row r="3158" spans="1:3" x14ac:dyDescent="0.35">
      <c r="A3158" s="24" t="str">
        <f>'Base data'!A3199</f>
        <v>YO6</v>
      </c>
      <c r="B3158" s="30">
        <f>'Base data'!B3199</f>
        <v>0</v>
      </c>
      <c r="C3158" s="30">
        <f>'Base data'!E3199</f>
        <v>0</v>
      </c>
    </row>
    <row r="3159" spans="1:3" x14ac:dyDescent="0.35">
      <c r="A3159" s="24" t="str">
        <f>'Base data'!A3200</f>
        <v>YO60</v>
      </c>
      <c r="B3159" s="30">
        <f>'Base data'!B3200</f>
        <v>0</v>
      </c>
      <c r="C3159" s="30">
        <f>'Base data'!E3200</f>
        <v>0</v>
      </c>
    </row>
    <row r="3160" spans="1:3" x14ac:dyDescent="0.35">
      <c r="A3160" s="24" t="str">
        <f>'Base data'!A3201</f>
        <v>YO61</v>
      </c>
      <c r="B3160" s="30">
        <f>'Base data'!B3201</f>
        <v>0</v>
      </c>
      <c r="C3160" s="30">
        <f>'Base data'!E3201</f>
        <v>0</v>
      </c>
    </row>
    <row r="3161" spans="1:3" x14ac:dyDescent="0.35">
      <c r="A3161" s="24" t="str">
        <f>'Base data'!A3202</f>
        <v>YO62</v>
      </c>
      <c r="B3161" s="30">
        <f>'Base data'!B3202</f>
        <v>0</v>
      </c>
      <c r="C3161" s="30">
        <f>'Base data'!E3202</f>
        <v>0</v>
      </c>
    </row>
    <row r="3162" spans="1:3" x14ac:dyDescent="0.35">
      <c r="A3162" s="24" t="str">
        <f>'Base data'!A3203</f>
        <v>YO7</v>
      </c>
      <c r="B3162" s="30">
        <f>'Base data'!B3203</f>
        <v>0</v>
      </c>
      <c r="C3162" s="30">
        <f>'Base data'!E3203</f>
        <v>0</v>
      </c>
    </row>
    <row r="3163" spans="1:3" x14ac:dyDescent="0.35">
      <c r="A3163" s="24" t="str">
        <f>'Base data'!A3204</f>
        <v>YO8</v>
      </c>
      <c r="B3163" s="30">
        <f>'Base data'!B3204</f>
        <v>0</v>
      </c>
      <c r="C3163" s="30">
        <f>'Base data'!E3204</f>
        <v>0</v>
      </c>
    </row>
    <row r="3164" spans="1:3" x14ac:dyDescent="0.35">
      <c r="A3164" s="24" t="str">
        <f>'Base data'!A3205</f>
        <v>YO90</v>
      </c>
      <c r="B3164" s="30">
        <f>'Base data'!B3205</f>
        <v>0</v>
      </c>
      <c r="C3164" s="30">
        <f>'Base data'!E3205</f>
        <v>0</v>
      </c>
    </row>
    <row r="3165" spans="1:3" x14ac:dyDescent="0.35">
      <c r="A3165" s="24" t="str">
        <f>'Base data'!A3206</f>
        <v>YO91</v>
      </c>
      <c r="B3165" s="30">
        <f>'Base data'!B3206</f>
        <v>0</v>
      </c>
      <c r="C3165" s="30">
        <f>'Base data'!E3206</f>
        <v>0</v>
      </c>
    </row>
    <row r="3166" spans="1:3" x14ac:dyDescent="0.35">
      <c r="A3166" s="24" t="str">
        <f>'Base data'!A3207</f>
        <v>YO95</v>
      </c>
      <c r="B3166" s="30">
        <f>'Base data'!B3207</f>
        <v>0</v>
      </c>
      <c r="C3166" s="30">
        <f>'Base data'!E3207</f>
        <v>0</v>
      </c>
    </row>
    <row r="3167" spans="1:3" x14ac:dyDescent="0.35">
      <c r="A3167" s="24" t="str">
        <f>'Base data'!A3208</f>
        <v>ZE1</v>
      </c>
      <c r="B3167" s="30">
        <f>'Base data'!B3208</f>
        <v>0</v>
      </c>
      <c r="C3167" s="30">
        <f>'Base data'!E3208</f>
        <v>0</v>
      </c>
    </row>
    <row r="3168" spans="1:3" x14ac:dyDescent="0.35">
      <c r="A3168" s="24" t="str">
        <f>'Base data'!A3209</f>
        <v>ZE2</v>
      </c>
      <c r="B3168" s="30">
        <f>'Base data'!B3209</f>
        <v>0</v>
      </c>
      <c r="C3168" s="30">
        <f>'Base data'!E3209</f>
        <v>0</v>
      </c>
    </row>
    <row r="3169" spans="1:3" x14ac:dyDescent="0.35">
      <c r="A3169" s="24" t="str">
        <f>'Base data'!A3210</f>
        <v>ZE3</v>
      </c>
      <c r="B3169" s="30">
        <f>'Base data'!B3210</f>
        <v>0</v>
      </c>
      <c r="C3169" s="30">
        <f>'Base data'!E3210</f>
        <v>0</v>
      </c>
    </row>
    <row r="3170" spans="1:3" x14ac:dyDescent="0.35">
      <c r="A3170" s="24" t="str">
        <f>'Base data'!A3211</f>
        <v>Totals</v>
      </c>
      <c r="B3170" s="30">
        <f>'Base data'!B3211</f>
        <v>0</v>
      </c>
      <c r="C3170" s="30">
        <f>'Base data'!E3211</f>
        <v>0</v>
      </c>
    </row>
  </sheetData>
  <customSheetViews>
    <customSheetView guid="{A9E1A0B5-9527-4B7C-8808-3886B79A3CDE}" scale="80" showGridLines="0" fitToPage="1">
      <selection sqref="A1:I1"/>
      <pageMargins left="0.70866141732283472" right="0.70866141732283472" top="0.74803149606299213" bottom="0.74803149606299213" header="0.31496062992125984" footer="0.31496062992125984"/>
      <pageSetup paperSize="9" scale="10" orientation="landscape" verticalDpi="4" r:id="rId1"/>
    </customSheetView>
  </customSheetViews>
  <mergeCells count="4">
    <mergeCell ref="B4:C4"/>
    <mergeCell ref="A1:I1"/>
    <mergeCell ref="A6:A8"/>
    <mergeCell ref="A135:A137"/>
  </mergeCells>
  <pageMargins left="0.70866141732283472" right="0.70866141732283472" top="0.74803149606299213" bottom="0.74803149606299213" header="0.31496062992125984" footer="0.31496062992125984"/>
  <pageSetup paperSize="9" scale="10" orientation="landscape" verticalDpi="4"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S27"/>
  <sheetViews>
    <sheetView showGridLines="0" topLeftCell="A2" workbookViewId="0">
      <selection activeCell="C28" sqref="C28"/>
    </sheetView>
  </sheetViews>
  <sheetFormatPr defaultColWidth="9.1328125" defaultRowHeight="14.25" x14ac:dyDescent="0.45"/>
  <cols>
    <col min="1" max="1" width="9.1328125" style="57"/>
    <col min="2" max="2" width="30.1328125" style="57" bestFit="1" customWidth="1"/>
    <col min="3" max="16384" width="9.1328125" style="57"/>
  </cols>
  <sheetData>
    <row r="2" spans="2:19" x14ac:dyDescent="0.45">
      <c r="B2" s="57" t="s">
        <v>3109</v>
      </c>
    </row>
    <row r="3" spans="2:19" x14ac:dyDescent="0.45">
      <c r="B3" s="56" t="str">
        <f t="shared" ref="B3:B9" si="0">CONCATENATE(C3,D3,E3)</f>
        <v>2016Q1Quarter 1</v>
      </c>
      <c r="C3" s="40">
        <v>2016</v>
      </c>
      <c r="D3" s="40" t="s">
        <v>3121</v>
      </c>
      <c r="E3" s="40" t="s">
        <v>3110</v>
      </c>
      <c r="F3" s="26"/>
      <c r="G3" s="26"/>
      <c r="H3" s="26"/>
      <c r="I3" s="40" t="s">
        <v>3113</v>
      </c>
      <c r="J3" s="40"/>
      <c r="K3" s="40"/>
      <c r="L3" s="40"/>
      <c r="M3" s="40"/>
      <c r="N3" s="40"/>
      <c r="O3" s="55" t="str">
        <f t="shared" ref="O3:O9" si="1">CONCATENATE(E3,": ",I3)</f>
        <v>Quarter 1: 1 January 2017 - 31 March 2017</v>
      </c>
      <c r="P3" s="40"/>
      <c r="Q3" s="40"/>
      <c r="R3" s="40"/>
    </row>
    <row r="4" spans="2:19" x14ac:dyDescent="0.45">
      <c r="B4" s="56" t="str">
        <f t="shared" si="0"/>
        <v>2016Q1Quarter 2</v>
      </c>
      <c r="C4" s="58">
        <v>2016</v>
      </c>
      <c r="D4" s="58" t="s">
        <v>3121</v>
      </c>
      <c r="E4" s="40" t="s">
        <v>3111</v>
      </c>
      <c r="F4" s="26"/>
      <c r="G4" s="26"/>
      <c r="H4" s="26"/>
      <c r="I4" s="40" t="s">
        <v>3115</v>
      </c>
      <c r="J4" s="40"/>
      <c r="K4" s="40"/>
      <c r="L4" s="40"/>
      <c r="M4" s="40"/>
      <c r="N4" s="40"/>
      <c r="O4" s="55" t="str">
        <f t="shared" si="1"/>
        <v>Quarter 2: 1 April 2017 - 30 June 2017</v>
      </c>
      <c r="P4" s="40"/>
      <c r="Q4" s="40"/>
      <c r="R4" s="40"/>
    </row>
    <row r="5" spans="2:19" x14ac:dyDescent="0.45">
      <c r="B5" s="56" t="str">
        <f t="shared" si="0"/>
        <v>2016Q1Quarter 3</v>
      </c>
      <c r="C5" s="58">
        <v>2016</v>
      </c>
      <c r="D5" s="58" t="s">
        <v>3121</v>
      </c>
      <c r="E5" s="40" t="s">
        <v>3112</v>
      </c>
      <c r="F5" s="26"/>
      <c r="G5" s="26"/>
      <c r="H5" s="26"/>
      <c r="I5" s="40" t="s">
        <v>3119</v>
      </c>
      <c r="J5" s="40"/>
      <c r="K5" s="40"/>
      <c r="L5" s="40"/>
      <c r="M5" s="40"/>
      <c r="N5" s="40"/>
      <c r="O5" s="55" t="str">
        <f t="shared" si="1"/>
        <v>Quarter 3: 1 July 2017 -  30 September 2017</v>
      </c>
      <c r="P5" s="40"/>
      <c r="Q5" s="40"/>
      <c r="R5" s="40"/>
    </row>
    <row r="6" spans="2:19" x14ac:dyDescent="0.45">
      <c r="B6" s="56" t="str">
        <f t="shared" si="0"/>
        <v>2016Q1Quarter 4</v>
      </c>
      <c r="C6" s="58">
        <v>2016</v>
      </c>
      <c r="D6" s="58" t="s">
        <v>3121</v>
      </c>
      <c r="E6" s="40" t="s">
        <v>3114</v>
      </c>
      <c r="F6" s="26"/>
      <c r="G6" s="26"/>
      <c r="H6" s="26"/>
      <c r="I6" s="40" t="s">
        <v>3120</v>
      </c>
      <c r="J6" s="40"/>
      <c r="K6" s="40"/>
      <c r="L6" s="40"/>
      <c r="M6" s="40"/>
      <c r="N6" s="40"/>
      <c r="O6" s="55" t="str">
        <f t="shared" si="1"/>
        <v xml:space="preserve">Quarter 4: 1 October 2017 - 31 December 2017 </v>
      </c>
      <c r="P6" s="40"/>
      <c r="Q6" s="40"/>
      <c r="R6" s="40"/>
    </row>
    <row r="7" spans="2:19" x14ac:dyDescent="0.45">
      <c r="B7" s="56" t="str">
        <f t="shared" si="0"/>
        <v>2016Q12018</v>
      </c>
      <c r="C7" s="58">
        <v>2016</v>
      </c>
      <c r="D7" s="58" t="s">
        <v>3121</v>
      </c>
      <c r="E7" s="40">
        <v>2018</v>
      </c>
      <c r="F7" s="26"/>
      <c r="G7" s="26"/>
      <c r="H7" s="26"/>
      <c r="I7" s="40" t="s">
        <v>3116</v>
      </c>
      <c r="J7" s="40"/>
      <c r="K7" s="40"/>
      <c r="L7" s="40"/>
      <c r="M7" s="40"/>
      <c r="N7" s="40"/>
      <c r="O7" s="55" t="str">
        <f t="shared" si="1"/>
        <v>2018: 1 January 2018 - 31 December 2018</v>
      </c>
      <c r="P7" s="40"/>
      <c r="Q7" s="40"/>
      <c r="R7" s="40"/>
    </row>
    <row r="8" spans="2:19" x14ac:dyDescent="0.45">
      <c r="B8" s="56" t="str">
        <f t="shared" si="0"/>
        <v>2016Q12019</v>
      </c>
      <c r="C8" s="58">
        <v>2016</v>
      </c>
      <c r="D8" s="58" t="s">
        <v>3121</v>
      </c>
      <c r="E8" s="40">
        <v>2019</v>
      </c>
      <c r="F8" s="26"/>
      <c r="G8" s="26"/>
      <c r="H8" s="26"/>
      <c r="I8" s="40" t="s">
        <v>3117</v>
      </c>
      <c r="J8" s="40"/>
      <c r="K8" s="40"/>
      <c r="L8" s="40"/>
      <c r="M8" s="40"/>
      <c r="N8" s="40"/>
      <c r="O8" s="55" t="str">
        <f t="shared" si="1"/>
        <v>2019: 1 January 2019 - 31 December 2019</v>
      </c>
      <c r="P8" s="40"/>
      <c r="Q8" s="40"/>
      <c r="R8" s="40"/>
    </row>
    <row r="9" spans="2:19" x14ac:dyDescent="0.45">
      <c r="B9" s="56" t="str">
        <f t="shared" si="0"/>
        <v>2016Q12020</v>
      </c>
      <c r="C9" s="58">
        <v>2016</v>
      </c>
      <c r="D9" s="58" t="s">
        <v>3121</v>
      </c>
      <c r="E9" s="40">
        <v>2020</v>
      </c>
      <c r="F9" s="26"/>
      <c r="G9" s="26"/>
      <c r="H9" s="26"/>
      <c r="I9" s="40" t="s">
        <v>3118</v>
      </c>
      <c r="J9" s="40"/>
      <c r="K9" s="40"/>
      <c r="L9" s="40"/>
      <c r="M9" s="40"/>
      <c r="N9" s="40"/>
      <c r="O9" s="55" t="str">
        <f t="shared" si="1"/>
        <v>2020: 1 January 2020 - 31 December 2020</v>
      </c>
      <c r="P9" s="40"/>
      <c r="Q9" s="40"/>
      <c r="R9" s="40"/>
    </row>
    <row r="10" spans="2:19" x14ac:dyDescent="0.45">
      <c r="B10" s="69"/>
      <c r="C10" s="45">
        <v>2017</v>
      </c>
      <c r="D10" s="70" t="s">
        <v>3075</v>
      </c>
      <c r="E10" s="40" t="s">
        <v>3110</v>
      </c>
      <c r="F10" s="69"/>
      <c r="G10" s="69"/>
      <c r="H10" s="69"/>
      <c r="I10" s="69"/>
      <c r="J10" s="69"/>
      <c r="K10" s="69"/>
      <c r="L10" s="69"/>
      <c r="M10" s="69"/>
      <c r="N10" s="69"/>
      <c r="O10" s="69"/>
      <c r="P10" s="69"/>
      <c r="Q10" s="69"/>
      <c r="R10" s="69"/>
      <c r="S10" s="69"/>
    </row>
    <row r="11" spans="2:19" x14ac:dyDescent="0.45">
      <c r="B11" s="69"/>
      <c r="C11" s="58">
        <v>2017</v>
      </c>
      <c r="D11" s="69" t="s">
        <v>3075</v>
      </c>
      <c r="E11" s="40" t="s">
        <v>3111</v>
      </c>
      <c r="F11" s="69"/>
      <c r="G11" s="69"/>
      <c r="H11" s="69"/>
      <c r="I11" s="69"/>
      <c r="J11" s="69"/>
      <c r="K11" s="69"/>
      <c r="L11" s="69"/>
      <c r="M11" s="69"/>
      <c r="N11" s="69"/>
      <c r="O11" s="69"/>
      <c r="P11" s="69"/>
      <c r="Q11" s="69"/>
      <c r="R11" s="69"/>
      <c r="S11" s="69"/>
    </row>
    <row r="12" spans="2:19" x14ac:dyDescent="0.45">
      <c r="B12" s="69"/>
      <c r="C12" s="58">
        <v>2017</v>
      </c>
      <c r="D12" s="69" t="s">
        <v>3075</v>
      </c>
      <c r="E12" s="40" t="s">
        <v>3112</v>
      </c>
      <c r="F12" s="69"/>
      <c r="G12" s="69"/>
      <c r="H12" s="69"/>
      <c r="I12" s="69"/>
      <c r="J12" s="69"/>
      <c r="K12" s="69"/>
      <c r="L12" s="69"/>
      <c r="M12" s="69"/>
      <c r="N12" s="69"/>
      <c r="O12" s="69"/>
      <c r="P12" s="69"/>
      <c r="Q12" s="69"/>
      <c r="R12" s="69"/>
      <c r="S12" s="69"/>
    </row>
    <row r="13" spans="2:19" x14ac:dyDescent="0.45">
      <c r="B13" s="69"/>
      <c r="C13" s="58">
        <v>2017</v>
      </c>
      <c r="D13" s="69" t="s">
        <v>3075</v>
      </c>
      <c r="E13" s="40" t="s">
        <v>3114</v>
      </c>
      <c r="F13" s="69"/>
      <c r="G13" s="69"/>
      <c r="H13" s="69"/>
      <c r="I13" s="69"/>
      <c r="J13" s="69"/>
      <c r="K13" s="69"/>
      <c r="L13" s="69"/>
      <c r="M13" s="69"/>
      <c r="N13" s="69"/>
      <c r="O13" s="69"/>
      <c r="P13" s="69"/>
      <c r="Q13" s="69"/>
      <c r="R13" s="69"/>
      <c r="S13" s="69"/>
    </row>
    <row r="14" spans="2:19" x14ac:dyDescent="0.45">
      <c r="B14" s="69"/>
      <c r="C14" s="58">
        <v>2017</v>
      </c>
      <c r="D14" s="69" t="s">
        <v>3075</v>
      </c>
      <c r="E14" s="40" t="s">
        <v>3122</v>
      </c>
      <c r="F14" s="69"/>
      <c r="G14" s="69"/>
      <c r="H14" s="69"/>
      <c r="I14" s="69"/>
      <c r="J14" s="69"/>
      <c r="K14" s="69"/>
      <c r="L14" s="69"/>
      <c r="M14" s="69"/>
      <c r="N14" s="69"/>
      <c r="O14" s="69"/>
      <c r="P14" s="69"/>
      <c r="Q14" s="69"/>
      <c r="R14" s="69"/>
      <c r="S14" s="69"/>
    </row>
    <row r="15" spans="2:19" x14ac:dyDescent="0.45">
      <c r="B15" s="69"/>
      <c r="C15" s="58">
        <v>2017</v>
      </c>
      <c r="D15" s="69" t="s">
        <v>3075</v>
      </c>
      <c r="E15" s="40">
        <v>2019</v>
      </c>
      <c r="F15" s="69"/>
      <c r="G15" s="69"/>
      <c r="H15" s="69"/>
      <c r="I15" s="69"/>
      <c r="J15" s="69"/>
      <c r="K15" s="69"/>
      <c r="L15" s="69"/>
      <c r="M15" s="69"/>
      <c r="N15" s="69"/>
      <c r="O15" s="69"/>
      <c r="P15" s="69"/>
      <c r="Q15" s="69"/>
      <c r="R15" s="69"/>
      <c r="S15" s="69"/>
    </row>
    <row r="16" spans="2:19" x14ac:dyDescent="0.45">
      <c r="B16" s="69"/>
      <c r="C16" s="58">
        <v>2017</v>
      </c>
      <c r="D16" s="69" t="s">
        <v>3075</v>
      </c>
      <c r="E16" s="40">
        <v>2020</v>
      </c>
      <c r="F16" s="69"/>
      <c r="G16" s="69"/>
      <c r="H16" s="69"/>
      <c r="I16" s="69"/>
      <c r="J16" s="69"/>
      <c r="K16" s="69"/>
      <c r="L16" s="69"/>
      <c r="M16" s="69"/>
      <c r="N16" s="69"/>
      <c r="O16" s="69"/>
      <c r="P16" s="69"/>
      <c r="Q16" s="69"/>
      <c r="R16" s="69"/>
      <c r="S16" s="69"/>
    </row>
    <row r="17" spans="2:19" x14ac:dyDescent="0.45">
      <c r="B17" s="69"/>
      <c r="C17" s="69"/>
      <c r="D17" s="69"/>
      <c r="E17" s="69"/>
      <c r="F17" s="69"/>
      <c r="G17" s="69"/>
      <c r="H17" s="69"/>
      <c r="I17" s="69"/>
      <c r="J17" s="69"/>
      <c r="K17" s="69"/>
      <c r="L17" s="69"/>
      <c r="M17" s="69"/>
      <c r="N17" s="69"/>
      <c r="O17" s="69"/>
      <c r="P17" s="69"/>
      <c r="Q17" s="69"/>
      <c r="R17" s="69"/>
      <c r="S17" s="69"/>
    </row>
    <row r="19" spans="2:19" x14ac:dyDescent="0.45">
      <c r="B19" s="67" t="s">
        <v>3145</v>
      </c>
      <c r="C19" s="68" t="s">
        <v>3150</v>
      </c>
      <c r="D19" s="68"/>
      <c r="E19" s="68"/>
      <c r="F19" s="68"/>
      <c r="G19" s="68"/>
      <c r="H19" s="68"/>
      <c r="I19" s="68"/>
    </row>
    <row r="20" spans="2:19" x14ac:dyDescent="0.45">
      <c r="B20" s="64" t="s">
        <v>3146</v>
      </c>
      <c r="C20" s="66" t="s">
        <v>3154</v>
      </c>
      <c r="D20" s="63"/>
      <c r="E20" s="63"/>
      <c r="F20" s="63"/>
      <c r="G20" s="63"/>
      <c r="H20" s="63"/>
      <c r="I20" s="63"/>
    </row>
    <row r="21" spans="2:19" x14ac:dyDescent="0.45">
      <c r="B21" s="64" t="s">
        <v>3147</v>
      </c>
      <c r="C21" s="63" t="s">
        <v>3155</v>
      </c>
      <c r="D21" s="63"/>
      <c r="E21" s="63"/>
      <c r="F21" s="63"/>
      <c r="G21" s="63"/>
      <c r="H21" s="63"/>
      <c r="I21" s="63"/>
    </row>
    <row r="22" spans="2:19" x14ac:dyDescent="0.45">
      <c r="B22" s="64" t="s">
        <v>3148</v>
      </c>
      <c r="C22" s="63" t="s">
        <v>3156</v>
      </c>
      <c r="D22" s="63"/>
      <c r="E22" s="63"/>
      <c r="F22" s="63"/>
      <c r="G22" s="63"/>
      <c r="H22" s="63"/>
      <c r="I22" s="63"/>
    </row>
    <row r="23" spans="2:19" x14ac:dyDescent="0.45">
      <c r="B23" s="65" t="s">
        <v>3114</v>
      </c>
      <c r="C23" s="63" t="s">
        <v>3266</v>
      </c>
      <c r="D23" s="63"/>
      <c r="E23" s="63"/>
      <c r="F23" s="63"/>
      <c r="G23" s="63"/>
      <c r="H23" s="63"/>
      <c r="I23" s="63"/>
    </row>
    <row r="24" spans="2:19" x14ac:dyDescent="0.45">
      <c r="B24" s="65" t="s">
        <v>3151</v>
      </c>
      <c r="C24" s="66" t="s">
        <v>3269</v>
      </c>
      <c r="D24" s="63"/>
      <c r="E24" s="63"/>
      <c r="F24" s="63"/>
      <c r="G24" s="63"/>
      <c r="H24" s="63"/>
      <c r="I24" s="63"/>
    </row>
    <row r="25" spans="2:19" x14ac:dyDescent="0.45">
      <c r="B25" s="64" t="s">
        <v>3149</v>
      </c>
      <c r="C25" s="66" t="s">
        <v>3402</v>
      </c>
      <c r="D25" s="63"/>
      <c r="E25" s="63"/>
      <c r="F25" s="63"/>
      <c r="G25" s="63"/>
      <c r="H25" s="63"/>
      <c r="I25" s="63"/>
    </row>
    <row r="26" spans="2:19" x14ac:dyDescent="0.45">
      <c r="B26" s="65" t="s">
        <v>3152</v>
      </c>
      <c r="C26" s="66" t="s">
        <v>3404</v>
      </c>
      <c r="D26" s="63"/>
      <c r="E26" s="63"/>
      <c r="F26" s="63"/>
      <c r="G26" s="63"/>
      <c r="H26" s="63"/>
      <c r="I26" s="63"/>
    </row>
    <row r="27" spans="2:19" x14ac:dyDescent="0.45">
      <c r="B27" s="65" t="s">
        <v>3153</v>
      </c>
      <c r="C27" s="66" t="s">
        <v>3431</v>
      </c>
      <c r="D27" s="63"/>
      <c r="E27" s="63"/>
      <c r="F27" s="63"/>
      <c r="G27" s="63"/>
      <c r="H27" s="63"/>
      <c r="I27" s="63"/>
    </row>
  </sheetData>
  <customSheetViews>
    <customSheetView guid="{A9E1A0B5-9527-4B7C-8808-3886B79A3CDE}" showGridLines="0" state="hidden">
      <selection activeCell="B19" sqref="B19"/>
      <pageMargins left="0.7" right="0.7" top="0.75" bottom="0.75" header="0.3" footer="0.3"/>
    </customSheetView>
  </customSheetViews>
  <conditionalFormatting sqref="B24">
    <cfRule type="expression" dxfId="1" priority="1">
      <formula>$E$10=""</formula>
    </cfRule>
  </conditionalFormatting>
  <conditionalFormatting sqref="B23">
    <cfRule type="expression" dxfId="0" priority="2">
      <formula>$E$10=""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DocumentVersion xmlns="F0838465-C23C-4A54-938C-FEDB32D50DF0">1.0</DocumentVersion>
    <Publish xmlns="F0838465-C23C-4A54-938C-FEDB32D50DF0">2018-04-19T09:10:00+00:00</Publish>
    <EndPublishing xmlns="F0838465-C23C-4A54-938C-FEDB32D50DF0" xsi:nil="true"/>
    <xd_ProgID xmlns="http://schemas.microsoft.com/sharepoint/v3" xsi:nil="true"/>
    <Description1 xmlns="F0838465-C23C-4A54-938C-FEDB32D50DF0" xsi:nil="true"/>
    <DocumentType xmlns="F0838465-C23C-4A54-938C-FEDB32D50DF0">4</DocumentType>
  </documentManagement>
</p:properties>
</file>

<file path=customXml/item2.xml><?xml version="1.0" encoding="utf-8"?>
<ct:contentTypeSchema xmlns:ct="http://schemas.microsoft.com/office/2006/metadata/contentType" xmlns:ma="http://schemas.microsoft.com/office/2006/metadata/properties/metaAttributes" ct:_="" ma:_="" ma:contentTypeName="ListFieldsContentType" ma:contentTypeID="0x010100F04047184C6B4266A09727ED79D549D4005A1942B7C654A4488BB97EC34151CE6F" ma:contentTypeVersion="" ma:contentTypeDescription="" ma:contentTypeScope="" ma:versionID="5e1df7a0eb48922d44e2cf814f8278b6">
  <xsd:schema xmlns:xsd="http://www.w3.org/2001/XMLSchema" xmlns:xs="http://www.w3.org/2001/XMLSchema" xmlns:p="http://schemas.microsoft.com/office/2006/metadata/properties" xmlns:ns1="http://schemas.microsoft.com/sharepoint/v3" xmlns:ns2="F0838465-C23C-4A54-938C-FEDB32D50DF0" targetNamespace="http://schemas.microsoft.com/office/2006/metadata/properties" ma:root="true" ma:fieldsID="ab150146160b372a550e2b4d40def334" ns1:_="" ns2:_="">
    <xsd:import namespace="http://schemas.microsoft.com/sharepoint/v3"/>
    <xsd:import namespace="F0838465-C23C-4A54-938C-FEDB32D50DF0"/>
    <xsd:element name="properties">
      <xsd:complexType>
        <xsd:sequence>
          <xsd:element name="documentManagement">
            <xsd:complexType>
              <xsd:all>
                <xsd:element ref="ns1:TemplateUrl" minOccurs="0"/>
                <xsd:element ref="ns1:xd_ProgID" minOccurs="0"/>
                <xsd:element ref="ns1:xd_Signature" minOccurs="0"/>
                <xsd:element ref="ns2:DocumentType"/>
                <xsd:element ref="ns2:DocumentVersion" minOccurs="0"/>
                <xsd:element ref="ns2:Publish"/>
                <xsd:element ref="ns2:EndPublishing" minOccurs="0"/>
                <xsd:element ref="ns2:Description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emplateUrl" ma:index="1" nillable="true" ma:displayName="Template Link" ma:hidden="true" ma:internalName="TemplateUrl">
      <xsd:simpleType>
        <xsd:restriction base="dms:Text"/>
      </xsd:simpleType>
    </xsd:element>
    <xsd:element name="xd_ProgID" ma:index="2" nillable="true" ma:displayName="HTML File Link" ma:hidden="true" ma:internalName="xd_ProgID">
      <xsd:simpleType>
        <xsd:restriction base="dms:Text"/>
      </xsd:simpleType>
    </xsd:element>
    <xsd:element name="xd_Signature" ma:index="3" nillable="true" ma:displayName="Is Signed"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0838465-C23C-4A54-938C-FEDB32D50DF0" elementFormDefault="qualified">
    <xsd:import namespace="http://schemas.microsoft.com/office/2006/documentManagement/types"/>
    <xsd:import namespace="http://schemas.microsoft.com/office/infopath/2007/PartnerControls"/>
    <xsd:element name="DocumentType" ma:index="6" ma:displayName="Document Type" ma:list="{a1c085e3-3333-4822-b9e7-099798bc9153}" ma:internalName="DocumentType" ma:showField="Title" ma:web="284359b8-fcad-4675-802b-43ebc35a340c">
      <xsd:simpleType>
        <xsd:restriction base="dms:Lookup"/>
      </xsd:simpleType>
    </xsd:element>
    <xsd:element name="DocumentVersion" ma:index="7" nillable="true" ma:displayName="Document Version" ma:internalName="DocumentVersion">
      <xsd:simpleType>
        <xsd:restriction base="dms:Text"/>
      </xsd:simpleType>
    </xsd:element>
    <xsd:element name="Publish" ma:index="8" ma:displayName="Publish" ma:internalName="Publish">
      <xsd:simpleType>
        <xsd:restriction base="dms:DateTime"/>
      </xsd:simpleType>
    </xsd:element>
    <xsd:element name="EndPublishing" ma:index="9" nillable="true" ma:displayName="End Publishing" ma:internalName="EndPublishing">
      <xsd:simpleType>
        <xsd:restriction base="dms:DateTime"/>
      </xsd:simpleType>
    </xsd:element>
    <xsd:element name="Description1" ma:index="10" nillable="true" ma:displayName="Description" ma:internalName="Description1">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80AD48-3757-4649-9A6D-9511DAF14E4B}">
  <ds:schemaRefs>
    <ds:schemaRef ds:uri="http://purl.org/dc/elements/1.1/"/>
    <ds:schemaRef ds:uri="http://schemas.microsoft.com/office/2006/metadata/properties"/>
    <ds:schemaRef ds:uri="http://schemas.openxmlformats.org/package/2006/metadata/core-properties"/>
    <ds:schemaRef ds:uri="http://schemas.microsoft.com/sharepoint/v3"/>
    <ds:schemaRef ds:uri="http://schemas.microsoft.com/office/infopath/2007/PartnerControls"/>
    <ds:schemaRef ds:uri="http://purl.org/dc/terms/"/>
    <ds:schemaRef ds:uri="http://purl.org/dc/dcmitype/"/>
    <ds:schemaRef ds:uri="F0838465-C23C-4A54-938C-FEDB32D50DF0"/>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8F9F4A76-0269-4784-9079-513DB7B726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0838465-C23C-4A54-938C-FEDB32D50D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Cover</vt:lpstr>
      <vt:lpstr>Explanatory notes</vt:lpstr>
      <vt:lpstr>Check Sheet 1</vt:lpstr>
      <vt:lpstr>Check Sheet 2</vt:lpstr>
      <vt:lpstr>Base data</vt:lpstr>
      <vt:lpstr>BEIS meter data</vt:lpstr>
      <vt:lpstr>DCUSA</vt:lpstr>
      <vt:lpstr>SPAA</vt:lpstr>
      <vt:lpstr>Roll-out profile dates</vt:lpstr>
      <vt:lpstr>Cover!Print_Area</vt:lpstr>
    </vt:vector>
  </TitlesOfParts>
  <Company>DECC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Q2 Rollout Profile Template</dc:title>
  <dc:creator>Clay Andy (Smart Meters Programme Delivery)</dc:creator>
  <cp:lastModifiedBy>Dylan Townsend</cp:lastModifiedBy>
  <cp:lastPrinted>2016-05-11T12:30:46Z</cp:lastPrinted>
  <dcterms:created xsi:type="dcterms:W3CDTF">2014-12-08T12:20:25Z</dcterms:created>
  <dcterms:modified xsi:type="dcterms:W3CDTF">2018-05-01T00:07:49Z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0x010100F04047184C6B4266A09727ED79D549D4005A1942B7C654A4488BB97EC34151CE6F</vt:lpwstr>
  </property>
  <property fmtid="{D5CDD505-2E9C-101B-9397-08002B2CF9AE}" pid="3" name="_dlc_DocIdItemGuid">
    <vt:lpwstr>c4724a5f-fc7d-4d1b-9b12-ca5d84157949</vt:lpwstr>
  </property>
</Properties>
</file>